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mprada\Desktop\"/>
    </mc:Choice>
  </mc:AlternateContent>
  <xr:revisionPtr revIDLastSave="0" documentId="13_ncr:1_{2DE20309-0551-462F-B9DF-AE6CC59CEDB3}" xr6:coauthVersionLast="47" xr6:coauthVersionMax="47" xr10:uidLastSave="{00000000-0000-0000-0000-000000000000}"/>
  <bookViews>
    <workbookView xWindow="-120" yWindow="-120" windowWidth="29040" windowHeight="15840" firstSheet="2" activeTab="2" xr2:uid="{3E450641-A3F8-4F8C-9209-5C5AAF58BE1D}"/>
  </bookViews>
  <sheets>
    <sheet name="PLANO-CARGUE CORTE 31-08-2024" sheetId="1" state="hidden" r:id="rId1"/>
    <sheet name="PARAINGRESOS CORTE31-08-2024" sheetId="2" state="hidden" r:id="rId2"/>
    <sheet name="PARACONCILIACIÓNCORTE31-08-2024" sheetId="3" r:id="rId3"/>
    <sheet name="Avance Año 2024" sheetId="4" r:id="rId4"/>
    <sheet name="PLANO-CARGUE CORTE 31-08-20" sheetId="5" state="hidden" r:id="rId5"/>
  </sheets>
  <definedNames>
    <definedName name="_xlnm._FilterDatabase" localSheetId="2" hidden="1">'PARACONCILIACIÓNCORTE31-08-2024'!$A$3:$BF$735</definedName>
    <definedName name="_xlnm._FilterDatabase" localSheetId="1" hidden="1">'PARAINGRESOS CORTE31-08-2024'!$A$2:$AR$88</definedName>
    <definedName name="_xlnm._FilterDatabase" localSheetId="4" hidden="1">'PLANO-CARGUE CORTE 31-08-20'!$A$1:$L$170</definedName>
    <definedName name="_xlnm._FilterDatabase" localSheetId="0" hidden="1">'PLANO-CARGUE CORTE 31-08-2024'!$A$1:$L$170</definedName>
    <definedName name="A">#REF!</definedName>
    <definedName name="_xlnm.Print_Area" localSheetId="3">'Avance Año 2024'!$B$2:$G$17</definedName>
    <definedName name="_xlnm.Database">#REF!</definedName>
    <definedName name="BaseDeDatos1">#REF!</definedName>
    <definedName name="BaseDeDatos2">#REF!</definedName>
    <definedName name="BD">#REF!</definedName>
    <definedName name="BDD">#REF!</definedName>
    <definedName name="D">#REF!</definedName>
    <definedName name="dic">#REF!</definedName>
    <definedName name="JUNIO">#REF!</definedName>
    <definedName name="m">#REF!</definedName>
    <definedName name="sxzasC">#REF!</definedName>
  </definedNames>
  <calcPr calcId="191029"/>
  <pivotCaches>
    <pivotCache cacheId="0" r:id="rId6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6" i="4" l="1"/>
  <c r="F14" i="4"/>
  <c r="E14" i="4"/>
  <c r="F8" i="4"/>
  <c r="F16" i="4" s="1"/>
  <c r="E8" i="4"/>
  <c r="I58" i="3"/>
  <c r="E95" i="2"/>
  <c r="D95" i="2"/>
  <c r="AF88" i="2"/>
  <c r="AE88" i="2"/>
  <c r="P88" i="2"/>
  <c r="I88" i="2"/>
  <c r="H88" i="2"/>
  <c r="G88" i="2"/>
</calcChain>
</file>

<file path=xl/sharedStrings.xml><?xml version="1.0" encoding="utf-8"?>
<sst xmlns="http://schemas.openxmlformats.org/spreadsheetml/2006/main" count="22066" uniqueCount="5335">
  <si>
    <t>ALE</t>
  </si>
  <si>
    <t>01</t>
  </si>
  <si>
    <t>TR</t>
  </si>
  <si>
    <t>00-01-01-01-15-00-00</t>
  </si>
  <si>
    <t>AMPRADA</t>
  </si>
  <si>
    <t>AN</t>
  </si>
  <si>
    <t>00-03-11-19-00-00-00</t>
  </si>
  <si>
    <t>00-01-01-01-16-00-00</t>
  </si>
  <si>
    <t>00-03-11-20-00-00-00</t>
  </si>
  <si>
    <t>CONTABILIDAD</t>
  </si>
  <si>
    <t>TESORERÍA</t>
  </si>
  <si>
    <t>SIIAS 31-08-2024</t>
  </si>
  <si>
    <t>SIIAS</t>
  </si>
  <si>
    <t>Cta</t>
  </si>
  <si>
    <t>Llave Exp-Nit</t>
  </si>
  <si>
    <t>Expediente</t>
  </si>
  <si>
    <t>Identificacion</t>
  </si>
  <si>
    <t>Ter-ID</t>
  </si>
  <si>
    <t>Nombre</t>
  </si>
  <si>
    <t>Suma de Debito</t>
  </si>
  <si>
    <t>Suma de Credito</t>
  </si>
  <si>
    <t>Suma de Saldo</t>
  </si>
  <si>
    <t>Fecha</t>
  </si>
  <si>
    <t>CIB</t>
  </si>
  <si>
    <t>N° CIB</t>
  </si>
  <si>
    <t>AÑO</t>
  </si>
  <si>
    <t>Valor</t>
  </si>
  <si>
    <t>Concepto</t>
  </si>
  <si>
    <t>COTE_ID</t>
  </si>
  <si>
    <t>PSE</t>
  </si>
  <si>
    <t>AN ORIGEN (-)
COTE_ID CORRECTO ACREEDORES</t>
  </si>
  <si>
    <t>TR DESTINO (+)
COTE-ID INGRESO</t>
  </si>
  <si>
    <t>SE REALIZO AG</t>
  </si>
  <si>
    <t>MOTIVO DE LA CONCILIACIÓN</t>
  </si>
  <si>
    <t>CORTE</t>
  </si>
  <si>
    <t>LLAVE</t>
  </si>
  <si>
    <t>Número expediente</t>
  </si>
  <si>
    <t>Año</t>
  </si>
  <si>
    <t>Número de identificación</t>
  </si>
  <si>
    <t>Sancionado</t>
  </si>
  <si>
    <t>Fecha de ejecutoría</t>
  </si>
  <si>
    <t>Valor de la multa</t>
  </si>
  <si>
    <t>Valor total pagado capital</t>
  </si>
  <si>
    <t>DIF</t>
  </si>
  <si>
    <t>Estado del expediente</t>
  </si>
  <si>
    <t>Número resolución sanción</t>
  </si>
  <si>
    <t>Fecha resolución sanción</t>
  </si>
  <si>
    <t>Último acto admon modificatorio.</t>
  </si>
  <si>
    <t>Valor último acto admon modificatorio.</t>
  </si>
  <si>
    <t>Último acto admon.</t>
  </si>
  <si>
    <t>Fecha último acto admon.</t>
  </si>
  <si>
    <t>Número último acto admon.</t>
  </si>
  <si>
    <t>Área Origen</t>
  </si>
  <si>
    <t>OBSERVACIONES PARA TESORERÍA</t>
  </si>
  <si>
    <t>OBSERVACIONES PARA CONTABILIDAD</t>
  </si>
  <si>
    <t>2-4-90-90-0013</t>
  </si>
  <si>
    <t>6874 20550933</t>
  </si>
  <si>
    <t>6874</t>
  </si>
  <si>
    <t>20550933</t>
  </si>
  <si>
    <t>ISABEL CRISTINA ISABEL HERNANDEZ</t>
  </si>
  <si>
    <t>ACREEDORES VARIOS-MULTAS NO EJECUTORIADAS IVC</t>
  </si>
  <si>
    <t>Ingreso reportado por PSE</t>
  </si>
  <si>
    <t>OK</t>
  </si>
  <si>
    <t>CORTE AGT-31-2024</t>
  </si>
  <si>
    <t>2021</t>
  </si>
  <si>
    <t>ISABEL CRISTINA QUINTERO HERNANDEZ</t>
  </si>
  <si>
    <t>24/06/2024</t>
  </si>
  <si>
    <t>PAGO TOTAL (TESORERIA)</t>
  </si>
  <si>
    <t>3121</t>
  </si>
  <si>
    <t>27/05/2024</t>
  </si>
  <si>
    <t>1300000</t>
  </si>
  <si>
    <t>Resolución fallo (Sanción)</t>
  </si>
  <si>
    <t>Subdirección de vigilancia en Salud Publica</t>
  </si>
  <si>
    <t>PARA INGRESO EJECUCIÓN ACTIVA (TIENE FECHA EJECUTORIA Y VALOR MULTA=VALOR PAGADO A CAPITAL</t>
  </si>
  <si>
    <t>CONTABILIDAD PRIMERO RECLASIFICAR LA CUENTA Y LUEGO SI LEGALIZAR, YA QUE EL ÁREA DE ORIGÉN Y LA CUENTA REGISTRADA NO TIENEN RELACIÓN</t>
  </si>
  <si>
    <t>2-4-90-90-0012</t>
  </si>
  <si>
    <t>5916 35506629</t>
  </si>
  <si>
    <t>5916</t>
  </si>
  <si>
    <t>35506629</t>
  </si>
  <si>
    <t>PATRICIA  PATRICIA DIAZ</t>
  </si>
  <si>
    <t>ACREEDORES VARIOS-MULTAS NO EJECUTORIADAS SALUD PUBLICA</t>
  </si>
  <si>
    <t>Ingreso reportado por Caja Banco (Recibo con código de barras)</t>
  </si>
  <si>
    <t>PATRICIA  PEÑA DIAZ</t>
  </si>
  <si>
    <t>09/07/2024</t>
  </si>
  <si>
    <t>T03-Expediente con terminación del proceso por pago total</t>
  </si>
  <si>
    <t>3713</t>
  </si>
  <si>
    <t>12/06/2024</t>
  </si>
  <si>
    <t>Resolución de terminación de proceso, archivo.</t>
  </si>
  <si>
    <t>29/07/2024</t>
  </si>
  <si>
    <t>1904</t>
  </si>
  <si>
    <t>CONTABILIDAD LEGALIZAR, EL ÁREA DE ORIGÉN Y LA CUENTA REGISTRADA SI TIENEN RELACIÓN</t>
  </si>
  <si>
    <t>622 39691093</t>
  </si>
  <si>
    <t>622</t>
  </si>
  <si>
    <t>39691093</t>
  </si>
  <si>
    <t>CLAUDIA CECILIA DEL PILAR CLAUDIA CASTRO</t>
  </si>
  <si>
    <t>2023</t>
  </si>
  <si>
    <t>CLAUDIA CECILIA DEL PILAR CRUZ CASTRO</t>
  </si>
  <si>
    <t>18/07/2024</t>
  </si>
  <si>
    <t>1557</t>
  </si>
  <si>
    <t>26/06/2024</t>
  </si>
  <si>
    <t>2600000</t>
  </si>
  <si>
    <t>Subdirección de Inspección Vigilancia y Control de Servicios de Salud IVC</t>
  </si>
  <si>
    <t>5458 41682500</t>
  </si>
  <si>
    <t>5458</t>
  </si>
  <si>
    <t>41682500</t>
  </si>
  <si>
    <t>MARIA  DEL CARMEN MARIA  MORENO</t>
  </si>
  <si>
    <t>MARIA  DEL CARMEN MUÑOZ MORENO</t>
  </si>
  <si>
    <t>25/07/2024</t>
  </si>
  <si>
    <t>3718</t>
  </si>
  <si>
    <t>9386 51756372</t>
  </si>
  <si>
    <t>9386</t>
  </si>
  <si>
    <t>51756372</t>
  </si>
  <si>
    <t>JANETH  JANETH RODRIGUEZ</t>
  </si>
  <si>
    <t>JANETH  ROMERO RODRIGUEZ</t>
  </si>
  <si>
    <t>13/08/2024</t>
  </si>
  <si>
    <t>4503</t>
  </si>
  <si>
    <t>11/07/2024</t>
  </si>
  <si>
    <t>5596 51769817</t>
  </si>
  <si>
    <t>5596</t>
  </si>
  <si>
    <t>51769817</t>
  </si>
  <si>
    <t>ADIELA EUGENIA ADIELA CHAPARRO</t>
  </si>
  <si>
    <t>ADIELA EUGENIA FRANCO CHAPARRO</t>
  </si>
  <si>
    <t>16/07/2024</t>
  </si>
  <si>
    <t>4110</t>
  </si>
  <si>
    <t>12904 51898643</t>
  </si>
  <si>
    <t>12904</t>
  </si>
  <si>
    <t>51898643</t>
  </si>
  <si>
    <t>MARIA  MARIA ANGULO</t>
  </si>
  <si>
    <t>MARIA  FERNANDA ANGULO</t>
  </si>
  <si>
    <t>23/07/2024</t>
  </si>
  <si>
    <t>3878</t>
  </si>
  <si>
    <t>19/06/2024</t>
  </si>
  <si>
    <t>6867 52306144</t>
  </si>
  <si>
    <t>6867</t>
  </si>
  <si>
    <t>52306144</t>
  </si>
  <si>
    <t>MARY LUZ MURILLO VALDERRAMA</t>
  </si>
  <si>
    <t xml:space="preserve">MARY LUZ MURILLO </t>
  </si>
  <si>
    <t>17/07/2024</t>
  </si>
  <si>
    <t>3858</t>
  </si>
  <si>
    <t>13/06/2024</t>
  </si>
  <si>
    <t>5640 52353952</t>
  </si>
  <si>
    <t>5640</t>
  </si>
  <si>
    <t>52353952</t>
  </si>
  <si>
    <t>CAROLINA  CAROLINA RODRIGUEZ</t>
  </si>
  <si>
    <t>CAROLINA  PABON RODRIGUEZ</t>
  </si>
  <si>
    <t>10/07/2024</t>
  </si>
  <si>
    <t>3724</t>
  </si>
  <si>
    <t>3458 52513693</t>
  </si>
  <si>
    <t>3458</t>
  </si>
  <si>
    <t>52513693</t>
  </si>
  <si>
    <t>ASTRID LORENA ASTRID RODRIGUEZ</t>
  </si>
  <si>
    <t>ASTRID LORENA RUIZ RODRIGUEZ</t>
  </si>
  <si>
    <t>1455</t>
  </si>
  <si>
    <t>3900000</t>
  </si>
  <si>
    <t>7545 79289582</t>
  </si>
  <si>
    <t>7545</t>
  </si>
  <si>
    <t>79289582</t>
  </si>
  <si>
    <t>JOSE EDGARDO JOSE MURCIA</t>
  </si>
  <si>
    <t>JOSE EDGARDO CASTIBLANCO MURCIA</t>
  </si>
  <si>
    <t>27/06/2024</t>
  </si>
  <si>
    <t>2117</t>
  </si>
  <si>
    <t>23/04/2024</t>
  </si>
  <si>
    <t>29/08/2024</t>
  </si>
  <si>
    <t>2128</t>
  </si>
  <si>
    <t>8617 80093723</t>
  </si>
  <si>
    <t>8617</t>
  </si>
  <si>
    <t>80093723</t>
  </si>
  <si>
    <t>LUIS ALBERTO CORONADO CARDENAS</t>
  </si>
  <si>
    <t>CAPITAL CONCILIACION BANCARIA</t>
  </si>
  <si>
    <t>2020</t>
  </si>
  <si>
    <t>29/08/2023</t>
  </si>
  <si>
    <t>3818</t>
  </si>
  <si>
    <t>25/07/2023</t>
  </si>
  <si>
    <t>1160000</t>
  </si>
  <si>
    <t>3961 804014839</t>
  </si>
  <si>
    <t>3961</t>
  </si>
  <si>
    <t>804014839</t>
  </si>
  <si>
    <t xml:space="preserve">INSTITUTO DEL CORAZON DE BUCARAMANGA S.A.   </t>
  </si>
  <si>
    <t>INSTITUTO DEL CORAZON DE BUCARAMANGA S.A.</t>
  </si>
  <si>
    <t>1566</t>
  </si>
  <si>
    <t>10198 830027558</t>
  </si>
  <si>
    <t>10198</t>
  </si>
  <si>
    <t>830027558</t>
  </si>
  <si>
    <t xml:space="preserve">IMEVI SAS   </t>
  </si>
  <si>
    <t>IMEVI SAS</t>
  </si>
  <si>
    <t>4355</t>
  </si>
  <si>
    <t>6938 830056085</t>
  </si>
  <si>
    <t>6938</t>
  </si>
  <si>
    <t>830056085</t>
  </si>
  <si>
    <t xml:space="preserve">IGLESIA CRISTIANA FILADELFIA CENTRAL   </t>
  </si>
  <si>
    <t>IGLESIA CRISTIANA FILADELFIA CENTRAL</t>
  </si>
  <si>
    <t>09/08/2024</t>
  </si>
  <si>
    <t>3887</t>
  </si>
  <si>
    <t>04/07/2024</t>
  </si>
  <si>
    <t>4003 830101778</t>
  </si>
  <si>
    <t>4003</t>
  </si>
  <si>
    <t>830101778</t>
  </si>
  <si>
    <t xml:space="preserve">FRANQUICIAS Y CONCESIONES S.A.S.   </t>
  </si>
  <si>
    <t>CAPITAL E INTERES CONCILIACION BANCARIA</t>
  </si>
  <si>
    <t>PRESTO GALERIAS</t>
  </si>
  <si>
    <t>07/05/2024</t>
  </si>
  <si>
    <t>459</t>
  </si>
  <si>
    <t>18/01/2024</t>
  </si>
  <si>
    <t>Resolución recurso reposición</t>
  </si>
  <si>
    <t>25/04/2024</t>
  </si>
  <si>
    <t>2426</t>
  </si>
  <si>
    <t>1712 860005114</t>
  </si>
  <si>
    <t>1712</t>
  </si>
  <si>
    <t>860005114</t>
  </si>
  <si>
    <t xml:space="preserve">MESSER COLOMBIA S.A.   </t>
  </si>
  <si>
    <t>2022</t>
  </si>
  <si>
    <t>MESSER COLOMBIA S.A.</t>
  </si>
  <si>
    <t>24/07/2024</t>
  </si>
  <si>
    <t>1517</t>
  </si>
  <si>
    <t>5200000</t>
  </si>
  <si>
    <t>02/08/2024</t>
  </si>
  <si>
    <t>2038</t>
  </si>
  <si>
    <t>7757 860062320</t>
  </si>
  <si>
    <t>7757</t>
  </si>
  <si>
    <t>860062320</t>
  </si>
  <si>
    <t xml:space="preserve">PARROQUIA SAN JERONIMO   </t>
  </si>
  <si>
    <t>PARROQUIA SAN JERONIMO</t>
  </si>
  <si>
    <t>19/07/2024</t>
  </si>
  <si>
    <t>4058</t>
  </si>
  <si>
    <t>21/06/2024</t>
  </si>
  <si>
    <t>6098 860522145</t>
  </si>
  <si>
    <t>6098</t>
  </si>
  <si>
    <t>860522145</t>
  </si>
  <si>
    <t xml:space="preserve">PARROQUIA LA  SAGRADA PASIÓN   </t>
  </si>
  <si>
    <t>PARROQUIA LA  SAGRADA PASIÓN</t>
  </si>
  <si>
    <t>08/08/2024</t>
  </si>
  <si>
    <t>4718</t>
  </si>
  <si>
    <t>12/07/2024</t>
  </si>
  <si>
    <t>7542 860535482</t>
  </si>
  <si>
    <t>7542</t>
  </si>
  <si>
    <t>860535482</t>
  </si>
  <si>
    <t xml:space="preserve">IG COLOMBIA S.A   </t>
  </si>
  <si>
    <t>SOCIEDAD IG COLOMBIA S.A</t>
  </si>
  <si>
    <t>08/07/2024</t>
  </si>
  <si>
    <t>2281</t>
  </si>
  <si>
    <t>03/05/2024</t>
  </si>
  <si>
    <t>24 890900608</t>
  </si>
  <si>
    <t>24</t>
  </si>
  <si>
    <t>890900608</t>
  </si>
  <si>
    <t xml:space="preserve">ALMACENES ÉXITO S.A.   </t>
  </si>
  <si>
    <t>CAPITAL  CONCILIACION BANCARIA</t>
  </si>
  <si>
    <t/>
  </si>
  <si>
    <t>01/02/2024</t>
  </si>
  <si>
    <t>9033</t>
  </si>
  <si>
    <t>29/12/2023</t>
  </si>
  <si>
    <t>3480000</t>
  </si>
  <si>
    <t>Resolución aclaratoria</t>
  </si>
  <si>
    <t>01/03/2024</t>
  </si>
  <si>
    <t>1581</t>
  </si>
  <si>
    <t>1570 900098476</t>
  </si>
  <si>
    <t>1570</t>
  </si>
  <si>
    <t>900098476</t>
  </si>
  <si>
    <t xml:space="preserve">FUNDAC. HOSP.INFANTIL UNIVERSITARIO DE SAN JOSE   </t>
  </si>
  <si>
    <t>FUNDACION HOSPITAL INFANTIL UNIVERSITARIO DE SAN JOSE</t>
  </si>
  <si>
    <t>869</t>
  </si>
  <si>
    <t>25/04/2023</t>
  </si>
  <si>
    <t>4640000</t>
  </si>
  <si>
    <t>Resolución resuelve recurso de apelación</t>
  </si>
  <si>
    <t>664</t>
  </si>
  <si>
    <t>303 900171211</t>
  </si>
  <si>
    <t>303</t>
  </si>
  <si>
    <t>900171211</t>
  </si>
  <si>
    <t xml:space="preserve">GLOBAL LIFE AMBULANCIAS S.A.S   </t>
  </si>
  <si>
    <t>CAPITAL</t>
  </si>
  <si>
    <t>GLOBAL LIFE AMBULANCIAS SAS</t>
  </si>
  <si>
    <t>07/06/2024</t>
  </si>
  <si>
    <t>1129</t>
  </si>
  <si>
    <t>20/05/2024</t>
  </si>
  <si>
    <t>7800000</t>
  </si>
  <si>
    <t>292 900218008</t>
  </si>
  <si>
    <t>292</t>
  </si>
  <si>
    <t>900218008</t>
  </si>
  <si>
    <t xml:space="preserve">COMPLEJO INTERNACIONAL DE CIRUGÍA PLÁSTICA S.A   </t>
  </si>
  <si>
    <t xml:space="preserve">COMPLEJO INTERNACIONAL DE CIRUGÍA PLÁSTICA S.A </t>
  </si>
  <si>
    <t>1239</t>
  </si>
  <si>
    <t>29/05/2024</t>
  </si>
  <si>
    <t>1402 900244203</t>
  </si>
  <si>
    <t>1402</t>
  </si>
  <si>
    <t>900244203</t>
  </si>
  <si>
    <t xml:space="preserve">CLINICA NEUROREHABILITAR LIMITADA   </t>
  </si>
  <si>
    <t>CLINICA NEUROREHABILITAR LTDA - SEDE CLINICA NEUROREHABILITAR AGENCIA  CALLE 76,</t>
  </si>
  <si>
    <t>16/02/2024</t>
  </si>
  <si>
    <t>654</t>
  </si>
  <si>
    <t>25/01/2024</t>
  </si>
  <si>
    <t>1384 900284591</t>
  </si>
  <si>
    <t>1384</t>
  </si>
  <si>
    <t>900284591</t>
  </si>
  <si>
    <t xml:space="preserve">CENTRO CARDIOVASCULAR COLOMBIANO SAS   </t>
  </si>
  <si>
    <t xml:space="preserve">CENTRO CARDIOVASCULAR COLOMBIANO SAS </t>
  </si>
  <si>
    <t>17/06/2024</t>
  </si>
  <si>
    <t>955</t>
  </si>
  <si>
    <t>1218 900532504</t>
  </si>
  <si>
    <t>1218</t>
  </si>
  <si>
    <t>900532504</t>
  </si>
  <si>
    <t xml:space="preserve">DAVITA SAS   </t>
  </si>
  <si>
    <t>DAVITA S.A.S.</t>
  </si>
  <si>
    <t>534</t>
  </si>
  <si>
    <t>19/02/2024</t>
  </si>
  <si>
    <t>04/06/2024</t>
  </si>
  <si>
    <t>1293</t>
  </si>
  <si>
    <t>2830 900532504</t>
  </si>
  <si>
    <t>2830</t>
  </si>
  <si>
    <t>DAVITA SAS- DAVITA BOGOTA  -SANTA MARGARITA</t>
  </si>
  <si>
    <t>05/08/2024</t>
  </si>
  <si>
    <t>7338</t>
  </si>
  <si>
    <t>17/11/2023</t>
  </si>
  <si>
    <t>16/05/2024</t>
  </si>
  <si>
    <t>2423</t>
  </si>
  <si>
    <t>3471 900674225</t>
  </si>
  <si>
    <t>3471</t>
  </si>
  <si>
    <t>900674225</t>
  </si>
  <si>
    <t xml:space="preserve">RED MEDICA IPS SAS   </t>
  </si>
  <si>
    <t>RED MEDICA IPS SAS</t>
  </si>
  <si>
    <t>1390</t>
  </si>
  <si>
    <t>10158 900680675</t>
  </si>
  <si>
    <t>10158</t>
  </si>
  <si>
    <t>900680675</t>
  </si>
  <si>
    <t xml:space="preserve">FRANQUICIAS DIRECT TV S.A.S   </t>
  </si>
  <si>
    <t>FRANQUICIAS DIREC TV SAS PLAZA DE LAS AMERICAS</t>
  </si>
  <si>
    <t>14/09/2023</t>
  </si>
  <si>
    <t>5401</t>
  </si>
  <si>
    <t>28/08/2023</t>
  </si>
  <si>
    <t>2320000</t>
  </si>
  <si>
    <t>1633 901528146</t>
  </si>
  <si>
    <t>1633</t>
  </si>
  <si>
    <t>901528146</t>
  </si>
  <si>
    <t xml:space="preserve">OCUPASALUD BOGOTA SAS    </t>
  </si>
  <si>
    <t xml:space="preserve">OCUPASALUD BOGOTA SAS </t>
  </si>
  <si>
    <t>1227</t>
  </si>
  <si>
    <t>28/05/2024</t>
  </si>
  <si>
    <t>6500000</t>
  </si>
  <si>
    <t>664 901632939</t>
  </si>
  <si>
    <t>901632939</t>
  </si>
  <si>
    <t xml:space="preserve">DUAL OPTICA Y AUDIOLOGIA SAS/ DUAL SENSE   </t>
  </si>
  <si>
    <t>DUAL OPTICA Y AUDIOLOGIA SAS</t>
  </si>
  <si>
    <t>02/07/2024</t>
  </si>
  <si>
    <t>1257</t>
  </si>
  <si>
    <t>30/05/2024</t>
  </si>
  <si>
    <t>1704</t>
  </si>
  <si>
    <t>4409 1101176066</t>
  </si>
  <si>
    <t>4409</t>
  </si>
  <si>
    <t>1101176066</t>
  </si>
  <si>
    <t>ROSEMBERG  ROSEMBERG GUTIERREZ</t>
  </si>
  <si>
    <t>ROSEMBERG  PEÑA GUTIERREZ</t>
  </si>
  <si>
    <t>2458</t>
  </si>
  <si>
    <t>26/04/2024</t>
  </si>
  <si>
    <t>1888</t>
  </si>
  <si>
    <t>17058 35260102</t>
  </si>
  <si>
    <t>35260102</t>
  </si>
  <si>
    <t>9703713</t>
  </si>
  <si>
    <t>NURI JANETH VARGAS PULIDO</t>
  </si>
  <si>
    <t>Ventanilla</t>
  </si>
  <si>
    <t>CORTE FEB-29-2024</t>
  </si>
  <si>
    <t>17058</t>
  </si>
  <si>
    <t>2018</t>
  </si>
  <si>
    <t>NURI JANETH VARGAS  PULIDO</t>
  </si>
  <si>
    <t>08/04/2022</t>
  </si>
  <si>
    <t>1167</t>
  </si>
  <si>
    <t>10/02/2022</t>
  </si>
  <si>
    <t>1000000</t>
  </si>
  <si>
    <t>1252 860015888</t>
  </si>
  <si>
    <t>860015888</t>
  </si>
  <si>
    <t>2534</t>
  </si>
  <si>
    <t xml:space="preserve">HOSP.UNIVERSITAR.CLINICA SAN RAFAEL   </t>
  </si>
  <si>
    <t xml:space="preserve">Ingreso reportado por PSE </t>
  </si>
  <si>
    <t>1252</t>
  </si>
  <si>
    <t>HOSPITAL UNIVERSITARIO CLINICA  SAN RAFAEL</t>
  </si>
  <si>
    <t>26/10/2023</t>
  </si>
  <si>
    <t>T10-Expediente sin terminación del proceso pago parcial (uno de los sancionados)</t>
  </si>
  <si>
    <t>4292</t>
  </si>
  <si>
    <t>20/09/2022</t>
  </si>
  <si>
    <t>2000000</t>
  </si>
  <si>
    <t>20/10/2023</t>
  </si>
  <si>
    <t>2569</t>
  </si>
  <si>
    <t>11880 860525732</t>
  </si>
  <si>
    <t>860525732</t>
  </si>
  <si>
    <t>9633860</t>
  </si>
  <si>
    <t xml:space="preserve">FERRETERIA EL TRIUNFO SAS   </t>
  </si>
  <si>
    <t>11880</t>
  </si>
  <si>
    <t>FERRETERIA EL TRIUNFO S A S</t>
  </si>
  <si>
    <t>21/11/2023</t>
  </si>
  <si>
    <t>7023</t>
  </si>
  <si>
    <t>30/10/2023</t>
  </si>
  <si>
    <t>4519 899999061</t>
  </si>
  <si>
    <t>899999061</t>
  </si>
  <si>
    <t xml:space="preserve">SECRETARÍA DE EDUCACIÓN DEL DISTRITO   </t>
  </si>
  <si>
    <t>4519</t>
  </si>
  <si>
    <t>2014</t>
  </si>
  <si>
    <t>SAN FRANCISCO (IED) SEDE A</t>
  </si>
  <si>
    <t>07/06/2018</t>
  </si>
  <si>
    <t>PAGO TOTAL</t>
  </si>
  <si>
    <t>0520</t>
  </si>
  <si>
    <t>10/02/2017</t>
  </si>
  <si>
    <t>737717</t>
  </si>
  <si>
    <t>18/05/2018</t>
  </si>
  <si>
    <t>1228</t>
  </si>
  <si>
    <t>187 1031120643</t>
  </si>
  <si>
    <t>1031120643</t>
  </si>
  <si>
    <t>9664553</t>
  </si>
  <si>
    <t>ERNESTO  ACUÑA CUERVO</t>
  </si>
  <si>
    <t>187</t>
  </si>
  <si>
    <t>06/12/2023</t>
  </si>
  <si>
    <t>7459</t>
  </si>
  <si>
    <t>08/11/2023</t>
  </si>
  <si>
    <t>10750 1139959</t>
  </si>
  <si>
    <t>10750</t>
  </si>
  <si>
    <t>EMILIO  EMILIO PINILLA</t>
  </si>
  <si>
    <t>1139959</t>
  </si>
  <si>
    <t>EMILIO  FAJARDO PINILLA</t>
  </si>
  <si>
    <t>14/11/2023</t>
  </si>
  <si>
    <t>6816</t>
  </si>
  <si>
    <t>15/05/2024</t>
  </si>
  <si>
    <t>3112</t>
  </si>
  <si>
    <t>14255 51961845</t>
  </si>
  <si>
    <t>14255</t>
  </si>
  <si>
    <t>MAYERLY   MAYERLY  QUIMBAYO</t>
  </si>
  <si>
    <t>51961845</t>
  </si>
  <si>
    <t>MAYERLY   ZARAZO QUIMBAYO</t>
  </si>
  <si>
    <t>02/06/2022</t>
  </si>
  <si>
    <t>5506</t>
  </si>
  <si>
    <t>21/04/2022</t>
  </si>
  <si>
    <t>666667</t>
  </si>
  <si>
    <t>4612</t>
  </si>
  <si>
    <t>9579 80424434</t>
  </si>
  <si>
    <t>9579</t>
  </si>
  <si>
    <t>JAIME ALONSO JAIME SILVA</t>
  </si>
  <si>
    <t>80424434</t>
  </si>
  <si>
    <t>JAIME ALONSO PINEDA SILVA</t>
  </si>
  <si>
    <t>5089</t>
  </si>
  <si>
    <t>15/11/2021</t>
  </si>
  <si>
    <t>908526</t>
  </si>
  <si>
    <t>24/11/2022</t>
  </si>
  <si>
    <t>2467</t>
  </si>
  <si>
    <t>17900 800140603</t>
  </si>
  <si>
    <t>17900</t>
  </si>
  <si>
    <t xml:space="preserve">EST METROPILITANA DE BACHILL   </t>
  </si>
  <si>
    <t>2019</t>
  </si>
  <si>
    <t>800140603</t>
  </si>
  <si>
    <t>ESTACIÓN DE POLICÍA ANTONIO NARIÑO</t>
  </si>
  <si>
    <t>28/03/2023</t>
  </si>
  <si>
    <t>455</t>
  </si>
  <si>
    <t>26/01/2023</t>
  </si>
  <si>
    <t>23/12/2023</t>
  </si>
  <si>
    <t>8074</t>
  </si>
  <si>
    <t>2978 860000751</t>
  </si>
  <si>
    <t>2978</t>
  </si>
  <si>
    <t xml:space="preserve">ASK ACADEMY SCHWARZKOPF   </t>
  </si>
  <si>
    <t>860000751</t>
  </si>
  <si>
    <t>ASK ACADEMY SCHWARZKOPF</t>
  </si>
  <si>
    <t>22/11/2022</t>
  </si>
  <si>
    <t>3505</t>
  </si>
  <si>
    <t>27/08/2021</t>
  </si>
  <si>
    <t>1817052</t>
  </si>
  <si>
    <t>11/11/2022</t>
  </si>
  <si>
    <t>2295</t>
  </si>
  <si>
    <t>1059 860069344</t>
  </si>
  <si>
    <t>1059</t>
  </si>
  <si>
    <t xml:space="preserve">INDUSTRIAS RAMFE S A S   </t>
  </si>
  <si>
    <t>Recibo con código de barras</t>
  </si>
  <si>
    <t>860069344</t>
  </si>
  <si>
    <t>INDUSTRIAS RAMFE S A S</t>
  </si>
  <si>
    <t>26/04/2023</t>
  </si>
  <si>
    <t>1623</t>
  </si>
  <si>
    <t>03/03/2023</t>
  </si>
  <si>
    <t>1624000</t>
  </si>
  <si>
    <t>4625</t>
  </si>
  <si>
    <t>7997 860523117</t>
  </si>
  <si>
    <t>7997</t>
  </si>
  <si>
    <t xml:space="preserve">AMADOR CHARTANO Y CIA S EN C - MOTOCENTER   </t>
  </si>
  <si>
    <t>860523117</t>
  </si>
  <si>
    <t>AMADOR CHIARTANO Y CIA SAS</t>
  </si>
  <si>
    <t>06/09/2023</t>
  </si>
  <si>
    <t>4648</t>
  </si>
  <si>
    <t>02/08/2023</t>
  </si>
  <si>
    <t>19064 890107487</t>
  </si>
  <si>
    <t>19064</t>
  </si>
  <si>
    <t xml:space="preserve">SUPERTIENDAS Y DROGUERIAS OLIMPICA S.A.   </t>
  </si>
  <si>
    <t>890107487</t>
  </si>
  <si>
    <t>OLIMPICA 7 DE AGOSTO</t>
  </si>
  <si>
    <t>06/06/2023</t>
  </si>
  <si>
    <t>18/05/2023</t>
  </si>
  <si>
    <t>8204 890107487</t>
  </si>
  <si>
    <t>8204</t>
  </si>
  <si>
    <t>SUPERTIENDAS OLIMPICA CL 100 CON 45</t>
  </si>
  <si>
    <t>07/09/2023</t>
  </si>
  <si>
    <t>4694</t>
  </si>
  <si>
    <t>10/08/2023</t>
  </si>
  <si>
    <t>8526 890107487</t>
  </si>
  <si>
    <t>8526</t>
  </si>
  <si>
    <t>OLIMPICA SEDE 627- METROPOLIS</t>
  </si>
  <si>
    <t>05/09/2023</t>
  </si>
  <si>
    <t>5377</t>
  </si>
  <si>
    <t>9780 900045123</t>
  </si>
  <si>
    <t>9780</t>
  </si>
  <si>
    <t xml:space="preserve">CENTRO TECNICO DE RECTIFICACION LTDA   </t>
  </si>
  <si>
    <t>900045123</t>
  </si>
  <si>
    <t>CENTRO TECNICO DE RECTIFICACION LTDA</t>
  </si>
  <si>
    <t>23/10/2023</t>
  </si>
  <si>
    <t>6473</t>
  </si>
  <si>
    <t>04/10/2023</t>
  </si>
  <si>
    <t>437 900098476</t>
  </si>
  <si>
    <t>437</t>
  </si>
  <si>
    <t>05/12/2022</t>
  </si>
  <si>
    <t>3687</t>
  </si>
  <si>
    <t>09/08/2022</t>
  </si>
  <si>
    <t>7399</t>
  </si>
  <si>
    <t>15610 900123310</t>
  </si>
  <si>
    <t>15610</t>
  </si>
  <si>
    <t xml:space="preserve">INVERSIONES MERCHAN Y RAMIREZ CIA LTDA   </t>
  </si>
  <si>
    <t>900123310</t>
  </si>
  <si>
    <t>INVERSIONES MERCHAN RAMIREZ CIA LTDA</t>
  </si>
  <si>
    <t>22/02/2023</t>
  </si>
  <si>
    <t>6326</t>
  </si>
  <si>
    <t>19/05/2022</t>
  </si>
  <si>
    <t>31/08/2022</t>
  </si>
  <si>
    <t>9914</t>
  </si>
  <si>
    <t>11795 900257174</t>
  </si>
  <si>
    <t>11795</t>
  </si>
  <si>
    <t xml:space="preserve">DON PAN ALEMAN LTDA   </t>
  </si>
  <si>
    <t>900257174</t>
  </si>
  <si>
    <t>DON PAN ALEMAN LTDA</t>
  </si>
  <si>
    <t>25/01/2023</t>
  </si>
  <si>
    <t>15209</t>
  </si>
  <si>
    <t>20/12/2022</t>
  </si>
  <si>
    <t>1500000</t>
  </si>
  <si>
    <t>11320 900262398</t>
  </si>
  <si>
    <t>11320</t>
  </si>
  <si>
    <t xml:space="preserve">FUNDACION UNIVERSITARIA CAFAM   </t>
  </si>
  <si>
    <t>900262398</t>
  </si>
  <si>
    <t xml:space="preserve">FUNDACION UNIVERSITARIA CAFAM SEDE A </t>
  </si>
  <si>
    <t>17/03/2022</t>
  </si>
  <si>
    <t>1150</t>
  </si>
  <si>
    <t>15/02/2022</t>
  </si>
  <si>
    <t>7665 900262833</t>
  </si>
  <si>
    <t>7665</t>
  </si>
  <si>
    <t xml:space="preserve">FUMISALUD BOGOTA S.A.S   </t>
  </si>
  <si>
    <t>900262833</t>
  </si>
  <si>
    <t>FUMISALUD BOGOTA S.A.S</t>
  </si>
  <si>
    <t>05/01/2024</t>
  </si>
  <si>
    <t>5148</t>
  </si>
  <si>
    <t>12007 900431640</t>
  </si>
  <si>
    <t>12007</t>
  </si>
  <si>
    <t xml:space="preserve">LOGISTIK MOVIL   </t>
  </si>
  <si>
    <t>900431640</t>
  </si>
  <si>
    <t>CHINA AQUI SAS</t>
  </si>
  <si>
    <t>10/03/2022</t>
  </si>
  <si>
    <t>2509</t>
  </si>
  <si>
    <t>11/02/2022</t>
  </si>
  <si>
    <t>14632 900504162</t>
  </si>
  <si>
    <t>14632</t>
  </si>
  <si>
    <t xml:space="preserve">FAELTEC SERVICES SAS   </t>
  </si>
  <si>
    <t>900504162</t>
  </si>
  <si>
    <t>FAELTEC SERVICES SAS</t>
  </si>
  <si>
    <t>13/05/2022</t>
  </si>
  <si>
    <t>5482</t>
  </si>
  <si>
    <t>18/04/2022</t>
  </si>
  <si>
    <t>8231 900539052</t>
  </si>
  <si>
    <t>8231</t>
  </si>
  <si>
    <t xml:space="preserve">ABEL Y SOFIA SAS   </t>
  </si>
  <si>
    <t>900539052</t>
  </si>
  <si>
    <t>ABEL Y SOFIA SAS</t>
  </si>
  <si>
    <t>5005</t>
  </si>
  <si>
    <t>14/08/2023</t>
  </si>
  <si>
    <t>7590 900607573</t>
  </si>
  <si>
    <t>7590</t>
  </si>
  <si>
    <t xml:space="preserve">COMERCIALIZADORA DE MERCADOS MODERNOS SAS   </t>
  </si>
  <si>
    <t>900607573</t>
  </si>
  <si>
    <t>COMERCIALIZADORA MERCADOS MODERNOS S A S</t>
  </si>
  <si>
    <t>8313</t>
  </si>
  <si>
    <t>12970 900674784</t>
  </si>
  <si>
    <t>12970</t>
  </si>
  <si>
    <t xml:space="preserve">CORPORACION COMPAÑIA NACIONAL DE LAS ARTES   </t>
  </si>
  <si>
    <t>900674784</t>
  </si>
  <si>
    <t>CORPORACION COMPAÑIA NACIONAL DE LAS ARTES</t>
  </si>
  <si>
    <t>20/12/2023</t>
  </si>
  <si>
    <t>T09-Expediente sin terminación del proceso con pago total</t>
  </si>
  <si>
    <t>7596</t>
  </si>
  <si>
    <t>23/11/2023</t>
  </si>
  <si>
    <t>15781 900708196</t>
  </si>
  <si>
    <t>15781</t>
  </si>
  <si>
    <t xml:space="preserve">NEGOCIOAS LA PLAZA SAS   </t>
  </si>
  <si>
    <t>900708196</t>
  </si>
  <si>
    <t>GASTRONOMY MARKET SEDE CHICÓ</t>
  </si>
  <si>
    <t>01/06/2022</t>
  </si>
  <si>
    <t>6126</t>
  </si>
  <si>
    <t>29/04/2022</t>
  </si>
  <si>
    <t>909 900801424</t>
  </si>
  <si>
    <t>909</t>
  </si>
  <si>
    <t xml:space="preserve">MERCAVICOLA INSTITUCIONAL SAS   </t>
  </si>
  <si>
    <t>900801424</t>
  </si>
  <si>
    <t>MERCAVICOLA INSTITUCIONAL SAS</t>
  </si>
  <si>
    <t>02/02/2024</t>
  </si>
  <si>
    <t>9244</t>
  </si>
  <si>
    <t>11018 901007866</t>
  </si>
  <si>
    <t>11018</t>
  </si>
  <si>
    <t xml:space="preserve">PRODUCTOS QUIMICOS - AROMAS Y ASEO SAS   </t>
  </si>
  <si>
    <t>901007866</t>
  </si>
  <si>
    <t>PRODUCTOS QUIMICOS - AROMAS Y ASEO SAS</t>
  </si>
  <si>
    <t>18/03/2022</t>
  </si>
  <si>
    <t>0743</t>
  </si>
  <si>
    <t>31/01/2022</t>
  </si>
  <si>
    <t>12448 901049056</t>
  </si>
  <si>
    <t>12448</t>
  </si>
  <si>
    <t xml:space="preserve">109 GRAND SUITES   </t>
  </si>
  <si>
    <t>901049056</t>
  </si>
  <si>
    <t>109 GRAND SUITES SAS</t>
  </si>
  <si>
    <t>1274</t>
  </si>
  <si>
    <t>13295 901049256</t>
  </si>
  <si>
    <t>13295</t>
  </si>
  <si>
    <t xml:space="preserve">GIMNASIO ACADEMICO CERVANTES S A S   </t>
  </si>
  <si>
    <t>901049256</t>
  </si>
  <si>
    <t>GIMNASIO ACADEMICO CERVANTES S A S</t>
  </si>
  <si>
    <t>04/05/2022</t>
  </si>
  <si>
    <t>4566</t>
  </si>
  <si>
    <t>2255 901068555</t>
  </si>
  <si>
    <t>2255</t>
  </si>
  <si>
    <t xml:space="preserve">COMFISHMAQ SAS   </t>
  </si>
  <si>
    <t>901068555</t>
  </si>
  <si>
    <t>COMFISHMAQ SAS</t>
  </si>
  <si>
    <t>22/02/2024</t>
  </si>
  <si>
    <t>756</t>
  </si>
  <si>
    <t>23/01/2024</t>
  </si>
  <si>
    <t>4389</t>
  </si>
  <si>
    <t>910 901266557</t>
  </si>
  <si>
    <t>910</t>
  </si>
  <si>
    <t xml:space="preserve">CENTER VETERINARY SERVICE SAS   </t>
  </si>
  <si>
    <t>901266557</t>
  </si>
  <si>
    <t>CENTER VETERINARY SERVICE SAS</t>
  </si>
  <si>
    <t>11/01/2024</t>
  </si>
  <si>
    <t>8303</t>
  </si>
  <si>
    <t>11/12/2023</t>
  </si>
  <si>
    <t>13500 901391421</t>
  </si>
  <si>
    <t>13500</t>
  </si>
  <si>
    <t xml:space="preserve">7 DE AGOSTO   </t>
  </si>
  <si>
    <t>901391421</t>
  </si>
  <si>
    <t>7 DE AGOSTO</t>
  </si>
  <si>
    <t>7993</t>
  </si>
  <si>
    <t>27/11/2023</t>
  </si>
  <si>
    <t>4392</t>
  </si>
  <si>
    <t>777 1010196845</t>
  </si>
  <si>
    <t>777</t>
  </si>
  <si>
    <t>DANIEL CAMILO DANIEL SILVA</t>
  </si>
  <si>
    <t>1010196845</t>
  </si>
  <si>
    <t>DANIEL CAMILO TRIVIÑO SILVA</t>
  </si>
  <si>
    <t>15/01/2024</t>
  </si>
  <si>
    <t>8454</t>
  </si>
  <si>
    <t>18/12/2023</t>
  </si>
  <si>
    <t>9675 1013579923</t>
  </si>
  <si>
    <t>9675</t>
  </si>
  <si>
    <t>NANCY  CATALINA  NANCY  RODRIGUEZ</t>
  </si>
  <si>
    <t>1013579923</t>
  </si>
  <si>
    <t>NANCY CATALINA ACOSTA RODRIGUEZ</t>
  </si>
  <si>
    <t>16/11/2023</t>
  </si>
  <si>
    <t>6068</t>
  </si>
  <si>
    <t>25/09/2023</t>
  </si>
  <si>
    <t>7157</t>
  </si>
  <si>
    <t>13277 1013588283</t>
  </si>
  <si>
    <t>13277</t>
  </si>
  <si>
    <t>DIEGO MAURICIO DIEGO PEREZ</t>
  </si>
  <si>
    <t>1013588283</t>
  </si>
  <si>
    <t>DIEGO MAURICIO MARRUGO PEREZ</t>
  </si>
  <si>
    <t>27/04/2023</t>
  </si>
  <si>
    <t>13532 1015433415</t>
  </si>
  <si>
    <t>13532</t>
  </si>
  <si>
    <t>JUAN DAVID URREA CAÑAR</t>
  </si>
  <si>
    <t>1015433415</t>
  </si>
  <si>
    <t>JUAN  DAVID  URREA CAÑAR</t>
  </si>
  <si>
    <t>18/05/2022</t>
  </si>
  <si>
    <t>5464</t>
  </si>
  <si>
    <t>13221 1016007873</t>
  </si>
  <si>
    <t>13221</t>
  </si>
  <si>
    <t>JHON FREDY JHON SEGURA</t>
  </si>
  <si>
    <t>1016007873</t>
  </si>
  <si>
    <t>JHON FREDY ALZATE SEGURA</t>
  </si>
  <si>
    <t>05/05/2022</t>
  </si>
  <si>
    <t>5193</t>
  </si>
  <si>
    <t>11/04/2022</t>
  </si>
  <si>
    <t>666660</t>
  </si>
  <si>
    <t>11234 1019062217</t>
  </si>
  <si>
    <t>11234</t>
  </si>
  <si>
    <t>ANGELICA VIVIANA CAMACHO GUATIBONZA</t>
  </si>
  <si>
    <t>1019062217</t>
  </si>
  <si>
    <t>31/03/2022</t>
  </si>
  <si>
    <t>3657</t>
  </si>
  <si>
    <t>11/03/2022</t>
  </si>
  <si>
    <t>500000</t>
  </si>
  <si>
    <t>17267 1030552998</t>
  </si>
  <si>
    <t>17267</t>
  </si>
  <si>
    <t xml:space="preserve">PEDRO JULIO PEDRO </t>
  </si>
  <si>
    <t>1030552998</t>
  </si>
  <si>
    <t>PEDRO JULIO JIMENEZ BAQUERO</t>
  </si>
  <si>
    <t>25/05/2023</t>
  </si>
  <si>
    <t>2615</t>
  </si>
  <si>
    <t>04/05/2023</t>
  </si>
  <si>
    <t>6446 1032455814</t>
  </si>
  <si>
    <t>6446</t>
  </si>
  <si>
    <t xml:space="preserve">LAURA ESTEFANY ALVARADO </t>
  </si>
  <si>
    <t>1032455814</t>
  </si>
  <si>
    <t>LAURA ESTEFANY ALVARADO  FLOREZ</t>
  </si>
  <si>
    <t>16/08/2022</t>
  </si>
  <si>
    <t>8950</t>
  </si>
  <si>
    <t>07/07/2022</t>
  </si>
  <si>
    <t>12077 1032467015</t>
  </si>
  <si>
    <t>12077</t>
  </si>
  <si>
    <t>ARLEY DAVID RODRIGUEZ CORDOBA</t>
  </si>
  <si>
    <t>1032467015</t>
  </si>
  <si>
    <t>28/04/2022</t>
  </si>
  <si>
    <t>3573</t>
  </si>
  <si>
    <t>3060 1032506648</t>
  </si>
  <si>
    <t>3060</t>
  </si>
  <si>
    <t>JARRISON  JARRISON CARVAJAL</t>
  </si>
  <si>
    <t>1032506648</t>
  </si>
  <si>
    <t>JARRISON  CAMPOS CARVAJAL</t>
  </si>
  <si>
    <t>21/10/2022</t>
  </si>
  <si>
    <t>0472</t>
  </si>
  <si>
    <t>14/01/2022</t>
  </si>
  <si>
    <t>18/08/2022</t>
  </si>
  <si>
    <t>10409</t>
  </si>
  <si>
    <t>12608 1033701937</t>
  </si>
  <si>
    <t>12608</t>
  </si>
  <si>
    <t>ANDRES FELIPE FLOREZ GONZALEZ</t>
  </si>
  <si>
    <t>1033701937</t>
  </si>
  <si>
    <t>3571</t>
  </si>
  <si>
    <t>12700 1053328572</t>
  </si>
  <si>
    <t>12700</t>
  </si>
  <si>
    <t>NILSON NEIR CARRILLO PARRA</t>
  </si>
  <si>
    <t>1053328572</t>
  </si>
  <si>
    <t>NILSON  NEIR CARRILLO PARRA</t>
  </si>
  <si>
    <t>13/04/2022</t>
  </si>
  <si>
    <t>3616</t>
  </si>
  <si>
    <t>666666</t>
  </si>
  <si>
    <t>13186 1073602100</t>
  </si>
  <si>
    <t>13186</t>
  </si>
  <si>
    <t>DANILO  DANILO QUIROGA</t>
  </si>
  <si>
    <t>1073602100</t>
  </si>
  <si>
    <t>DANILO  FERNANDEZ QUIROGA</t>
  </si>
  <si>
    <t>03/11/2022</t>
  </si>
  <si>
    <t>4103</t>
  </si>
  <si>
    <t>28/03/2022</t>
  </si>
  <si>
    <t>12934 4052858</t>
  </si>
  <si>
    <t>4052858</t>
  </si>
  <si>
    <t>9556177</t>
  </si>
  <si>
    <t xml:space="preserve">ARGELIO  DIAZ </t>
  </si>
  <si>
    <t>12934</t>
  </si>
  <si>
    <t>4549</t>
  </si>
  <si>
    <t>23/03/2022</t>
  </si>
  <si>
    <t>64 860015888</t>
  </si>
  <si>
    <t>64</t>
  </si>
  <si>
    <t>12/05/2023</t>
  </si>
  <si>
    <t>C01-Expediente para reparto</t>
  </si>
  <si>
    <t>1039</t>
  </si>
  <si>
    <t>1082</t>
  </si>
  <si>
    <t>05/05/2023</t>
  </si>
  <si>
    <t>13591 93337255</t>
  </si>
  <si>
    <t>OLIMPO  CARDENAS MORA</t>
  </si>
  <si>
    <t>CORTE MAY-31-2024</t>
  </si>
  <si>
    <t>13591</t>
  </si>
  <si>
    <t>93337255</t>
  </si>
  <si>
    <t>22/05/2024</t>
  </si>
  <si>
    <t>2540</t>
  </si>
  <si>
    <t>1532 901145394</t>
  </si>
  <si>
    <t xml:space="preserve">LOSCOBOS MEDICAL CENTER SAS   </t>
  </si>
  <si>
    <t>1532</t>
  </si>
  <si>
    <t>901145394</t>
  </si>
  <si>
    <t xml:space="preserve">LOSCOBOS MEDICAL CENTER SAS </t>
  </si>
  <si>
    <t>1200</t>
  </si>
  <si>
    <t>1861 860015888</t>
  </si>
  <si>
    <t>1861</t>
  </si>
  <si>
    <t>1901</t>
  </si>
  <si>
    <t>24/07/2023</t>
  </si>
  <si>
    <t>426</t>
  </si>
  <si>
    <t>22/04/2024</t>
  </si>
  <si>
    <t>CORTE 31-08-2024</t>
  </si>
  <si>
    <t>AREA DESTINO-INGRESO</t>
  </si>
  <si>
    <t>COTE_ID_ INGRESO</t>
  </si>
  <si>
    <t>Cant Exp</t>
  </si>
  <si>
    <t>21-Multas - Salud Pública</t>
  </si>
  <si>
    <t>21-Multas - IVC Oferta</t>
  </si>
  <si>
    <t>Valores</t>
  </si>
  <si>
    <t>Llave</t>
  </si>
  <si>
    <t>REFERENTE</t>
  </si>
  <si>
    <t>1292 900098476</t>
  </si>
  <si>
    <t>1292</t>
  </si>
  <si>
    <t>SANCIONADO NO EJECUTORIADO</t>
  </si>
  <si>
    <t>1935</t>
  </si>
  <si>
    <t>CIB SIN IDENTIFICAR</t>
  </si>
  <si>
    <t>WILSON</t>
  </si>
  <si>
    <t>3957 900113999</t>
  </si>
  <si>
    <t>3957</t>
  </si>
  <si>
    <t xml:space="preserve">CENTRO INTEGRAL TERAPEUTICO DE MANO CITMA SAS   </t>
  </si>
  <si>
    <t>900113999</t>
  </si>
  <si>
    <t>CENTRO INTEGRAL TERAPEUTICO DE MANO CITMA SAS</t>
  </si>
  <si>
    <t>5190</t>
  </si>
  <si>
    <t>08/11/2022</t>
  </si>
  <si>
    <t>2711</t>
  </si>
  <si>
    <t>03/11/2023</t>
  </si>
  <si>
    <t>11648 900169235</t>
  </si>
  <si>
    <t>11648</t>
  </si>
  <si>
    <t xml:space="preserve">LUIS GUILLERMO PINILLA   </t>
  </si>
  <si>
    <t>900169235</t>
  </si>
  <si>
    <t>TIENDA NATURISTA NATURAL STORES CC ALTAVISTA</t>
  </si>
  <si>
    <t>12/09/2022</t>
  </si>
  <si>
    <t>1358</t>
  </si>
  <si>
    <t>02/02/2022</t>
  </si>
  <si>
    <t>4501</t>
  </si>
  <si>
    <t>1182 4060001</t>
  </si>
  <si>
    <t>4060001</t>
  </si>
  <si>
    <t>9545493</t>
  </si>
  <si>
    <t xml:space="preserve">ANGEL CUSTODIO SANCHEZ </t>
  </si>
  <si>
    <t>1182</t>
  </si>
  <si>
    <t>2017</t>
  </si>
  <si>
    <t>ÁNGEL  CUSTODIO  SÁNCHEZ</t>
  </si>
  <si>
    <t>1100</t>
  </si>
  <si>
    <t>13/04/2020</t>
  </si>
  <si>
    <t>877803</t>
  </si>
  <si>
    <t>05/08/2021</t>
  </si>
  <si>
    <t>2754</t>
  </si>
  <si>
    <t>SIN FECHA DE EJECUTORIA -VALORES MULTA Y CAPITAL OK</t>
  </si>
  <si>
    <t>ÁREA GENERADORA</t>
  </si>
  <si>
    <t>INFORMACIÓN PENDIENTE DE CONCILIACIÓN CORTES AÑO 2024</t>
  </si>
  <si>
    <t>12981 4245799</t>
  </si>
  <si>
    <t>4245799</t>
  </si>
  <si>
    <t>9521662</t>
  </si>
  <si>
    <t>ALEXANDER  LAGOS SANCHEZ</t>
  </si>
  <si>
    <t>12981</t>
  </si>
  <si>
    <t>7303</t>
  </si>
  <si>
    <t>9532</t>
  </si>
  <si>
    <t>12830 4269672</t>
  </si>
  <si>
    <t>4269672</t>
  </si>
  <si>
    <t>9728902</t>
  </si>
  <si>
    <t>JOSE ISRAEL GUCHETA CUESTA</t>
  </si>
  <si>
    <t>12830</t>
  </si>
  <si>
    <t>8283</t>
  </si>
  <si>
    <t>26/12/2023</t>
  </si>
  <si>
    <t>9402</t>
  </si>
  <si>
    <t>413 7277808</t>
  </si>
  <si>
    <t>7277808</t>
  </si>
  <si>
    <t>9552647</t>
  </si>
  <si>
    <t>NEIL  OBANDO DELGADO</t>
  </si>
  <si>
    <t>413</t>
  </si>
  <si>
    <t xml:space="preserve">NEIL  OBANDO  DELGADO </t>
  </si>
  <si>
    <t>439</t>
  </si>
  <si>
    <t>29/05/2020</t>
  </si>
  <si>
    <t>Resolución revocatoría</t>
  </si>
  <si>
    <t>2441</t>
  </si>
  <si>
    <t>Suma de Suma de Saldo</t>
  </si>
  <si>
    <t>Cuenta de Expediente</t>
  </si>
  <si>
    <t>13727 7333761</t>
  </si>
  <si>
    <t>7333761</t>
  </si>
  <si>
    <t>9559741</t>
  </si>
  <si>
    <t xml:space="preserve">RAFAEL ANTONIO UMAÑA </t>
  </si>
  <si>
    <t>13727</t>
  </si>
  <si>
    <t>4582</t>
  </si>
  <si>
    <t>04/04/2022</t>
  </si>
  <si>
    <t>01/06/2023</t>
  </si>
  <si>
    <t>2874</t>
  </si>
  <si>
    <t>120102971 11406189</t>
  </si>
  <si>
    <t>11406189</t>
  </si>
  <si>
    <t>9487635</t>
  </si>
  <si>
    <t>JOSE MARIA CELIS GUTIERREZ</t>
  </si>
  <si>
    <t>120102971</t>
  </si>
  <si>
    <t>2010</t>
  </si>
  <si>
    <t>1035</t>
  </si>
  <si>
    <t>01/04/2013</t>
  </si>
  <si>
    <t>687750</t>
  </si>
  <si>
    <t>SIN FECHA DE EJECUTORIA -VALORES MULTA Y CAPITAL CON DIFERENCIAS</t>
  </si>
  <si>
    <t>120103886 11406189</t>
  </si>
  <si>
    <t>120103886</t>
  </si>
  <si>
    <t>1226</t>
  </si>
  <si>
    <t>22/04/2013</t>
  </si>
  <si>
    <t>884250</t>
  </si>
  <si>
    <t>CON FECHA DE EJECUTORIA  -VALORES MULTA Y CAPITAL CON DIFERENCIAS</t>
  </si>
  <si>
    <t>2395 11408989</t>
  </si>
  <si>
    <t>11408989</t>
  </si>
  <si>
    <t>9522664</t>
  </si>
  <si>
    <t>CARLOS JULIO PUENTES CESPEDES</t>
  </si>
  <si>
    <t>2395</t>
  </si>
  <si>
    <t>6588</t>
  </si>
  <si>
    <t>16/05/2022</t>
  </si>
  <si>
    <t>05/06/2023</t>
  </si>
  <si>
    <t>1272</t>
  </si>
  <si>
    <t>Subdirección de Inspección Vigilancia y Control de Servicios de Salud IVC - Articulo 51</t>
  </si>
  <si>
    <t>1396 13365940</t>
  </si>
  <si>
    <t>13365940</t>
  </si>
  <si>
    <t>9552252</t>
  </si>
  <si>
    <t>LEONARDO  BAUSTISTA TOLOZA</t>
  </si>
  <si>
    <t>1396</t>
  </si>
  <si>
    <t xml:space="preserve">LEONARDO BAUTISTA TOLOZA </t>
  </si>
  <si>
    <t>1168</t>
  </si>
  <si>
    <t>23/02/2021</t>
  </si>
  <si>
    <t>10897 17333595</t>
  </si>
  <si>
    <t>17333595</t>
  </si>
  <si>
    <t>9553925</t>
  </si>
  <si>
    <t xml:space="preserve">DAGOBERTO  CAMPOS </t>
  </si>
  <si>
    <t>10897</t>
  </si>
  <si>
    <t>SAINT MORITZ BATHS</t>
  </si>
  <si>
    <t>4684</t>
  </si>
  <si>
    <t>29/10/2021</t>
  </si>
  <si>
    <t>9046 19286827</t>
  </si>
  <si>
    <t>19286827</t>
  </si>
  <si>
    <t>9556218</t>
  </si>
  <si>
    <t xml:space="preserve">YECID ARBEIN SANCHEZ </t>
  </si>
  <si>
    <t>9046</t>
  </si>
  <si>
    <t xml:space="preserve">	YECID 	ARBEIN 	SANCHEZ </t>
  </si>
  <si>
    <t>6653</t>
  </si>
  <si>
    <t>07/12/2021</t>
  </si>
  <si>
    <t>605684</t>
  </si>
  <si>
    <t>12/01/2023</t>
  </si>
  <si>
    <t>022</t>
  </si>
  <si>
    <t>5638 19329125</t>
  </si>
  <si>
    <t>19329125</t>
  </si>
  <si>
    <t>9556207</t>
  </si>
  <si>
    <t xml:space="preserve">MIGUEL  MORENO </t>
  </si>
  <si>
    <t>5638</t>
  </si>
  <si>
    <t>6242</t>
  </si>
  <si>
    <t>16/12/2021</t>
  </si>
  <si>
    <t>032</t>
  </si>
  <si>
    <t>7110 24040751</t>
  </si>
  <si>
    <t>24040751</t>
  </si>
  <si>
    <t>9553443</t>
  </si>
  <si>
    <t>MARIA ALBA NELLY OLARTE CARDENAS</t>
  </si>
  <si>
    <t>7110</t>
  </si>
  <si>
    <t>2016</t>
  </si>
  <si>
    <t>MARIA ALBA OLARTE CARDENAS</t>
  </si>
  <si>
    <t>7128</t>
  </si>
  <si>
    <t>01/11/2019</t>
  </si>
  <si>
    <t>966135</t>
  </si>
  <si>
    <t>19/01/2021</t>
  </si>
  <si>
    <t>082</t>
  </si>
  <si>
    <t>694 37230572</t>
  </si>
  <si>
    <t>37230572</t>
  </si>
  <si>
    <t>9553636</t>
  </si>
  <si>
    <t>DORIS NAYIBE DORIS RODRIGUEZ</t>
  </si>
  <si>
    <t>694</t>
  </si>
  <si>
    <t>DORIS NAYIBE BLANDON RODRIGUEZ</t>
  </si>
  <si>
    <t>1194</t>
  </si>
  <si>
    <t>24/02/2021</t>
  </si>
  <si>
    <t>510</t>
  </si>
  <si>
    <t>CON FECHA DE EJECUTORIA  -VALORES OPGET Y SIIAS CON DIFERENCIAS</t>
  </si>
  <si>
    <t>418 39755404</t>
  </si>
  <si>
    <t>39755404</t>
  </si>
  <si>
    <t>9560065</t>
  </si>
  <si>
    <t>ANA MARISOL MONTES SILVA</t>
  </si>
  <si>
    <t>418</t>
  </si>
  <si>
    <t>7174</t>
  </si>
  <si>
    <t>10/06/2022</t>
  </si>
  <si>
    <t>17/07/2023</t>
  </si>
  <si>
    <t>1695</t>
  </si>
  <si>
    <t>OJO SE REALIZO AG 132 ACTA DE GIRO REINTEGRO MULTAS</t>
  </si>
  <si>
    <t>852 43403585</t>
  </si>
  <si>
    <t>43403585</t>
  </si>
  <si>
    <t>9547824</t>
  </si>
  <si>
    <t>GLADYS MARGARITA RAMIREZ GOMEZ</t>
  </si>
  <si>
    <t>852</t>
  </si>
  <si>
    <t>2338</t>
  </si>
  <si>
    <t>26/03/2019</t>
  </si>
  <si>
    <t>390621</t>
  </si>
  <si>
    <t>Resolución caducidad</t>
  </si>
  <si>
    <t>05/12/2019</t>
  </si>
  <si>
    <t>3360</t>
  </si>
  <si>
    <t>1197 45549544</t>
  </si>
  <si>
    <t>45549544</t>
  </si>
  <si>
    <t>9552476</t>
  </si>
  <si>
    <t>MARILYN  MARILYN ARROYO</t>
  </si>
  <si>
    <t>1197</t>
  </si>
  <si>
    <t>MARILYN  ROJAS ARROYO</t>
  </si>
  <si>
    <t>870</t>
  </si>
  <si>
    <t>17/02/2021</t>
  </si>
  <si>
    <t>25/03/2022</t>
  </si>
  <si>
    <t>589</t>
  </si>
  <si>
    <t>12125 51575963</t>
  </si>
  <si>
    <t>51575963</t>
  </si>
  <si>
    <t>9560445</t>
  </si>
  <si>
    <t>CLARA LAUDICE ROMERO GARZON</t>
  </si>
  <si>
    <t>12125</t>
  </si>
  <si>
    <t>1234</t>
  </si>
  <si>
    <t>23/02/2023</t>
  </si>
  <si>
    <t>6813 51578600</t>
  </si>
  <si>
    <t>51578600</t>
  </si>
  <si>
    <t>9581408</t>
  </si>
  <si>
    <t>MARIA JOSEFINA FIGUEREDO DE AYALA</t>
  </si>
  <si>
    <t>6813</t>
  </si>
  <si>
    <t>11/08/2023</t>
  </si>
  <si>
    <t>17/10/2023</t>
  </si>
  <si>
    <t>6476</t>
  </si>
  <si>
    <t>2466 51631564</t>
  </si>
  <si>
    <t>51631564</t>
  </si>
  <si>
    <t>9591061</t>
  </si>
  <si>
    <t>ANA CECILIA RPJAS GARZON</t>
  </si>
  <si>
    <t>2466</t>
  </si>
  <si>
    <t>ANA  CECILIA ROJAS GRAZON</t>
  </si>
  <si>
    <t>4539</t>
  </si>
  <si>
    <t>31/07/2023</t>
  </si>
  <si>
    <t>01/09/2023</t>
  </si>
  <si>
    <t>5583</t>
  </si>
  <si>
    <t>2545 51725713</t>
  </si>
  <si>
    <t>51725713</t>
  </si>
  <si>
    <t>9554358</t>
  </si>
  <si>
    <t>ANA CARMENZA VALERO RODRIGUEZ</t>
  </si>
  <si>
    <t>2545</t>
  </si>
  <si>
    <t>2764</t>
  </si>
  <si>
    <t>28/10/2020</t>
  </si>
  <si>
    <t>1755606</t>
  </si>
  <si>
    <t>619</t>
  </si>
  <si>
    <t>10394 51769996</t>
  </si>
  <si>
    <t>51769996</t>
  </si>
  <si>
    <t>9558176</t>
  </si>
  <si>
    <t>ASTELLA  DAZA BAHAMON</t>
  </si>
  <si>
    <t>10394</t>
  </si>
  <si>
    <t xml:space="preserve">ESTELLA   DAZA BAHAMON </t>
  </si>
  <si>
    <t>5878</t>
  </si>
  <si>
    <t>17/12/2021</t>
  </si>
  <si>
    <t>24/01/2023</t>
  </si>
  <si>
    <t>094</t>
  </si>
  <si>
    <t>5650 52155548</t>
  </si>
  <si>
    <t>52155548</t>
  </si>
  <si>
    <t>9561570</t>
  </si>
  <si>
    <t>ANA VICTORIA VARGAS PEREZ</t>
  </si>
  <si>
    <t>5650</t>
  </si>
  <si>
    <t>1258</t>
  </si>
  <si>
    <t>09/03/2021</t>
  </si>
  <si>
    <t>18/08/2023</t>
  </si>
  <si>
    <t>4769</t>
  </si>
  <si>
    <t>8657 52206749</t>
  </si>
  <si>
    <t>52206749</t>
  </si>
  <si>
    <t>9667030</t>
  </si>
  <si>
    <t xml:space="preserve">MARIA STELLA ROZO </t>
  </si>
  <si>
    <t>8657</t>
  </si>
  <si>
    <t>4653</t>
  </si>
  <si>
    <t>18/09/2023</t>
  </si>
  <si>
    <t>5791</t>
  </si>
  <si>
    <t>6491 52308497</t>
  </si>
  <si>
    <t>52308497</t>
  </si>
  <si>
    <t>9553258</t>
  </si>
  <si>
    <t>ANA PATRICIA RODRIGUEZ RAMIREZ</t>
  </si>
  <si>
    <t>6491</t>
  </si>
  <si>
    <t>903</t>
  </si>
  <si>
    <t>02/03/2021</t>
  </si>
  <si>
    <t>30/03/2022</t>
  </si>
  <si>
    <t>655</t>
  </si>
  <si>
    <t>10765 52709028</t>
  </si>
  <si>
    <t>52709028</t>
  </si>
  <si>
    <t>9555550</t>
  </si>
  <si>
    <t>SANDRA MARCELA BELLO ESPITIA</t>
  </si>
  <si>
    <t>10765</t>
  </si>
  <si>
    <t>1074</t>
  </si>
  <si>
    <t>03/02/2022</t>
  </si>
  <si>
    <t>6105</t>
  </si>
  <si>
    <t>5453 55212021</t>
  </si>
  <si>
    <t>55212021</t>
  </si>
  <si>
    <t>9557085</t>
  </si>
  <si>
    <t>ANA BELEN LASSO URBANO</t>
  </si>
  <si>
    <t>5453</t>
  </si>
  <si>
    <t>2825</t>
  </si>
  <si>
    <t>19/07/2021</t>
  </si>
  <si>
    <t>03/10/2022</t>
  </si>
  <si>
    <t>1928</t>
  </si>
  <si>
    <t>6810 60261705</t>
  </si>
  <si>
    <t>60261705</t>
  </si>
  <si>
    <t>9615132</t>
  </si>
  <si>
    <t>MAGDA PATRICIA CARRILLO LAMUS</t>
  </si>
  <si>
    <t>6810</t>
  </si>
  <si>
    <t xml:space="preserve">MAGDA  PATRICIA  CARRILLO  LAMUS </t>
  </si>
  <si>
    <t>9465</t>
  </si>
  <si>
    <t>25/07/2022</t>
  </si>
  <si>
    <t>Resolución resuelve recurso de queja</t>
  </si>
  <si>
    <t>2024</t>
  </si>
  <si>
    <t>SIN FECHA DE EJECUTORIA -VALORES OPGET Y SIIAS CON DIFERENCIAS</t>
  </si>
  <si>
    <t>7706 74282632</t>
  </si>
  <si>
    <t>74282632</t>
  </si>
  <si>
    <t>9553915</t>
  </si>
  <si>
    <t>JUAN ALESANDRO BERMUDEZ NIETO</t>
  </si>
  <si>
    <t>7706</t>
  </si>
  <si>
    <t>4647</t>
  </si>
  <si>
    <t>11/11/2021</t>
  </si>
  <si>
    <t>5463</t>
  </si>
  <si>
    <t>SIN INFORMACIÓN EN EL LISTADO GENERAL DE EXPEDIENTES SIIAS</t>
  </si>
  <si>
    <t>#N/D</t>
  </si>
  <si>
    <t>7793 79577753</t>
  </si>
  <si>
    <t>79577753</t>
  </si>
  <si>
    <t>9728865</t>
  </si>
  <si>
    <t>JAIDER ENRIQUE VALBUENA SIERRA</t>
  </si>
  <si>
    <t>7793</t>
  </si>
  <si>
    <t>06/04/2022</t>
  </si>
  <si>
    <t>4997</t>
  </si>
  <si>
    <t>1529 79786162</t>
  </si>
  <si>
    <t>79786162</t>
  </si>
  <si>
    <t>9632383</t>
  </si>
  <si>
    <t>FREDY RODOLFO TORRES HERRERA</t>
  </si>
  <si>
    <t>1529</t>
  </si>
  <si>
    <t>5366</t>
  </si>
  <si>
    <t>16/10/2023</t>
  </si>
  <si>
    <t>6148</t>
  </si>
  <si>
    <t>1019 79786906</t>
  </si>
  <si>
    <t>79786906</t>
  </si>
  <si>
    <t>9554848</t>
  </si>
  <si>
    <t xml:space="preserve">JUAN  CARLOS JUAN  ROMERO </t>
  </si>
  <si>
    <t>1019</t>
  </si>
  <si>
    <t xml:space="preserve">JUAN  CARLOS GARZON  ROMERO </t>
  </si>
  <si>
    <t>1909</t>
  </si>
  <si>
    <t>04/03/2021</t>
  </si>
  <si>
    <t>617</t>
  </si>
  <si>
    <t>Total general</t>
  </si>
  <si>
    <t>11178 80096468</t>
  </si>
  <si>
    <t>80096468</t>
  </si>
  <si>
    <t>9556179</t>
  </si>
  <si>
    <t>CARLOS ANDRES PEREZ ARDILA</t>
  </si>
  <si>
    <t>11178</t>
  </si>
  <si>
    <t>0567</t>
  </si>
  <si>
    <t>12/01/2022</t>
  </si>
  <si>
    <t>4228 80183585</t>
  </si>
  <si>
    <t>80183585</t>
  </si>
  <si>
    <t>9565300</t>
  </si>
  <si>
    <t xml:space="preserve">ALEXANDER  GUERRERO </t>
  </si>
  <si>
    <t>4228</t>
  </si>
  <si>
    <t>JOSÉ ALEXANDER GUERRERO LEÓN</t>
  </si>
  <si>
    <t>8230</t>
  </si>
  <si>
    <t>29/06/2022</t>
  </si>
  <si>
    <t>01/08/2023</t>
  </si>
  <si>
    <t>1802</t>
  </si>
  <si>
    <t>4049 80407880</t>
  </si>
  <si>
    <t>80407880</t>
  </si>
  <si>
    <t>9553211</t>
  </si>
  <si>
    <t>DARIO ALFONSO DARIO CUBILLOS</t>
  </si>
  <si>
    <t>4049</t>
  </si>
  <si>
    <t>DARIO ALFONSO GARZON CUBILLOS</t>
  </si>
  <si>
    <t>05/04/2022</t>
  </si>
  <si>
    <t>713</t>
  </si>
  <si>
    <t>3626 80525126</t>
  </si>
  <si>
    <t>80525126</t>
  </si>
  <si>
    <t>9563667</t>
  </si>
  <si>
    <t>MIGUEL ANTONIO ROMERO GUEVARA</t>
  </si>
  <si>
    <t>3626</t>
  </si>
  <si>
    <t>2015</t>
  </si>
  <si>
    <t>1798</t>
  </si>
  <si>
    <t>31/05/2017</t>
  </si>
  <si>
    <t>368850</t>
  </si>
  <si>
    <t>09/03/2018</t>
  </si>
  <si>
    <t>4492 98623558</t>
  </si>
  <si>
    <t>98623558</t>
  </si>
  <si>
    <t>9555637</t>
  </si>
  <si>
    <t>JAIRO ANDRES JAIRO VIDARTE</t>
  </si>
  <si>
    <t>4492</t>
  </si>
  <si>
    <t>JAIRO ANDRES LOSADA VIDARTE</t>
  </si>
  <si>
    <t>PAGO PARCIAL (UNO DE LOS SANCIONADOS)</t>
  </si>
  <si>
    <t>179</t>
  </si>
  <si>
    <t>24/01/2022</t>
  </si>
  <si>
    <t>444</t>
  </si>
  <si>
    <t>5862 800144829</t>
  </si>
  <si>
    <t>800144829</t>
  </si>
  <si>
    <t>4063</t>
  </si>
  <si>
    <t xml:space="preserve">UNIVERSIDAD COLEGIO MAYOR DE CUNDINAMARCA   </t>
  </si>
  <si>
    <t>5862</t>
  </si>
  <si>
    <t>SEDE 3 DERECHO</t>
  </si>
  <si>
    <t>1414</t>
  </si>
  <si>
    <t>01/03/2021</t>
  </si>
  <si>
    <t>685</t>
  </si>
  <si>
    <t>5901 800144829</t>
  </si>
  <si>
    <t>5901</t>
  </si>
  <si>
    <t>SEDE PRINCIPAL</t>
  </si>
  <si>
    <t>3568</t>
  </si>
  <si>
    <t>20/08/2021</t>
  </si>
  <si>
    <t>1907</t>
  </si>
  <si>
    <t>1315 800149453</t>
  </si>
  <si>
    <t>800149453</t>
  </si>
  <si>
    <t>1788</t>
  </si>
  <si>
    <t xml:space="preserve">CENTRO POLICLINICO DEL OLAYA CPO SA   </t>
  </si>
  <si>
    <t>1315</t>
  </si>
  <si>
    <t>CENTRO POLICLINICO DEL OLAYA</t>
  </si>
  <si>
    <t>4955</t>
  </si>
  <si>
    <t>31/10/2022</t>
  </si>
  <si>
    <t>6000000</t>
  </si>
  <si>
    <t>01/02/2023</t>
  </si>
  <si>
    <t>318</t>
  </si>
  <si>
    <t>16938 800212860</t>
  </si>
  <si>
    <t>800212860</t>
  </si>
  <si>
    <t>1786</t>
  </si>
  <si>
    <t xml:space="preserve">CENTRO MEDICO Y NATURISTA LOS OLIVOS   </t>
  </si>
  <si>
    <t>16938</t>
  </si>
  <si>
    <t>CENTRO MEDICO Y NATURISTA LOS OLIVOS SAS - SEDE RESTREPO</t>
  </si>
  <si>
    <t>7821</t>
  </si>
  <si>
    <t>13/12/2021</t>
  </si>
  <si>
    <t>15454 800242476</t>
  </si>
  <si>
    <t>800242476</t>
  </si>
  <si>
    <t>9501884</t>
  </si>
  <si>
    <t xml:space="preserve">CENTRO COMERCIAL BAZAR 20 DE JULIO   </t>
  </si>
  <si>
    <t>15454</t>
  </si>
  <si>
    <t>CENTRO COMERCIAL BAZAR 20 DE JULIO</t>
  </si>
  <si>
    <t>5700</t>
  </si>
  <si>
    <t>02/05/2022</t>
  </si>
  <si>
    <t>09/10/2023</t>
  </si>
  <si>
    <t>6748</t>
  </si>
  <si>
    <t>3140 800248472</t>
  </si>
  <si>
    <t>800248472</t>
  </si>
  <si>
    <t>9499127</t>
  </si>
  <si>
    <t xml:space="preserve">ARCANGELES FUNDACION   </t>
  </si>
  <si>
    <t>3140</t>
  </si>
  <si>
    <t>FLORIDA INVERSIONES LTDA</t>
  </si>
  <si>
    <t>3320</t>
  </si>
  <si>
    <t>17/11/2020</t>
  </si>
  <si>
    <t>585202</t>
  </si>
  <si>
    <t>03/08/2023</t>
  </si>
  <si>
    <t>4445</t>
  </si>
  <si>
    <t>200 800248767</t>
  </si>
  <si>
    <t>800248767</t>
  </si>
  <si>
    <t>9624826</t>
  </si>
  <si>
    <t xml:space="preserve">CARDIOLAB LIMITADA   </t>
  </si>
  <si>
    <t>200</t>
  </si>
  <si>
    <t>CARDIOLAB LIMITADA</t>
  </si>
  <si>
    <t>2654</t>
  </si>
  <si>
    <t>22/09/2023</t>
  </si>
  <si>
    <t>25/10/2023</t>
  </si>
  <si>
    <t>3128</t>
  </si>
  <si>
    <t>6092 830002272</t>
  </si>
  <si>
    <t>830002272</t>
  </si>
  <si>
    <t>3949</t>
  </si>
  <si>
    <t xml:space="preserve">SERVIMED IPS   </t>
  </si>
  <si>
    <t>6092</t>
  </si>
  <si>
    <t>SERVIMED IPS SA SEDE NORTE</t>
  </si>
  <si>
    <t>7356</t>
  </si>
  <si>
    <t>08/06/2022</t>
  </si>
  <si>
    <t>19/08/2022</t>
  </si>
  <si>
    <t>10560</t>
  </si>
  <si>
    <t>229 830018745</t>
  </si>
  <si>
    <t>830018745</t>
  </si>
  <si>
    <t>9524228</t>
  </si>
  <si>
    <t xml:space="preserve">FUNDACION SAN PEDRO CLAVER   </t>
  </si>
  <si>
    <t>229</t>
  </si>
  <si>
    <t>FUNDACION SAN PEDRO CLAVER</t>
  </si>
  <si>
    <t>5616</t>
  </si>
  <si>
    <t>30/11/2022</t>
  </si>
  <si>
    <t>5000000</t>
  </si>
  <si>
    <t>02/05/2023</t>
  </si>
  <si>
    <t>949</t>
  </si>
  <si>
    <t>1611 830038805</t>
  </si>
  <si>
    <t>830038805</t>
  </si>
  <si>
    <t>9518206</t>
  </si>
  <si>
    <t xml:space="preserve">REPRESENTACIONES OIL FILTER'S S.A.   </t>
  </si>
  <si>
    <t>1611</t>
  </si>
  <si>
    <t>SEDE KENEDY</t>
  </si>
  <si>
    <t>8241</t>
  </si>
  <si>
    <t>15/06/2022</t>
  </si>
  <si>
    <t>22/09/2022</t>
  </si>
  <si>
    <t>11383</t>
  </si>
  <si>
    <t>6755 832008464</t>
  </si>
  <si>
    <t>832008464</t>
  </si>
  <si>
    <t>9497409</t>
  </si>
  <si>
    <t xml:space="preserve">COMLEMO LTDA   </t>
  </si>
  <si>
    <t>6755</t>
  </si>
  <si>
    <t>SEDE LECHE LA GRAN VIA BARRIO CLARET</t>
  </si>
  <si>
    <t>2409</t>
  </si>
  <si>
    <t>04/05/2021</t>
  </si>
  <si>
    <t>18/08/2021</t>
  </si>
  <si>
    <t>2999</t>
  </si>
  <si>
    <t>7780 832008464</t>
  </si>
  <si>
    <t>7780</t>
  </si>
  <si>
    <t>2013</t>
  </si>
  <si>
    <t>COMPAÑIA LECHERA DE EL MORTIÑO S.A.S</t>
  </si>
  <si>
    <t>11/04/2016</t>
  </si>
  <si>
    <t>229600</t>
  </si>
  <si>
    <t>12/12/2023</t>
  </si>
  <si>
    <t>8984</t>
  </si>
  <si>
    <t>3477 860003020</t>
  </si>
  <si>
    <t>860003020</t>
  </si>
  <si>
    <t>31</t>
  </si>
  <si>
    <t xml:space="preserve">BBVA   </t>
  </si>
  <si>
    <t>3477</t>
  </si>
  <si>
    <t>BBVA COLOMBIA S.A</t>
  </si>
  <si>
    <t>0587</t>
  </si>
  <si>
    <t>05/02/2021</t>
  </si>
  <si>
    <t>4965</t>
  </si>
  <si>
    <t>4537 860008867</t>
  </si>
  <si>
    <t>860008867</t>
  </si>
  <si>
    <t>9486847</t>
  </si>
  <si>
    <t xml:space="preserve">FUNDACION SAN ANTONIO   </t>
  </si>
  <si>
    <t>4537</t>
  </si>
  <si>
    <t>FUNDACIÓN SAN ANTONIO</t>
  </si>
  <si>
    <t>4682</t>
  </si>
  <si>
    <t>22/12/2020</t>
  </si>
  <si>
    <t>23/02/2022</t>
  </si>
  <si>
    <t>352</t>
  </si>
  <si>
    <t>1232 860015905</t>
  </si>
  <si>
    <t>860015905</t>
  </si>
  <si>
    <t>1869</t>
  </si>
  <si>
    <t xml:space="preserve">CLINICA NUESTRA SEÑORA DE LA PAZ   </t>
  </si>
  <si>
    <t>1232</t>
  </si>
  <si>
    <t>CLINICA NUESTRA SEÑORA DE LA PAZ</t>
  </si>
  <si>
    <t>4980</t>
  </si>
  <si>
    <t>01/11/2022</t>
  </si>
  <si>
    <t>2918</t>
  </si>
  <si>
    <t>24/11/2023</t>
  </si>
  <si>
    <t>4689 860015905</t>
  </si>
  <si>
    <t>4689</t>
  </si>
  <si>
    <t>1086</t>
  </si>
  <si>
    <t>3825 860066942</t>
  </si>
  <si>
    <t>860066942</t>
  </si>
  <si>
    <t>1689</t>
  </si>
  <si>
    <t xml:space="preserve">CAJA COMPENSACION FAMILIAR COMPENSAR   </t>
  </si>
  <si>
    <t>3825</t>
  </si>
  <si>
    <t>CAJA DE COMPENSACION FAMILIAR COMPENSAR - UNIDAD DE SERVICIOS SUBA</t>
  </si>
  <si>
    <t>3523</t>
  </si>
  <si>
    <t>26/07/2022</t>
  </si>
  <si>
    <t>04/08/2023</t>
  </si>
  <si>
    <t>1854</t>
  </si>
  <si>
    <t>15985 860071014</t>
  </si>
  <si>
    <t>860071014</t>
  </si>
  <si>
    <t>9559244</t>
  </si>
  <si>
    <t xml:space="preserve">HOTEL VILAR AMERICA S.A.S BIC   </t>
  </si>
  <si>
    <t>15985</t>
  </si>
  <si>
    <t>SUCURSAL TORRE A-B</t>
  </si>
  <si>
    <t>1522</t>
  </si>
  <si>
    <t>6202</t>
  </si>
  <si>
    <t>1473 860072417</t>
  </si>
  <si>
    <t>860072417</t>
  </si>
  <si>
    <t>4448</t>
  </si>
  <si>
    <t xml:space="preserve">UNIDAD MEDICA DIAGNOSTICA ESPINOSA GOMEZ LTDA   </t>
  </si>
  <si>
    <t>1473</t>
  </si>
  <si>
    <t>UNIDAD MEDICA DIAGNOSTICA ESPINOSA GOMEZ SAS</t>
  </si>
  <si>
    <t>1985</t>
  </si>
  <si>
    <t>12/04/2018</t>
  </si>
  <si>
    <t>2459046</t>
  </si>
  <si>
    <t>18/06/2018</t>
  </si>
  <si>
    <t>1505</t>
  </si>
  <si>
    <t>5285 860072504</t>
  </si>
  <si>
    <t>860072504</t>
  </si>
  <si>
    <t>9552598</t>
  </si>
  <si>
    <t xml:space="preserve">CENTRO COMERCIAL PUENTE LARGO LTDA.   </t>
  </si>
  <si>
    <t>5285</t>
  </si>
  <si>
    <t>CENTRO COMERCIAL PUENTE LARGO LTDA</t>
  </si>
  <si>
    <t>14059</t>
  </si>
  <si>
    <t>12/10/2022</t>
  </si>
  <si>
    <t>1033323</t>
  </si>
  <si>
    <t>02/11/2023</t>
  </si>
  <si>
    <t>2695</t>
  </si>
  <si>
    <t>9422 860513677</t>
  </si>
  <si>
    <t>860513677</t>
  </si>
  <si>
    <t>9549964</t>
  </si>
  <si>
    <t xml:space="preserve">OPTICA DR MENDEZ S A S   </t>
  </si>
  <si>
    <t>9422</t>
  </si>
  <si>
    <t>OPTICA DR MENDEZ S A S</t>
  </si>
  <si>
    <t>4406</t>
  </si>
  <si>
    <t>25/11/2021</t>
  </si>
  <si>
    <t>5541156</t>
  </si>
  <si>
    <t>054</t>
  </si>
  <si>
    <t>13153 860518583</t>
  </si>
  <si>
    <t>860518583</t>
  </si>
  <si>
    <t>9609252</t>
  </si>
  <si>
    <t xml:space="preserve">METROPOLIS EMPRESARIAL PROPIEDAD HORIZONTAL   </t>
  </si>
  <si>
    <t>13153</t>
  </si>
  <si>
    <t>METRÓPOLIS EMPRESARIAL PROPIEDADHORIZONTAL</t>
  </si>
  <si>
    <t>4094</t>
  </si>
  <si>
    <t>16/03/2022</t>
  </si>
  <si>
    <t>12/04/2023</t>
  </si>
  <si>
    <t>858</t>
  </si>
  <si>
    <t>8115 860520243</t>
  </si>
  <si>
    <t>860520243</t>
  </si>
  <si>
    <t>9524213</t>
  </si>
  <si>
    <t xml:space="preserve">COMERCIALIZADORA BANDINI SA   </t>
  </si>
  <si>
    <t>8115</t>
  </si>
  <si>
    <t>BOSI PALATINO</t>
  </si>
  <si>
    <t>3784</t>
  </si>
  <si>
    <t>26/07/2023</t>
  </si>
  <si>
    <t>6110</t>
  </si>
  <si>
    <t>1437 890107487</t>
  </si>
  <si>
    <t>2065</t>
  </si>
  <si>
    <t>1437</t>
  </si>
  <si>
    <t>OLIMPICA CALLE 63</t>
  </si>
  <si>
    <t>4489</t>
  </si>
  <si>
    <t>15/12/2016</t>
  </si>
  <si>
    <t>2757820</t>
  </si>
  <si>
    <t>19/04/2018</t>
  </si>
  <si>
    <t>954</t>
  </si>
  <si>
    <t>144 890107487</t>
  </si>
  <si>
    <t>144</t>
  </si>
  <si>
    <t>6159</t>
  </si>
  <si>
    <t>2333333</t>
  </si>
  <si>
    <t>24/08/2022</t>
  </si>
  <si>
    <t>10312</t>
  </si>
  <si>
    <t>15300 890107487</t>
  </si>
  <si>
    <t>15300</t>
  </si>
  <si>
    <t>OLÍMPICA BOSA NUEVA II</t>
  </si>
  <si>
    <t>6711</t>
  </si>
  <si>
    <t>10405</t>
  </si>
  <si>
    <t>10181 890900608</t>
  </si>
  <si>
    <t>9486885</t>
  </si>
  <si>
    <t>10181</t>
  </si>
  <si>
    <t>SURTIMAX BOSA LA PAZ</t>
  </si>
  <si>
    <t>7622</t>
  </si>
  <si>
    <t>08/12/2021</t>
  </si>
  <si>
    <t>08/09/2023</t>
  </si>
  <si>
    <t>5706</t>
  </si>
  <si>
    <t>10716 890900608</t>
  </si>
  <si>
    <t>10716</t>
  </si>
  <si>
    <t>EXITO RESTREPO</t>
  </si>
  <si>
    <t>14838</t>
  </si>
  <si>
    <t>23/11/2022</t>
  </si>
  <si>
    <t>5915</t>
  </si>
  <si>
    <t>11831 890900608</t>
  </si>
  <si>
    <t>11831</t>
  </si>
  <si>
    <t>CARULLA GALERIAS</t>
  </si>
  <si>
    <t>6614</t>
  </si>
  <si>
    <t>Resolución pérdida de competencia</t>
  </si>
  <si>
    <t>14/07/2023</t>
  </si>
  <si>
    <t>2461</t>
  </si>
  <si>
    <t>12971 890900608</t>
  </si>
  <si>
    <t>12971</t>
  </si>
  <si>
    <t>2150</t>
  </si>
  <si>
    <t>17/04/2023</t>
  </si>
  <si>
    <t>8120000</t>
  </si>
  <si>
    <t>1307 890900608</t>
  </si>
  <si>
    <t>1307</t>
  </si>
  <si>
    <t>4191</t>
  </si>
  <si>
    <t>11/12/2018</t>
  </si>
  <si>
    <t>1041656</t>
  </si>
  <si>
    <t>5609</t>
  </si>
  <si>
    <t>1308 890900608</t>
  </si>
  <si>
    <t>1308</t>
  </si>
  <si>
    <t>4190</t>
  </si>
  <si>
    <t>24/08/2023</t>
  </si>
  <si>
    <t>5610</t>
  </si>
  <si>
    <t>1436 890900608</t>
  </si>
  <si>
    <t>1436</t>
  </si>
  <si>
    <t>EXITO UNICENTRO</t>
  </si>
  <si>
    <t>3217</t>
  </si>
  <si>
    <t>30/06/2016</t>
  </si>
  <si>
    <t>30/08/2017</t>
  </si>
  <si>
    <t>1666</t>
  </si>
  <si>
    <t>1459 890900608</t>
  </si>
  <si>
    <t>1459</t>
  </si>
  <si>
    <t>2518</t>
  </si>
  <si>
    <t>22/10/2020</t>
  </si>
  <si>
    <t>5273</t>
  </si>
  <si>
    <t>1477 890900608</t>
  </si>
  <si>
    <t>1477</t>
  </si>
  <si>
    <t>CARULLA EL RETIRO</t>
  </si>
  <si>
    <t>2799</t>
  </si>
  <si>
    <t>24/05/2016</t>
  </si>
  <si>
    <t>385</t>
  </si>
  <si>
    <t>1264010</t>
  </si>
  <si>
    <t>16/03/2017</t>
  </si>
  <si>
    <t>15800 890900608</t>
  </si>
  <si>
    <t>15800</t>
  </si>
  <si>
    <t>EXITO QUIRINAL</t>
  </si>
  <si>
    <t>2437</t>
  </si>
  <si>
    <t>18/02/2022</t>
  </si>
  <si>
    <t>6788</t>
  </si>
  <si>
    <t>16765 890900608</t>
  </si>
  <si>
    <t>16765</t>
  </si>
  <si>
    <t>EXITO KENNEDY</t>
  </si>
  <si>
    <t>1333333</t>
  </si>
  <si>
    <t>5839</t>
  </si>
  <si>
    <t>1804 890900608</t>
  </si>
  <si>
    <t>1804</t>
  </si>
  <si>
    <t>10996</t>
  </si>
  <si>
    <t>02/09/2022</t>
  </si>
  <si>
    <t>10000000</t>
  </si>
  <si>
    <t>1970</t>
  </si>
  <si>
    <t>1806 890900608</t>
  </si>
  <si>
    <t>1806</t>
  </si>
  <si>
    <t>EXITO COUNTRY</t>
  </si>
  <si>
    <t>04/03/2019</t>
  </si>
  <si>
    <t>1380193</t>
  </si>
  <si>
    <t>4768</t>
  </si>
  <si>
    <t>2061 890900608</t>
  </si>
  <si>
    <t>2061</t>
  </si>
  <si>
    <t>5564</t>
  </si>
  <si>
    <t>08/11/2018</t>
  </si>
  <si>
    <t>1041640</t>
  </si>
  <si>
    <t>23/09/2019</t>
  </si>
  <si>
    <t>2360</t>
  </si>
  <si>
    <t>2697 890900608</t>
  </si>
  <si>
    <t>2697</t>
  </si>
  <si>
    <t>0649</t>
  </si>
  <si>
    <t>28/02/2017</t>
  </si>
  <si>
    <t>3688585</t>
  </si>
  <si>
    <t>04/12/2017</t>
  </si>
  <si>
    <t>2663</t>
  </si>
  <si>
    <t>3204 890900608</t>
  </si>
  <si>
    <t>3204</t>
  </si>
  <si>
    <t>EXITO CIUDAD MONTES</t>
  </si>
  <si>
    <t>0242</t>
  </si>
  <si>
    <t>18/01/2016</t>
  </si>
  <si>
    <t>689450</t>
  </si>
  <si>
    <t>26/10/2017</t>
  </si>
  <si>
    <t>2310</t>
  </si>
  <si>
    <t>3735 890900608</t>
  </si>
  <si>
    <t>3735</t>
  </si>
  <si>
    <t>ALMACENES EXITO SA</t>
  </si>
  <si>
    <t>370</t>
  </si>
  <si>
    <t>4876</t>
  </si>
  <si>
    <t>3859 890900608</t>
  </si>
  <si>
    <t>3859</t>
  </si>
  <si>
    <t>1934</t>
  </si>
  <si>
    <t>2950868</t>
  </si>
  <si>
    <t>523</t>
  </si>
  <si>
    <t>4295 890900608</t>
  </si>
  <si>
    <t>4295</t>
  </si>
  <si>
    <t>EXITO USME CENTRO</t>
  </si>
  <si>
    <t>3018</t>
  </si>
  <si>
    <t>09/11/2020</t>
  </si>
  <si>
    <t>4853</t>
  </si>
  <si>
    <t>4516 890900608</t>
  </si>
  <si>
    <t>4516</t>
  </si>
  <si>
    <t>SURTIMAX PRIMAVERA</t>
  </si>
  <si>
    <t>3656</t>
  </si>
  <si>
    <t>25/07/2017</t>
  </si>
  <si>
    <t>2090198</t>
  </si>
  <si>
    <t>20/03/2018</t>
  </si>
  <si>
    <t>605</t>
  </si>
  <si>
    <t>465 890900608</t>
  </si>
  <si>
    <t>465</t>
  </si>
  <si>
    <t>SURTIMAX SUBA</t>
  </si>
  <si>
    <t>4897</t>
  </si>
  <si>
    <t>03/05/2022</t>
  </si>
  <si>
    <t>2105</t>
  </si>
  <si>
    <t>4997 890900608</t>
  </si>
  <si>
    <t>974</t>
  </si>
  <si>
    <t>08/03/2021</t>
  </si>
  <si>
    <t>4654</t>
  </si>
  <si>
    <t>5488 890900608</t>
  </si>
  <si>
    <t>5488</t>
  </si>
  <si>
    <t>EXITO CAFAM FLORESTA</t>
  </si>
  <si>
    <t>3049</t>
  </si>
  <si>
    <t>26/04/2019</t>
  </si>
  <si>
    <t>3312464</t>
  </si>
  <si>
    <t>06/09/2019</t>
  </si>
  <si>
    <t>5987</t>
  </si>
  <si>
    <t>5553 890900608</t>
  </si>
  <si>
    <t>5553</t>
  </si>
  <si>
    <t>SURTIMAX CASA BLANCA</t>
  </si>
  <si>
    <t>5577</t>
  </si>
  <si>
    <t>22/12/2017</t>
  </si>
  <si>
    <t>1475434</t>
  </si>
  <si>
    <t>30/07/2019</t>
  </si>
  <si>
    <t>5792</t>
  </si>
  <si>
    <t>6111 890900608</t>
  </si>
  <si>
    <t>6111</t>
  </si>
  <si>
    <t>EXITO MODELIA</t>
  </si>
  <si>
    <t>7314</t>
  </si>
  <si>
    <t>12/11/2019</t>
  </si>
  <si>
    <t>6278 890900608</t>
  </si>
  <si>
    <t>6278</t>
  </si>
  <si>
    <t>6862</t>
  </si>
  <si>
    <t>21/10/2019</t>
  </si>
  <si>
    <t>1656232</t>
  </si>
  <si>
    <t>30/11/2020</t>
  </si>
  <si>
    <t>2220</t>
  </si>
  <si>
    <t>7080 890900608</t>
  </si>
  <si>
    <t>7080</t>
  </si>
  <si>
    <t>SURTIMAX LA GLORIA</t>
  </si>
  <si>
    <t>6999</t>
  </si>
  <si>
    <t>25/10/2019</t>
  </si>
  <si>
    <t>23/01/2020</t>
  </si>
  <si>
    <t>2</t>
  </si>
  <si>
    <t>7497 890900608</t>
  </si>
  <si>
    <t>7497</t>
  </si>
  <si>
    <t>EXITO CALLE 51</t>
  </si>
  <si>
    <t>4083</t>
  </si>
  <si>
    <t>29/09/2016</t>
  </si>
  <si>
    <t>3677093</t>
  </si>
  <si>
    <t>22/09/2017</t>
  </si>
  <si>
    <t>1876</t>
  </si>
  <si>
    <t>9336 890900608</t>
  </si>
  <si>
    <t>9336</t>
  </si>
  <si>
    <t>8021</t>
  </si>
  <si>
    <t>28/12/2021</t>
  </si>
  <si>
    <t>1170404</t>
  </si>
  <si>
    <t>23/01/2023</t>
  </si>
  <si>
    <t>084</t>
  </si>
  <si>
    <t>9930 890900608</t>
  </si>
  <si>
    <t>9930</t>
  </si>
  <si>
    <t>SURTIMAX SANTA CECILIA</t>
  </si>
  <si>
    <t>14495</t>
  </si>
  <si>
    <t>04/11/2022</t>
  </si>
  <si>
    <t>3000000</t>
  </si>
  <si>
    <t>15/09/2023</t>
  </si>
  <si>
    <t>5905</t>
  </si>
  <si>
    <t>3598 899999061</t>
  </si>
  <si>
    <t>3598</t>
  </si>
  <si>
    <t>RICAURTE (CONCEJO) (IED)ANTONIO RICAURTE</t>
  </si>
  <si>
    <t>7765</t>
  </si>
  <si>
    <t>20/11/2014</t>
  </si>
  <si>
    <t>308000</t>
  </si>
  <si>
    <t>17/03/2016</t>
  </si>
  <si>
    <t>359</t>
  </si>
  <si>
    <t>4467 899999061</t>
  </si>
  <si>
    <t>4467</t>
  </si>
  <si>
    <t>SILVERIA ESPINOSA DE RENDON (IED)RAFAEL POMBO</t>
  </si>
  <si>
    <t>20/12/2016</t>
  </si>
  <si>
    <t>689455</t>
  </si>
  <si>
    <t>05/02/2018</t>
  </si>
  <si>
    <t>226</t>
  </si>
  <si>
    <t>7127 899999061</t>
  </si>
  <si>
    <t>7127</t>
  </si>
  <si>
    <t xml:space="preserve"> IED RAFAEL NUÑEZ SEDE B</t>
  </si>
  <si>
    <t>4547</t>
  </si>
  <si>
    <t>16/10/2018</t>
  </si>
  <si>
    <t>10/12/2018</t>
  </si>
  <si>
    <t>5776</t>
  </si>
  <si>
    <t>158 899999092</t>
  </si>
  <si>
    <t>899999092</t>
  </si>
  <si>
    <t>2672</t>
  </si>
  <si>
    <t xml:space="preserve">INSTITUTO NACIONAL DE CANCEROLOGIA   </t>
  </si>
  <si>
    <t>158</t>
  </si>
  <si>
    <t xml:space="preserve">INSTITUTO NACIONAL DE CANCEROLOGIA </t>
  </si>
  <si>
    <t>533</t>
  </si>
  <si>
    <t>22/02/2022</t>
  </si>
  <si>
    <t>4000000</t>
  </si>
  <si>
    <t>21/03/2023</t>
  </si>
  <si>
    <t>12771 899999239</t>
  </si>
  <si>
    <t>899999239</t>
  </si>
  <si>
    <t>9482777</t>
  </si>
  <si>
    <t xml:space="preserve">INSTITUTO COLOMBIANO DE BIENESTAR FAMILIAR   </t>
  </si>
  <si>
    <t>12771</t>
  </si>
  <si>
    <t>HOGAR DE BIENESTAR LOS QUERUBINES</t>
  </si>
  <si>
    <t>3356</t>
  </si>
  <si>
    <t>01/03/2022</t>
  </si>
  <si>
    <t>11/05/2022</t>
  </si>
  <si>
    <t>5626</t>
  </si>
  <si>
    <t>13011 899999239</t>
  </si>
  <si>
    <t>13011</t>
  </si>
  <si>
    <t>HOGAR DE BIENESTAR LOS OSITOS</t>
  </si>
  <si>
    <t>5922</t>
  </si>
  <si>
    <t>15/12/2021</t>
  </si>
  <si>
    <t>10656</t>
  </si>
  <si>
    <t>4502 900001876</t>
  </si>
  <si>
    <t>900001876</t>
  </si>
  <si>
    <t>9553792</t>
  </si>
  <si>
    <t xml:space="preserve">FUNDACION FEI FAMILIA ENTORNO INDIVIDUO   </t>
  </si>
  <si>
    <t>4502</t>
  </si>
  <si>
    <t>FUNDACION FEI FAMILIA ENTORNO INDIVIDUO</t>
  </si>
  <si>
    <t>0210</t>
  </si>
  <si>
    <t>18/01/2021</t>
  </si>
  <si>
    <t>4442</t>
  </si>
  <si>
    <t>1998 900057931</t>
  </si>
  <si>
    <t>900057931</t>
  </si>
  <si>
    <t>9575217</t>
  </si>
  <si>
    <t xml:space="preserve">RENTOKIL INITIAL COLOMBIA SAS   </t>
  </si>
  <si>
    <t>1998</t>
  </si>
  <si>
    <t>RENTOKIL INITIAL COLOMBIA S.A.S</t>
  </si>
  <si>
    <t>2262</t>
  </si>
  <si>
    <t>20/10/2020</t>
  </si>
  <si>
    <t>4619</t>
  </si>
  <si>
    <t>4227 900097821</t>
  </si>
  <si>
    <t>900097821</t>
  </si>
  <si>
    <t>9563606</t>
  </si>
  <si>
    <t xml:space="preserve">CENTRO COMERCIAL DEL FUTURO - PROPIEDAD HORIZONTAL   </t>
  </si>
  <si>
    <t>4227</t>
  </si>
  <si>
    <t>CENTRO COMERCIAL DEL FUTURO P.H</t>
  </si>
  <si>
    <t>4341</t>
  </si>
  <si>
    <t>18/12/2020</t>
  </si>
  <si>
    <t>1024104</t>
  </si>
  <si>
    <t>4826</t>
  </si>
  <si>
    <t>4980 900155107</t>
  </si>
  <si>
    <t>900155107</t>
  </si>
  <si>
    <t>9497328</t>
  </si>
  <si>
    <t xml:space="preserve">CENCOSUD COLOMBIA S.A   </t>
  </si>
  <si>
    <t>EDS AVENIDA CIUDAD DE CALI</t>
  </si>
  <si>
    <t>04/12/2020</t>
  </si>
  <si>
    <t>26/02/2022</t>
  </si>
  <si>
    <t>3251</t>
  </si>
  <si>
    <t>4450 900171211</t>
  </si>
  <si>
    <t>9482221</t>
  </si>
  <si>
    <t>4450</t>
  </si>
  <si>
    <t>3995</t>
  </si>
  <si>
    <t>22/10/2021</t>
  </si>
  <si>
    <t>2725578</t>
  </si>
  <si>
    <t>4643</t>
  </si>
  <si>
    <t>7020 900195414</t>
  </si>
  <si>
    <t>900195414</t>
  </si>
  <si>
    <t>9557899</t>
  </si>
  <si>
    <t xml:space="preserve">HOGAR DE BIENESTAR RAYITO DE SOL   </t>
  </si>
  <si>
    <t>7020</t>
  </si>
  <si>
    <t>HOGAR DE BIENESTAR RAYITO DE SOL</t>
  </si>
  <si>
    <t>3750</t>
  </si>
  <si>
    <t>13/09/2021</t>
  </si>
  <si>
    <t>454263</t>
  </si>
  <si>
    <t>28/10/2022</t>
  </si>
  <si>
    <t>14359</t>
  </si>
  <si>
    <t>2004 900259421</t>
  </si>
  <si>
    <t>900259421</t>
  </si>
  <si>
    <t>9549269</t>
  </si>
  <si>
    <t xml:space="preserve">EMMANUEL INSTITUTO DE REHABILITACION INFANTIL SAS   </t>
  </si>
  <si>
    <t>2004</t>
  </si>
  <si>
    <t>EMMANUEL INSTITUTO DE REHABILITACIÓN Y HABILITACION INFANTIL SAS</t>
  </si>
  <si>
    <t>1454</t>
  </si>
  <si>
    <t>13/06/2023</t>
  </si>
  <si>
    <t>2158</t>
  </si>
  <si>
    <t>3747 900306631</t>
  </si>
  <si>
    <t>900306631</t>
  </si>
  <si>
    <t>9573827</t>
  </si>
  <si>
    <t xml:space="preserve">ATECHDENTAL SAS   </t>
  </si>
  <si>
    <t>3747</t>
  </si>
  <si>
    <t>ATECHDENTAL SAS</t>
  </si>
  <si>
    <t>5677</t>
  </si>
  <si>
    <t>17/08/2022</t>
  </si>
  <si>
    <t>10761</t>
  </si>
  <si>
    <t>11158 900321037</t>
  </si>
  <si>
    <t>900321037</t>
  </si>
  <si>
    <t>9556489</t>
  </si>
  <si>
    <t xml:space="preserve">FUNDACION TEJIENDO FUTURO SOCIAL   </t>
  </si>
  <si>
    <t>11158</t>
  </si>
  <si>
    <t>HOGAR DE BIENESTAR LOS REYES DEL FUTURO</t>
  </si>
  <si>
    <t>1430</t>
  </si>
  <si>
    <t>4622</t>
  </si>
  <si>
    <t>208 900407148</t>
  </si>
  <si>
    <t>900407148</t>
  </si>
  <si>
    <t>9487204</t>
  </si>
  <si>
    <t xml:space="preserve">LAFAM SAS   </t>
  </si>
  <si>
    <t>208</t>
  </si>
  <si>
    <t>LAFAM SAS - LAFAM</t>
  </si>
  <si>
    <t>13850 900458260</t>
  </si>
  <si>
    <t>900458260</t>
  </si>
  <si>
    <t>9573923</t>
  </si>
  <si>
    <t xml:space="preserve">PIA PRODUCTOS INTEGRALES ALIMENTICIOS SAS   </t>
  </si>
  <si>
    <t>13850</t>
  </si>
  <si>
    <t>PIA PRODUCTOS INTEGRALES ALIMENTICIOS SAS</t>
  </si>
  <si>
    <t>78</t>
  </si>
  <si>
    <t>16/01/2023</t>
  </si>
  <si>
    <t>1740000</t>
  </si>
  <si>
    <t>09/01/2024</t>
  </si>
  <si>
    <t>028</t>
  </si>
  <si>
    <t>7749 900474067</t>
  </si>
  <si>
    <t>900474067</t>
  </si>
  <si>
    <t>9556230</t>
  </si>
  <si>
    <t xml:space="preserve">ULISES SAUNA Y TURCIS SAS   </t>
  </si>
  <si>
    <t>7749</t>
  </si>
  <si>
    <t>ULISES SAUNA Y TURCOS S A S</t>
  </si>
  <si>
    <t>4731</t>
  </si>
  <si>
    <t>12/11/2021</t>
  </si>
  <si>
    <t>1362789</t>
  </si>
  <si>
    <t>406</t>
  </si>
  <si>
    <t>177 900504265</t>
  </si>
  <si>
    <t>900504265</t>
  </si>
  <si>
    <t>9482617</t>
  </si>
  <si>
    <t xml:space="preserve">PROYECTAR SALUD S.A.S   </t>
  </si>
  <si>
    <t>177</t>
  </si>
  <si>
    <t>PROYECTAR SALUD SAS</t>
  </si>
  <si>
    <t>1651</t>
  </si>
  <si>
    <t>30/06/2023</t>
  </si>
  <si>
    <t>22/08/2023</t>
  </si>
  <si>
    <t>2209</t>
  </si>
  <si>
    <t>4407 900591405</t>
  </si>
  <si>
    <t>900591405</t>
  </si>
  <si>
    <t>9558054</t>
  </si>
  <si>
    <t xml:space="preserve">HEALTH Y FITNESS COMPANY SAS   </t>
  </si>
  <si>
    <t>4407</t>
  </si>
  <si>
    <t>HEALTH Y FITNESS COMPANY SAS</t>
  </si>
  <si>
    <t>27/07/2022</t>
  </si>
  <si>
    <t>2500000</t>
  </si>
  <si>
    <t>734 900631488</t>
  </si>
  <si>
    <t>900631488</t>
  </si>
  <si>
    <t>9561519</t>
  </si>
  <si>
    <t xml:space="preserve">UNIDAD DE SERVICIOS MÉDICOS IPS MEVISALUD SAS   </t>
  </si>
  <si>
    <t>734</t>
  </si>
  <si>
    <t>UNIDAD DE SERVICIOS MÉDICOS IPS MEVISALUD SAS</t>
  </si>
  <si>
    <t>431</t>
  </si>
  <si>
    <t>14/02/2022</t>
  </si>
  <si>
    <t>19/04/2022</t>
  </si>
  <si>
    <t>1095</t>
  </si>
  <si>
    <t>6115 900641654</t>
  </si>
  <si>
    <t>900641654</t>
  </si>
  <si>
    <t>9519384</t>
  </si>
  <si>
    <t xml:space="preserve">TERAMED SAS   </t>
  </si>
  <si>
    <t>6115</t>
  </si>
  <si>
    <t xml:space="preserve">TERAMED SAS </t>
  </si>
  <si>
    <t>6479</t>
  </si>
  <si>
    <t>19/10/2019</t>
  </si>
  <si>
    <t>2511964</t>
  </si>
  <si>
    <t>078</t>
  </si>
  <si>
    <t>14 900759454</t>
  </si>
  <si>
    <t>900759454</t>
  </si>
  <si>
    <t>9549870</t>
  </si>
  <si>
    <t xml:space="preserve">DENTIX COLOMBIA SAS   </t>
  </si>
  <si>
    <t>14</t>
  </si>
  <si>
    <t>DENTIX COLOMBIA SAS BOGOTA UNICENTRO</t>
  </si>
  <si>
    <t>6014</t>
  </si>
  <si>
    <t>18/10/2018</t>
  </si>
  <si>
    <t>3906210</t>
  </si>
  <si>
    <t>01/09/2020</t>
  </si>
  <si>
    <t>3918</t>
  </si>
  <si>
    <t>915 900759454</t>
  </si>
  <si>
    <t>915</t>
  </si>
  <si>
    <t>DENTIX COLOMBIA SAS</t>
  </si>
  <si>
    <t>3214</t>
  </si>
  <si>
    <t>09/08/2021</t>
  </si>
  <si>
    <t>3634104</t>
  </si>
  <si>
    <t>19/10/2021</t>
  </si>
  <si>
    <t>3927</t>
  </si>
  <si>
    <t>304 900829069</t>
  </si>
  <si>
    <t>900829069</t>
  </si>
  <si>
    <t>9543019</t>
  </si>
  <si>
    <t xml:space="preserve">GRUPO EMPRESARIAL JARBSALUD IPS S A S	   </t>
  </si>
  <si>
    <t>304</t>
  </si>
  <si>
    <t>GRUPO EMPRESARIAL JARBSALUD IPS SAS</t>
  </si>
  <si>
    <t>2925</t>
  </si>
  <si>
    <t>11/10/2023</t>
  </si>
  <si>
    <t>5800000</t>
  </si>
  <si>
    <t>01/12/2023</t>
  </si>
  <si>
    <t>3615</t>
  </si>
  <si>
    <t>359 901145394</t>
  </si>
  <si>
    <t>9549108</t>
  </si>
  <si>
    <t>08/06/2023</t>
  </si>
  <si>
    <t>9280000</t>
  </si>
  <si>
    <t>28/07/2023</t>
  </si>
  <si>
    <t>2003</t>
  </si>
  <si>
    <t>10419 901175996</t>
  </si>
  <si>
    <t>901175996</t>
  </si>
  <si>
    <t>9554465</t>
  </si>
  <si>
    <t xml:space="preserve">J.J.G INVERSIONES SAS   </t>
  </si>
  <si>
    <t>10419</t>
  </si>
  <si>
    <t>J.J.G. INVERSIONES S.A.S</t>
  </si>
  <si>
    <t>4681</t>
  </si>
  <si>
    <t>16/11/2021</t>
  </si>
  <si>
    <t>27/09/2023</t>
  </si>
  <si>
    <t>6047</t>
  </si>
  <si>
    <t>2499 901572788</t>
  </si>
  <si>
    <t>901572788</t>
  </si>
  <si>
    <t>9710060</t>
  </si>
  <si>
    <t xml:space="preserve">SERVICIOS MEDICOS PRIORITARIOS S.A.S.   </t>
  </si>
  <si>
    <t>2499</t>
  </si>
  <si>
    <t>SERVICIOS MEDICOS PRIORITARIOS S.A.S.</t>
  </si>
  <si>
    <t>3241</t>
  </si>
  <si>
    <t>3739</t>
  </si>
  <si>
    <t>4040 1005155613</t>
  </si>
  <si>
    <t>1005155613</t>
  </si>
  <si>
    <t>9560072</t>
  </si>
  <si>
    <t>ANGIE KARINA BLANCO CHACON</t>
  </si>
  <si>
    <t>4040</t>
  </si>
  <si>
    <t>8307</t>
  </si>
  <si>
    <t>05/07/2022</t>
  </si>
  <si>
    <t>10626</t>
  </si>
  <si>
    <t>1256 1010161611</t>
  </si>
  <si>
    <t>1010161611</t>
  </si>
  <si>
    <t>9552482</t>
  </si>
  <si>
    <t>MARIA ALEJANDRA SUAREZ FUENTES</t>
  </si>
  <si>
    <t>1256</t>
  </si>
  <si>
    <t>MARIA  ALEJANDRA SUAREZ FUENTES</t>
  </si>
  <si>
    <t>1811</t>
  </si>
  <si>
    <t>3721 1014179486</t>
  </si>
  <si>
    <t>1014179486</t>
  </si>
  <si>
    <t>9553419</t>
  </si>
  <si>
    <t>DIANA MERCEDES RODRIGUEZ TRUJILLO</t>
  </si>
  <si>
    <t>3721</t>
  </si>
  <si>
    <t>1665</t>
  </si>
  <si>
    <t>26/02/2021</t>
  </si>
  <si>
    <t>20/04/2022</t>
  </si>
  <si>
    <t>804</t>
  </si>
  <si>
    <t>309 1015462080</t>
  </si>
  <si>
    <t>1015462080</t>
  </si>
  <si>
    <t>9558167</t>
  </si>
  <si>
    <t>LIZETH NATALIA LIZETH CASTELLANOS</t>
  </si>
  <si>
    <t>309</t>
  </si>
  <si>
    <t>LIZETH NATALIA CIFUENTES CASTELLANOS</t>
  </si>
  <si>
    <t>4843</t>
  </si>
  <si>
    <t>19/10/2022</t>
  </si>
  <si>
    <t>27/01/2023</t>
  </si>
  <si>
    <t>257</t>
  </si>
  <si>
    <t>6389 1033797005</t>
  </si>
  <si>
    <t>1033797005</t>
  </si>
  <si>
    <t>9578289</t>
  </si>
  <si>
    <t>LAURA YISETH RAMIREZ GUZMAN</t>
  </si>
  <si>
    <t>6389</t>
  </si>
  <si>
    <t>3877</t>
  </si>
  <si>
    <t>19/04/2023</t>
  </si>
  <si>
    <t>942</t>
  </si>
  <si>
    <t>9665 1056954631</t>
  </si>
  <si>
    <t>1056954631</t>
  </si>
  <si>
    <t>9519024</t>
  </si>
  <si>
    <t>EDUAR FERNANDO RAMIREZ MONTAÑEZ</t>
  </si>
  <si>
    <t>9665</t>
  </si>
  <si>
    <t>8375</t>
  </si>
  <si>
    <t>21/12/2021</t>
  </si>
  <si>
    <t>30/08/2023</t>
  </si>
  <si>
    <t>5727</t>
  </si>
  <si>
    <t>1313 1071166671</t>
  </si>
  <si>
    <t>1071166671</t>
  </si>
  <si>
    <t>9553217</t>
  </si>
  <si>
    <t>MARIA JOSE MAHECHA CUESTA</t>
  </si>
  <si>
    <t>1313</t>
  </si>
  <si>
    <t>686</t>
  </si>
  <si>
    <t>13271 1072639053</t>
  </si>
  <si>
    <t>1072639053</t>
  </si>
  <si>
    <t>9540688</t>
  </si>
  <si>
    <t>DAIANA MARIA NIÑO MORALES</t>
  </si>
  <si>
    <t>13271</t>
  </si>
  <si>
    <t>DIANA  MARIA NIÑO  MORALES</t>
  </si>
  <si>
    <t>6304</t>
  </si>
  <si>
    <t>02/10/2023</t>
  </si>
  <si>
    <t>1664 1073238937</t>
  </si>
  <si>
    <t>1073238937</t>
  </si>
  <si>
    <t>9575231</t>
  </si>
  <si>
    <t>CAMILA ANDREA ALFARO RIVAS</t>
  </si>
  <si>
    <t>1664</t>
  </si>
  <si>
    <t>1425</t>
  </si>
  <si>
    <t>30/04/2020</t>
  </si>
  <si>
    <t>02/06/2021</t>
  </si>
  <si>
    <t>997</t>
  </si>
  <si>
    <t>1687 1234889202</t>
  </si>
  <si>
    <t>1234889202</t>
  </si>
  <si>
    <t>9557454</t>
  </si>
  <si>
    <t>GLEIXY MARIBEL GRISALES ALEN</t>
  </si>
  <si>
    <t>1687</t>
  </si>
  <si>
    <t>MARY'S DOG SHOWER</t>
  </si>
  <si>
    <t>21/07/2023</t>
  </si>
  <si>
    <t>6975</t>
  </si>
  <si>
    <t>6500 118502</t>
  </si>
  <si>
    <t>6500</t>
  </si>
  <si>
    <t>JOSE AGUSTIN RUBIO AGUILAR</t>
  </si>
  <si>
    <t>118502</t>
  </si>
  <si>
    <t xml:space="preserve">JOSE AGUSTIN RUBIO AGUILAR </t>
  </si>
  <si>
    <t>4577</t>
  </si>
  <si>
    <t>02/11/2021</t>
  </si>
  <si>
    <t>04/09/2023</t>
  </si>
  <si>
    <t>5479</t>
  </si>
  <si>
    <t>617 11380755</t>
  </si>
  <si>
    <t>MANUEL ARTURO ROZO GARCES</t>
  </si>
  <si>
    <t>1316 13921429</t>
  </si>
  <si>
    <t>FELIPE ALFON SO OVIEDO SALCEDO</t>
  </si>
  <si>
    <t>13162020 13921429</t>
  </si>
  <si>
    <t>1316</t>
  </si>
  <si>
    <t>13921429</t>
  </si>
  <si>
    <t>FELIPE ALFONSO OVIEDO SALCEDO</t>
  </si>
  <si>
    <t>1853</t>
  </si>
  <si>
    <t>602</t>
  </si>
  <si>
    <t>520103575 17125922</t>
  </si>
  <si>
    <t>520103575</t>
  </si>
  <si>
    <t xml:space="preserve">EUTIMIO  CASALLAS </t>
  </si>
  <si>
    <t>17125922</t>
  </si>
  <si>
    <t xml:space="preserve">EUTIMIO CASALLAS GAMBOA  EUTIMIO CASALLAS GAMBOA </t>
  </si>
  <si>
    <t>30513</t>
  </si>
  <si>
    <t>24/10/2012</t>
  </si>
  <si>
    <t>566700</t>
  </si>
  <si>
    <t>Resolución costo-beneficio</t>
  </si>
  <si>
    <t>18/09/2017</t>
  </si>
  <si>
    <t>1754</t>
  </si>
  <si>
    <t>5296 20975513</t>
  </si>
  <si>
    <t>5296</t>
  </si>
  <si>
    <t xml:space="preserve">BLANCA OTILIA MARTINEZ </t>
  </si>
  <si>
    <t>20975513</t>
  </si>
  <si>
    <t>BLANCA OTILIA MARTINEZ DE BECERRA</t>
  </si>
  <si>
    <t>1138</t>
  </si>
  <si>
    <t>31/03/2017</t>
  </si>
  <si>
    <t>07/02/2018</t>
  </si>
  <si>
    <t>241</t>
  </si>
  <si>
    <t>9761 35506713</t>
  </si>
  <si>
    <t>9761</t>
  </si>
  <si>
    <t>MARIA PAOLA RUNCI SOTO</t>
  </si>
  <si>
    <t>35506713</t>
  </si>
  <si>
    <t>4198</t>
  </si>
  <si>
    <t>2465</t>
  </si>
  <si>
    <t>8142 36088118</t>
  </si>
  <si>
    <t>8142</t>
  </si>
  <si>
    <t>NUBIA CONSTANZA NUBIA ZAMBRANO</t>
  </si>
  <si>
    <t>36088118</t>
  </si>
  <si>
    <t>NUBIA CONSTANZA CORTES ZAMBRANO</t>
  </si>
  <si>
    <t>12026</t>
  </si>
  <si>
    <t>05/10/2022</t>
  </si>
  <si>
    <t>2481</t>
  </si>
  <si>
    <t>941 39666453</t>
  </si>
  <si>
    <t>941</t>
  </si>
  <si>
    <t>ALIED  ALIED GIRALDO</t>
  </si>
  <si>
    <t>39666453</t>
  </si>
  <si>
    <t>ALIED  GRISALES GIRALDO</t>
  </si>
  <si>
    <t>7570</t>
  </si>
  <si>
    <t>1949</t>
  </si>
  <si>
    <t>OJO SE REALIZO AG 139 ACTA DE GIRO REINTEGRO MULTAS</t>
  </si>
  <si>
    <t>2964 51762206</t>
  </si>
  <si>
    <t>2964</t>
  </si>
  <si>
    <t xml:space="preserve">MARIELA PORRAS CAICEDO </t>
  </si>
  <si>
    <t>51762206</t>
  </si>
  <si>
    <t>MARIELA  PORRAS CAICEDO</t>
  </si>
  <si>
    <t>2639</t>
  </si>
  <si>
    <t>11/04/2019</t>
  </si>
  <si>
    <t>828116</t>
  </si>
  <si>
    <t>31/07/2019</t>
  </si>
  <si>
    <t>5567</t>
  </si>
  <si>
    <t>12390 51943474</t>
  </si>
  <si>
    <t>12390</t>
  </si>
  <si>
    <t>ALBA FLOR ALBA LEYTON</t>
  </si>
  <si>
    <t>51943474</t>
  </si>
  <si>
    <t>ALBA FLOR MAMIAN LEYTON</t>
  </si>
  <si>
    <t>15681</t>
  </si>
  <si>
    <t>3143</t>
  </si>
  <si>
    <t>4166 52035747</t>
  </si>
  <si>
    <t>4166</t>
  </si>
  <si>
    <t xml:space="preserve">SANDRA  SANDRA </t>
  </si>
  <si>
    <t>52035747</t>
  </si>
  <si>
    <t xml:space="preserve">SANDRA  BURGOS </t>
  </si>
  <si>
    <t>3000</t>
  </si>
  <si>
    <t>23/11/2020</t>
  </si>
  <si>
    <t>438901</t>
  </si>
  <si>
    <t>28/01/2022</t>
  </si>
  <si>
    <t>128</t>
  </si>
  <si>
    <t>1837 52098051</t>
  </si>
  <si>
    <t xml:space="preserve">INGRID  ESCOBAR </t>
  </si>
  <si>
    <t>18372020 52098051</t>
  </si>
  <si>
    <t>1837</t>
  </si>
  <si>
    <t>52098051</t>
  </si>
  <si>
    <t>INGRID  ESCOBAR UZETA</t>
  </si>
  <si>
    <t>886</t>
  </si>
  <si>
    <t>8706 52736298</t>
  </si>
  <si>
    <t>8706</t>
  </si>
  <si>
    <t xml:space="preserve">SONIA  SONIA </t>
  </si>
  <si>
    <t>52736298</t>
  </si>
  <si>
    <t xml:space="preserve">SONIA  VILLALOBOS </t>
  </si>
  <si>
    <t>4904</t>
  </si>
  <si>
    <t>05/11/2021</t>
  </si>
  <si>
    <t>757105</t>
  </si>
  <si>
    <t>07/12/2022</t>
  </si>
  <si>
    <t>2702</t>
  </si>
  <si>
    <t>12232 52896724</t>
  </si>
  <si>
    <t>12232</t>
  </si>
  <si>
    <t>ANDREA  ANDREA VARGAS</t>
  </si>
  <si>
    <t>52896724</t>
  </si>
  <si>
    <t>ANDREA  RODRIGUEZ VARGAS</t>
  </si>
  <si>
    <t>15638</t>
  </si>
  <si>
    <t>26/12/2022</t>
  </si>
  <si>
    <t>7690</t>
  </si>
  <si>
    <t>5645 74242678</t>
  </si>
  <si>
    <t>LUIS ALBERTO LUIS BELTRAN</t>
  </si>
  <si>
    <t>5645</t>
  </si>
  <si>
    <t>74242678</t>
  </si>
  <si>
    <t>LUIS ALBERTO SAENZ BELTRAN</t>
  </si>
  <si>
    <t>9051</t>
  </si>
  <si>
    <t>08/07/2022</t>
  </si>
  <si>
    <t>10513</t>
  </si>
  <si>
    <t>10068 75073779</t>
  </si>
  <si>
    <t>10068</t>
  </si>
  <si>
    <t>JORGE HUGO JORGE MEJIA</t>
  </si>
  <si>
    <t>75073779</t>
  </si>
  <si>
    <t>JORGE HUGO JIMENEZ MEJIA</t>
  </si>
  <si>
    <t>T02-Expediente con terminación del proceso por revocatoria del titulo</t>
  </si>
  <si>
    <t>10885</t>
  </si>
  <si>
    <t>05/09/2022</t>
  </si>
  <si>
    <t>13/10/2023</t>
  </si>
  <si>
    <t>6761</t>
  </si>
  <si>
    <t>2408 79351203</t>
  </si>
  <si>
    <t>MARI  ECHEVERRI ARANGO</t>
  </si>
  <si>
    <t>24082018 79351203</t>
  </si>
  <si>
    <t>2408</t>
  </si>
  <si>
    <t>79351203</t>
  </si>
  <si>
    <t>MARIO  ECHEVERRI ARANGO</t>
  </si>
  <si>
    <t>750</t>
  </si>
  <si>
    <t>13228 80255879</t>
  </si>
  <si>
    <t>13228</t>
  </si>
  <si>
    <t>DIEGO HUMBERTO DIEGO RIAÑO</t>
  </si>
  <si>
    <t>80255879</t>
  </si>
  <si>
    <t>DIEGO HUMBERTO AMADOR RIAÑO</t>
  </si>
  <si>
    <t>4971</t>
  </si>
  <si>
    <t>26/05/2023</t>
  </si>
  <si>
    <t>2696</t>
  </si>
  <si>
    <t>1035 80858655</t>
  </si>
  <si>
    <t>MICHAEL STEVENTS BELTRAN MARIN</t>
  </si>
  <si>
    <t>80858655</t>
  </si>
  <si>
    <t>4240</t>
  </si>
  <si>
    <t>30/11/2016</t>
  </si>
  <si>
    <t>1264000</t>
  </si>
  <si>
    <t>19/10/2017</t>
  </si>
  <si>
    <t>2190</t>
  </si>
  <si>
    <t>9709 800095940</t>
  </si>
  <si>
    <t>9709</t>
  </si>
  <si>
    <t xml:space="preserve">CENTRO COMERCIAL PLAZA NORTE PH   </t>
  </si>
  <si>
    <t>800095940</t>
  </si>
  <si>
    <t>CENTRO COMERCIAL PLAZA NORTE PH</t>
  </si>
  <si>
    <t>T07-Expediente con terminación del proceso por parte del área generadora</t>
  </si>
  <si>
    <t>13608</t>
  </si>
  <si>
    <t>21/09/2023</t>
  </si>
  <si>
    <t>2308</t>
  </si>
  <si>
    <t>OJO SE REALIZO AG 136 ACTA DE GIRO REINTEGRO MULTAS</t>
  </si>
  <si>
    <t>7528 800137582</t>
  </si>
  <si>
    <t>7528</t>
  </si>
  <si>
    <t xml:space="preserve">EDIFICIO PALAM REAL PROPIEDAD HORIZONTAL   </t>
  </si>
  <si>
    <t>800137582</t>
  </si>
  <si>
    <t>EDIFICIO PALAM REAL PROPIEDAD HORIZONTAL</t>
  </si>
  <si>
    <t>5147</t>
  </si>
  <si>
    <t>6166</t>
  </si>
  <si>
    <t>15590 800140603</t>
  </si>
  <si>
    <t>15590</t>
  </si>
  <si>
    <t>ESTACION DE POLICIA KENNEDY</t>
  </si>
  <si>
    <t>16/02/2023</t>
  </si>
  <si>
    <t>16752 800140603</t>
  </si>
  <si>
    <t>16752</t>
  </si>
  <si>
    <t>5158</t>
  </si>
  <si>
    <t>13/06/2022</t>
  </si>
  <si>
    <t>7655</t>
  </si>
  <si>
    <t>5544 800140603</t>
  </si>
  <si>
    <t>5544</t>
  </si>
  <si>
    <t>3836</t>
  </si>
  <si>
    <t>10/09/2021</t>
  </si>
  <si>
    <t>1059947</t>
  </si>
  <si>
    <t>2737</t>
  </si>
  <si>
    <t>6733 800140603</t>
  </si>
  <si>
    <t>6733</t>
  </si>
  <si>
    <t>POLICÍA METROPOLITANA DE BOGOTÁ</t>
  </si>
  <si>
    <t>1536</t>
  </si>
  <si>
    <t>28/04/2017</t>
  </si>
  <si>
    <t>25/01/2018</t>
  </si>
  <si>
    <t>145</t>
  </si>
  <si>
    <t>7029 800140603</t>
  </si>
  <si>
    <t>7029</t>
  </si>
  <si>
    <t>3185</t>
  </si>
  <si>
    <t>23/06/2017</t>
  </si>
  <si>
    <t>12/09/2017</t>
  </si>
  <si>
    <t>4383</t>
  </si>
  <si>
    <t>10886 800173389</t>
  </si>
  <si>
    <t>10886</t>
  </si>
  <si>
    <t xml:space="preserve">ARTEGEL LTDA   </t>
  </si>
  <si>
    <t>800173389</t>
  </si>
  <si>
    <t>ARTEGEL ITALIA LTDA SAS</t>
  </si>
  <si>
    <t>15377</t>
  </si>
  <si>
    <t>16/12/2022</t>
  </si>
  <si>
    <t>08/03/2023</t>
  </si>
  <si>
    <t>1625</t>
  </si>
  <si>
    <t>7424 830010367</t>
  </si>
  <si>
    <t>7424</t>
  </si>
  <si>
    <t xml:space="preserve">MANZANA 1   </t>
  </si>
  <si>
    <t>830010367</t>
  </si>
  <si>
    <t>MANZANA 1</t>
  </si>
  <si>
    <t>1415</t>
  </si>
  <si>
    <t>01/02/2022</t>
  </si>
  <si>
    <t>1228 830011054</t>
  </si>
  <si>
    <t xml:space="preserve">CASTILMODA S.A    </t>
  </si>
  <si>
    <t>830011054</t>
  </si>
  <si>
    <t xml:space="preserve">CASTILMODA S.A </t>
  </si>
  <si>
    <t>4903</t>
  </si>
  <si>
    <t>25/10/2017</t>
  </si>
  <si>
    <t>860700</t>
  </si>
  <si>
    <t>26/07/2018</t>
  </si>
  <si>
    <t>1765</t>
  </si>
  <si>
    <t>9415 830012241</t>
  </si>
  <si>
    <t>9415</t>
  </si>
  <si>
    <t xml:space="preserve">CARDIOVISION LTDA   </t>
  </si>
  <si>
    <t>830012241</t>
  </si>
  <si>
    <t>CARDIOVISION LIMITADA</t>
  </si>
  <si>
    <t>1343</t>
  </si>
  <si>
    <t>3218 830017618</t>
  </si>
  <si>
    <t>3218</t>
  </si>
  <si>
    <t xml:space="preserve">BATALLON DE INTENDENCIA NO 1 LAS JUANAS    </t>
  </si>
  <si>
    <t>1233 830025464</t>
  </si>
  <si>
    <t>1233</t>
  </si>
  <si>
    <t xml:space="preserve">TC IMPRESORES LTDA.   </t>
  </si>
  <si>
    <t>830025464</t>
  </si>
  <si>
    <t>T C IMPRESORES S.A.S</t>
  </si>
  <si>
    <t>2294</t>
  </si>
  <si>
    <t>03/05/2023</t>
  </si>
  <si>
    <t>14/06/2023</t>
  </si>
  <si>
    <t>2991</t>
  </si>
  <si>
    <t>3086 830035404</t>
  </si>
  <si>
    <t>3086</t>
  </si>
  <si>
    <t xml:space="preserve">LICEO CAMBRIDGE SA   </t>
  </si>
  <si>
    <t>830035404</t>
  </si>
  <si>
    <t>LICEO CAMBRIDGE  S.A.</t>
  </si>
  <si>
    <t>1385</t>
  </si>
  <si>
    <t>15/03/2018</t>
  </si>
  <si>
    <t>911449</t>
  </si>
  <si>
    <t>15/06/2018</t>
  </si>
  <si>
    <t>2887</t>
  </si>
  <si>
    <t>14471 830050619</t>
  </si>
  <si>
    <t>14471</t>
  </si>
  <si>
    <t xml:space="preserve">CITY PARKING S.A.S   </t>
  </si>
  <si>
    <t>830050619</t>
  </si>
  <si>
    <t>CITY PARKING CL 88</t>
  </si>
  <si>
    <t>3856</t>
  </si>
  <si>
    <t>03/09/2021</t>
  </si>
  <si>
    <t>2135</t>
  </si>
  <si>
    <t>3474 830107697</t>
  </si>
  <si>
    <t>3474</t>
  </si>
  <si>
    <t xml:space="preserve">FUNERARIA CAMPOS DE PAZ LTDA   </t>
  </si>
  <si>
    <t>830107697</t>
  </si>
  <si>
    <t>FUNERARIA LA PAZ SEDE AGENCIA KENNEDY</t>
  </si>
  <si>
    <t>7423</t>
  </si>
  <si>
    <t>06/06/2022</t>
  </si>
  <si>
    <t>09/06/2023</t>
  </si>
  <si>
    <t>1354</t>
  </si>
  <si>
    <t>6846 830114350</t>
  </si>
  <si>
    <t>6846</t>
  </si>
  <si>
    <t xml:space="preserve">CLUSTER LOGISTICO S.A.S   </t>
  </si>
  <si>
    <t>830114350</t>
  </si>
  <si>
    <t>CLUSTER LOGISTICO</t>
  </si>
  <si>
    <t>2313</t>
  </si>
  <si>
    <t>19/04/2021</t>
  </si>
  <si>
    <t>17/02/2022</t>
  </si>
  <si>
    <t>1947</t>
  </si>
  <si>
    <t>6156 830140988</t>
  </si>
  <si>
    <t>6156</t>
  </si>
  <si>
    <t xml:space="preserve">DENTOLASER SAS   </t>
  </si>
  <si>
    <t>830140988</t>
  </si>
  <si>
    <t>DENTOLASER RESTREPO</t>
  </si>
  <si>
    <t>5364</t>
  </si>
  <si>
    <t>25/04/2022</t>
  </si>
  <si>
    <t>6467 830142051</t>
  </si>
  <si>
    <t>6467</t>
  </si>
  <si>
    <t xml:space="preserve">OMPORTADORA DYP SION    </t>
  </si>
  <si>
    <t>830142051</t>
  </si>
  <si>
    <t>DISTRIBUCIONES Y PRODUCCIONES SION SAS</t>
  </si>
  <si>
    <t>8245</t>
  </si>
  <si>
    <t>11/07/2022</t>
  </si>
  <si>
    <t>1724</t>
  </si>
  <si>
    <t>8609 830513141</t>
  </si>
  <si>
    <t>8609</t>
  </si>
  <si>
    <t xml:space="preserve">ENFORMA CL 170   </t>
  </si>
  <si>
    <t>830513141</t>
  </si>
  <si>
    <t>TIENDAS EN FORMA BULEVAR</t>
  </si>
  <si>
    <t>2485</t>
  </si>
  <si>
    <t>03/05/2021</t>
  </si>
  <si>
    <t>4413</t>
  </si>
  <si>
    <t>2079 860002541</t>
  </si>
  <si>
    <t>2079</t>
  </si>
  <si>
    <t xml:space="preserve">CLINICA DE MARLY S.A.   </t>
  </si>
  <si>
    <t>860002541</t>
  </si>
  <si>
    <t xml:space="preserve">CLINICA DE MARLY S.A. </t>
  </si>
  <si>
    <t>1736</t>
  </si>
  <si>
    <t>11/09/2023</t>
  </si>
  <si>
    <t>2462</t>
  </si>
  <si>
    <t>91 860002541</t>
  </si>
  <si>
    <t>912022 860002541</t>
  </si>
  <si>
    <t>91</t>
  </si>
  <si>
    <t>2379</t>
  </si>
  <si>
    <t>03/06/2022</t>
  </si>
  <si>
    <t>04/08/2022</t>
  </si>
  <si>
    <t>3659</t>
  </si>
  <si>
    <t>4582 860006705</t>
  </si>
  <si>
    <t xml:space="preserve">FUNDACION JORGE OTERO Y MARIA LIEVANO DE OTERO   </t>
  </si>
  <si>
    <t>860006705</t>
  </si>
  <si>
    <t xml:space="preserve">FUNDACION JORGE OTERO DE FRANCISCO Y MARIA LIEVANO DE OTERO </t>
  </si>
  <si>
    <t>782</t>
  </si>
  <si>
    <t>12/03/2021</t>
  </si>
  <si>
    <t>08/02/2022</t>
  </si>
  <si>
    <t>266</t>
  </si>
  <si>
    <t>349 860006745</t>
  </si>
  <si>
    <t>349</t>
  </si>
  <si>
    <t xml:space="preserve">CONGREGACION DE LAS HERMANAS DE LA CARIDAD DOMINICAS DE LA PRESENTACION DE LA SANTISIMA VIRGEN -CLINICA PALERMO   </t>
  </si>
  <si>
    <t>860006745</t>
  </si>
  <si>
    <t>COLEGIO DE LA PRESENTACION LA FERIAS</t>
  </si>
  <si>
    <t>05/07/2019</t>
  </si>
  <si>
    <t>1617</t>
  </si>
  <si>
    <t>4886 860006745</t>
  </si>
  <si>
    <t>4886</t>
  </si>
  <si>
    <t>5312</t>
  </si>
  <si>
    <t>1446 860007336</t>
  </si>
  <si>
    <t>1446</t>
  </si>
  <si>
    <t xml:space="preserve">CAJA COLOMBIANA DE SUBSIDIO FAMILIAR COLSUBSIDIO   </t>
  </si>
  <si>
    <t>860007336</t>
  </si>
  <si>
    <t>CAJA COLOMBIANA DE SUBSIDIO FAMILIAR COLSUBSIDIO</t>
  </si>
  <si>
    <t>1305</t>
  </si>
  <si>
    <t>08/08/2023</t>
  </si>
  <si>
    <t>2080</t>
  </si>
  <si>
    <t>3958 860013570</t>
  </si>
  <si>
    <t>3958</t>
  </si>
  <si>
    <t xml:space="preserve">CAJA DE COMPENSACION FAMILIAR CAFAM   </t>
  </si>
  <si>
    <t>860013570</t>
  </si>
  <si>
    <t>CAJA DE COMPENSACION FAMILIAR CAFAM SEDE CENTRO DE ATENCION EN SALUD CAFAM  KENNEDY</t>
  </si>
  <si>
    <t>4368</t>
  </si>
  <si>
    <t>26/09/2022</t>
  </si>
  <si>
    <t>2581</t>
  </si>
  <si>
    <t>7000000</t>
  </si>
  <si>
    <t>5565 860016513</t>
  </si>
  <si>
    <t>5565</t>
  </si>
  <si>
    <t xml:space="preserve">CENTRO INTERNACIONAL CLUB COLOMBIA    </t>
  </si>
  <si>
    <t>860016513</t>
  </si>
  <si>
    <t xml:space="preserve">CENTRO INTERNACIONAL CLUB COLOMBIA </t>
  </si>
  <si>
    <t>3620</t>
  </si>
  <si>
    <t>13/08/2021</t>
  </si>
  <si>
    <t>15/10/2021</t>
  </si>
  <si>
    <t>4446</t>
  </si>
  <si>
    <t>16877 860023369</t>
  </si>
  <si>
    <t>16877</t>
  </si>
  <si>
    <t xml:space="preserve">ALMACEN LEC LEE SEDE PLAZA DE LAS AMÉRICAS   </t>
  </si>
  <si>
    <t>860023369</t>
  </si>
  <si>
    <t>ALMACEN LEC LEE SEDE PLAZA DE LAS AMÉRICAS</t>
  </si>
  <si>
    <t>1361</t>
  </si>
  <si>
    <t>5132</t>
  </si>
  <si>
    <t>1807 860056070</t>
  </si>
  <si>
    <t>1807</t>
  </si>
  <si>
    <t xml:space="preserve">UNIVERSIDAD ANTONIO NARINO   </t>
  </si>
  <si>
    <t>860056070</t>
  </si>
  <si>
    <t>SEDE IBERICA</t>
  </si>
  <si>
    <t>11518</t>
  </si>
  <si>
    <t>13/09/2022</t>
  </si>
  <si>
    <t>2104</t>
  </si>
  <si>
    <t>1261 860070301</t>
  </si>
  <si>
    <t>1261</t>
  </si>
  <si>
    <t xml:space="preserve">CRUZ ROJA COLOMBIANA-SECCIONAL C/MARCA Y BTA   </t>
  </si>
  <si>
    <t>860070301</t>
  </si>
  <si>
    <t xml:space="preserve">CRUZ ROJA COLOMBIANA SECCIONAL CUNDINAMARCA Y BOGOTA </t>
  </si>
  <si>
    <t>4854</t>
  </si>
  <si>
    <t>20/10/2022</t>
  </si>
  <si>
    <t>09/11/2023</t>
  </si>
  <si>
    <t>2745</t>
  </si>
  <si>
    <t>1318 860070301</t>
  </si>
  <si>
    <t>1318</t>
  </si>
  <si>
    <t xml:space="preserve">CRUZ ROJA SEDE ALQUERÍA </t>
  </si>
  <si>
    <t>4801</t>
  </si>
  <si>
    <t>14/10/2022</t>
  </si>
  <si>
    <t>06/02/2023</t>
  </si>
  <si>
    <t>374</t>
  </si>
  <si>
    <t>6998 860516806</t>
  </si>
  <si>
    <t>6998</t>
  </si>
  <si>
    <t xml:space="preserve">PERMODA LTDA   </t>
  </si>
  <si>
    <t>860516806</t>
  </si>
  <si>
    <t>KOAJ CHAPINERO</t>
  </si>
  <si>
    <t>4840</t>
  </si>
  <si>
    <t>6458 860530559</t>
  </si>
  <si>
    <t>6458</t>
  </si>
  <si>
    <t xml:space="preserve">PARQUEADEROS TEQUENDAMA LTDA   </t>
  </si>
  <si>
    <t>860530559</t>
  </si>
  <si>
    <t xml:space="preserve">CENTRO MÈDICO SAN SEBASTIAN DEL COUNTRY </t>
  </si>
  <si>
    <t>9499</t>
  </si>
  <si>
    <t>1828</t>
  </si>
  <si>
    <t>3914 900098476</t>
  </si>
  <si>
    <t>3914</t>
  </si>
  <si>
    <t>661 900123436</t>
  </si>
  <si>
    <t>661</t>
  </si>
  <si>
    <t xml:space="preserve">SOCIEDAD INTEGRAL DE ESPECIALISTAS EN SALUD SAS   </t>
  </si>
  <si>
    <t>900123436</t>
  </si>
  <si>
    <t>SOCIEDAD INTEGRAL DE ESPECIALISTAS EN SALUD SAS- SIGLA SIES SALUD SAS</t>
  </si>
  <si>
    <t>11348 900136788</t>
  </si>
  <si>
    <t>11348</t>
  </si>
  <si>
    <t xml:space="preserve">HUSH PUPPIES SEDE BULEVAR   </t>
  </si>
  <si>
    <t>900136788</t>
  </si>
  <si>
    <t>HUSH PUPPIES SEDE BULEVAR</t>
  </si>
  <si>
    <t>07/02/2022</t>
  </si>
  <si>
    <t>9385 900149596</t>
  </si>
  <si>
    <t>9385</t>
  </si>
  <si>
    <t xml:space="preserve">ASISFARMA S.A.S.   </t>
  </si>
  <si>
    <t>900149596</t>
  </si>
  <si>
    <t>ASISFARMA S.A.</t>
  </si>
  <si>
    <t>3845</t>
  </si>
  <si>
    <t>11/10/2021</t>
  </si>
  <si>
    <t>01/12/2021</t>
  </si>
  <si>
    <t>656 900219120</t>
  </si>
  <si>
    <t>656</t>
  </si>
  <si>
    <t xml:space="preserve">VIVA 1A IPS SA   </t>
  </si>
  <si>
    <t>900219120</t>
  </si>
  <si>
    <t>VIVA 1A IPS SEDE ALQUERIA</t>
  </si>
  <si>
    <t>3318</t>
  </si>
  <si>
    <t>27/12/2023</t>
  </si>
  <si>
    <t>3905</t>
  </si>
  <si>
    <t>4759 900330803</t>
  </si>
  <si>
    <t>4759</t>
  </si>
  <si>
    <t xml:space="preserve">COMPREMAS SEDE FERIAS   </t>
  </si>
  <si>
    <t>900330803</t>
  </si>
  <si>
    <t>COMPREMAS SEDE FERIAS</t>
  </si>
  <si>
    <t>7400</t>
  </si>
  <si>
    <t>16/06/2022</t>
  </si>
  <si>
    <t>3732 900360448</t>
  </si>
  <si>
    <t>3732</t>
  </si>
  <si>
    <t xml:space="preserve">ANDINA DE LÁMINAS Y PERFILES S.A.S   </t>
  </si>
  <si>
    <t>900360448</t>
  </si>
  <si>
    <t>ANDINA DE LÁMINAS Y PERFILES S.A.S</t>
  </si>
  <si>
    <t>3468</t>
  </si>
  <si>
    <t>17/08/2021</t>
  </si>
  <si>
    <t>21/04/2023</t>
  </si>
  <si>
    <t>973</t>
  </si>
  <si>
    <t>6481 900387930</t>
  </si>
  <si>
    <t>6481</t>
  </si>
  <si>
    <t xml:space="preserve">SEDIFICIO FAMILY   </t>
  </si>
  <si>
    <t>900387930</t>
  </si>
  <si>
    <t>FAMILY CAPITAL SAS</t>
  </si>
  <si>
    <t>8180</t>
  </si>
  <si>
    <t>21/06/2022</t>
  </si>
  <si>
    <t>11/07/2023</t>
  </si>
  <si>
    <t>1629</t>
  </si>
  <si>
    <t>496 900393235</t>
  </si>
  <si>
    <t>496</t>
  </si>
  <si>
    <t xml:space="preserve">CLINICA DE MEDICINA Y CIRUGIA PLASTICA ESTETICA EMBELLECERTE SAS   </t>
  </si>
  <si>
    <t>900393235</t>
  </si>
  <si>
    <t>CLINICA DE MEDICINA Y CIRUGIA PLASTICA ESTETICA EMBELLECETE SAS</t>
  </si>
  <si>
    <t>5174</t>
  </si>
  <si>
    <t>641 900409217</t>
  </si>
  <si>
    <t>641</t>
  </si>
  <si>
    <t xml:space="preserve">GERIZIM CENTRO MEDICO ESPECIALIZADO SO EU   </t>
  </si>
  <si>
    <t>900409217</t>
  </si>
  <si>
    <t>GERIZIM CENTRO MEDICO ESPECIALIZADO EN SALUD OCUPACIONAL EU</t>
  </si>
  <si>
    <t>066</t>
  </si>
  <si>
    <t>5884 900411727</t>
  </si>
  <si>
    <t>5884</t>
  </si>
  <si>
    <t xml:space="preserve">MAGOLITAS LAS OJONAS SAS   </t>
  </si>
  <si>
    <t>900411727</t>
  </si>
  <si>
    <t>MOGOLITA LAS OJONAS SAS</t>
  </si>
  <si>
    <t>17/06/2022</t>
  </si>
  <si>
    <t>3313</t>
  </si>
  <si>
    <t>3706 900432666</t>
  </si>
  <si>
    <t>3706</t>
  </si>
  <si>
    <t xml:space="preserve">MAPANA SAS   </t>
  </si>
  <si>
    <t>900432666</t>
  </si>
  <si>
    <t>MAPANA SAS</t>
  </si>
  <si>
    <t>7253</t>
  </si>
  <si>
    <t>833333</t>
  </si>
  <si>
    <t>10622</t>
  </si>
  <si>
    <t>6823 900456192</t>
  </si>
  <si>
    <t>6823</t>
  </si>
  <si>
    <t xml:space="preserve">OPERADOR GERONTOLOGICO SAS   </t>
  </si>
  <si>
    <t>900456192</t>
  </si>
  <si>
    <t>OPERADOR GERONTOLOGICO SAS</t>
  </si>
  <si>
    <t>2163</t>
  </si>
  <si>
    <t>05/04/2021</t>
  </si>
  <si>
    <t>5960</t>
  </si>
  <si>
    <t>833 900593098</t>
  </si>
  <si>
    <t>833</t>
  </si>
  <si>
    <t xml:space="preserve">HOTEL BIOXURY   </t>
  </si>
  <si>
    <t>900593098</t>
  </si>
  <si>
    <t>HOTEL BIOXURY</t>
  </si>
  <si>
    <t>4561</t>
  </si>
  <si>
    <t>19/12/2023</t>
  </si>
  <si>
    <t>10239 900606345</t>
  </si>
  <si>
    <t>10239</t>
  </si>
  <si>
    <t xml:space="preserve">LA GRAMA F6 FUTBOL CLUB SAS    </t>
  </si>
  <si>
    <t>900606345</t>
  </si>
  <si>
    <t xml:space="preserve">LA GRAMA F6 FUTBOL CLUB SAS </t>
  </si>
  <si>
    <t>13454</t>
  </si>
  <si>
    <t>4905 900858795</t>
  </si>
  <si>
    <t>4905</t>
  </si>
  <si>
    <t xml:space="preserve">ZADA SALUD OCUPACIONAL SAS   </t>
  </si>
  <si>
    <t>900858795</t>
  </si>
  <si>
    <t>ZADA SALUD OCUPACIONAL SAS</t>
  </si>
  <si>
    <t>3055</t>
  </si>
  <si>
    <t>21/07/2021</t>
  </si>
  <si>
    <t>30/06/2022</t>
  </si>
  <si>
    <t>1280</t>
  </si>
  <si>
    <t>833 900919957</t>
  </si>
  <si>
    <t xml:space="preserve">UNION TEMPORAL SERVIALIMENTAR 2015    </t>
  </si>
  <si>
    <t>900919957</t>
  </si>
  <si>
    <t xml:space="preserve">UNION TEMPORAL SERVIALIMENTAR 2015 </t>
  </si>
  <si>
    <t>09/07/2018</t>
  </si>
  <si>
    <t>2343726</t>
  </si>
  <si>
    <t>15/11/2018</t>
  </si>
  <si>
    <t>5245</t>
  </si>
  <si>
    <t>11148 900957057</t>
  </si>
  <si>
    <t>11148</t>
  </si>
  <si>
    <t xml:space="preserve">COMERCIALIZADORA SINGAPUR NO. 3   </t>
  </si>
  <si>
    <t>900957057</t>
  </si>
  <si>
    <t>COMERCIALIZADORA SINGAPUR NO. 3</t>
  </si>
  <si>
    <t>1341</t>
  </si>
  <si>
    <t>24/03/2022</t>
  </si>
  <si>
    <t>4741</t>
  </si>
  <si>
    <t>825 900971006</t>
  </si>
  <si>
    <t>825</t>
  </si>
  <si>
    <t xml:space="preserve">SUBRED INTEGRADA DE SERVICIOS DE SALUD NORTE ESE   </t>
  </si>
  <si>
    <t>900971006</t>
  </si>
  <si>
    <t>SUBRED INTEGRADA DE SERVICIOS DE SALUD NORTE</t>
  </si>
  <si>
    <t>931</t>
  </si>
  <si>
    <t>29/03/2022</t>
  </si>
  <si>
    <t>26/05/2022</t>
  </si>
  <si>
    <t>1846</t>
  </si>
  <si>
    <t>12366 901009488</t>
  </si>
  <si>
    <t>12366</t>
  </si>
  <si>
    <t xml:space="preserve">MERA EL DORADO S A S   </t>
  </si>
  <si>
    <t>901009488</t>
  </si>
  <si>
    <t>MERA EL DORADO S A S</t>
  </si>
  <si>
    <t>7544</t>
  </si>
  <si>
    <t>10/11/2023</t>
  </si>
  <si>
    <t>3102 901060259</t>
  </si>
  <si>
    <t>3102</t>
  </si>
  <si>
    <t xml:space="preserve">MASCOTTE SAS   </t>
  </si>
  <si>
    <t>901060259</t>
  </si>
  <si>
    <t>MASCOTTE SAS</t>
  </si>
  <si>
    <t>3173</t>
  </si>
  <si>
    <t>5576</t>
  </si>
  <si>
    <t>152 901115939</t>
  </si>
  <si>
    <t>152</t>
  </si>
  <si>
    <t xml:space="preserve">AJG INVERSIONES WOW SAS   </t>
  </si>
  <si>
    <t>901115939</t>
  </si>
  <si>
    <t>AJG INVERSIONES WOW SAS</t>
  </si>
  <si>
    <t>6160</t>
  </si>
  <si>
    <t>9501</t>
  </si>
  <si>
    <t>37 901249234</t>
  </si>
  <si>
    <t>37</t>
  </si>
  <si>
    <t xml:space="preserve">DENTAL FLORECITA SAS   </t>
  </si>
  <si>
    <t>901249234</t>
  </si>
  <si>
    <t>DENTAL FLORECITA SAS</t>
  </si>
  <si>
    <t>1386</t>
  </si>
  <si>
    <t>14/02/2023</t>
  </si>
  <si>
    <t>2770</t>
  </si>
  <si>
    <t>10303 1010203543</t>
  </si>
  <si>
    <t>10303</t>
  </si>
  <si>
    <t xml:space="preserve">CAROLINA   CAROLINA  </t>
  </si>
  <si>
    <t>1010203543</t>
  </si>
  <si>
    <t xml:space="preserve">CAROLINA   DE LA TORRE </t>
  </si>
  <si>
    <t>2081</t>
  </si>
  <si>
    <t>333333</t>
  </si>
  <si>
    <t>5952</t>
  </si>
  <si>
    <t>310 1018454488</t>
  </si>
  <si>
    <t>JESSICA PAOLA MIRANDA OSORIO</t>
  </si>
  <si>
    <t>3102021 1018454488</t>
  </si>
  <si>
    <t>310</t>
  </si>
  <si>
    <t>1018454488</t>
  </si>
  <si>
    <t>4685</t>
  </si>
  <si>
    <t>11/10/2022</t>
  </si>
  <si>
    <t>29/09/2023</t>
  </si>
  <si>
    <t>2778</t>
  </si>
  <si>
    <t>664 1022327533</t>
  </si>
  <si>
    <t>MIGUEL ANGEL MIGUEL ROBLES</t>
  </si>
  <si>
    <t>1022327533</t>
  </si>
  <si>
    <t>MIGUEL ANGEL CIFUENTES ROBLES</t>
  </si>
  <si>
    <t>9215</t>
  </si>
  <si>
    <t>15/07/2022</t>
  </si>
  <si>
    <t>700000</t>
  </si>
  <si>
    <t>18/07/2023</t>
  </si>
  <si>
    <t>1710</t>
  </si>
  <si>
    <t>9676 1023915858</t>
  </si>
  <si>
    <t>9676</t>
  </si>
  <si>
    <t xml:space="preserve">LARIBEL   LARIBEL  NAVARRO </t>
  </si>
  <si>
    <t>1023915858</t>
  </si>
  <si>
    <t xml:space="preserve">LARIBEL   LONDOÑO  NAVARRO </t>
  </si>
  <si>
    <t>5695</t>
  </si>
  <si>
    <t>9108 1026556154</t>
  </si>
  <si>
    <t>9108</t>
  </si>
  <si>
    <t>GYNA SOLANLLY TIPAZOCA ROA</t>
  </si>
  <si>
    <t>1026556154</t>
  </si>
  <si>
    <t xml:space="preserve">GYNA  SOLANLLY TIPAZOCA  ROA </t>
  </si>
  <si>
    <t>7267</t>
  </si>
  <si>
    <t>09/12/2021</t>
  </si>
  <si>
    <t>10/01/2023</t>
  </si>
  <si>
    <t>016</t>
  </si>
  <si>
    <t>9038 1136879049</t>
  </si>
  <si>
    <t>9038</t>
  </si>
  <si>
    <t>WILSON  ROBERTO WILSON  OLIVELLA</t>
  </si>
  <si>
    <t>1136879049</t>
  </si>
  <si>
    <t>WILSON  ROBERTO MANTILLA  OLIVELLA</t>
  </si>
  <si>
    <t>5785</t>
  </si>
  <si>
    <t>3589</t>
  </si>
  <si>
    <t>420125964 11522514</t>
  </si>
  <si>
    <t>11522514</t>
  </si>
  <si>
    <t>9483129</t>
  </si>
  <si>
    <t xml:space="preserve">JAVIER  NIÑO </t>
  </si>
  <si>
    <t>120126507 14012235</t>
  </si>
  <si>
    <t>14012235</t>
  </si>
  <si>
    <t>9526241</t>
  </si>
  <si>
    <t>YAMID MAURICIO ROBAYO CRUZ</t>
  </si>
  <si>
    <t>9263 17292875</t>
  </si>
  <si>
    <t>17292875</t>
  </si>
  <si>
    <t>9558389</t>
  </si>
  <si>
    <t>OMAR  HERNANDEZ GUIZA</t>
  </si>
  <si>
    <t>A163 17634873</t>
  </si>
  <si>
    <t>A1632010</t>
  </si>
  <si>
    <t>17634873</t>
  </si>
  <si>
    <t>9537265</t>
  </si>
  <si>
    <t>JOSE  VARGAS RODRIGUEZ</t>
  </si>
  <si>
    <t>32 19100720</t>
  </si>
  <si>
    <t>19100720</t>
  </si>
  <si>
    <t>9547227</t>
  </si>
  <si>
    <t>EDGAR ALIRIO RUIZ LUENGAS</t>
  </si>
  <si>
    <t>11938 19151874</t>
  </si>
  <si>
    <t>19151874</t>
  </si>
  <si>
    <t>9642148</t>
  </si>
  <si>
    <t>JOHN ALEJANDRO LUQUE LOPEZ</t>
  </si>
  <si>
    <t>3342 19153318</t>
  </si>
  <si>
    <t>19153318</t>
  </si>
  <si>
    <t>9748230</t>
  </si>
  <si>
    <t xml:space="preserve">ORLANDO  HERNANDEZ </t>
  </si>
  <si>
    <t>220114458 19419220</t>
  </si>
  <si>
    <t>19419220</t>
  </si>
  <si>
    <t>9661426</t>
  </si>
  <si>
    <t>LUIS JAVIER GUERRERO ROBLES</t>
  </si>
  <si>
    <t>10835 20245534</t>
  </si>
  <si>
    <t>20245534</t>
  </si>
  <si>
    <t>9487934</t>
  </si>
  <si>
    <t xml:space="preserve">ROSA ELVIRA BOHORQUEZ </t>
  </si>
  <si>
    <t>7060 40772683</t>
  </si>
  <si>
    <t>40772683</t>
  </si>
  <si>
    <t>9553708</t>
  </si>
  <si>
    <t>NOHEMI  ALDANA VALENCIA</t>
  </si>
  <si>
    <t>6649 41350622</t>
  </si>
  <si>
    <t>41350622</t>
  </si>
  <si>
    <t>9561571</t>
  </si>
  <si>
    <t>ESTHER  GARCIA DE SUAREZ</t>
  </si>
  <si>
    <t>5690 51789874</t>
  </si>
  <si>
    <t>51789874</t>
  </si>
  <si>
    <t>9556495</t>
  </si>
  <si>
    <t>ODEMARIS  PUERTO MEJIA</t>
  </si>
  <si>
    <t>5414 51866361</t>
  </si>
  <si>
    <t>51866361</t>
  </si>
  <si>
    <t>9533082</t>
  </si>
  <si>
    <t>MARISOL  ZABALA ARCHILA</t>
  </si>
  <si>
    <t>527 52419373</t>
  </si>
  <si>
    <t>52419373</t>
  </si>
  <si>
    <t>9559675</t>
  </si>
  <si>
    <t>SANDRA TIBYSAY  SANDRA ACEVEDO</t>
  </si>
  <si>
    <t>373 52973188</t>
  </si>
  <si>
    <t>52973188</t>
  </si>
  <si>
    <t>9552717</t>
  </si>
  <si>
    <t>SANDRA MILENA TORRES GARCIA</t>
  </si>
  <si>
    <t>2303 72126173</t>
  </si>
  <si>
    <t>72126173</t>
  </si>
  <si>
    <t>1715</t>
  </si>
  <si>
    <t>CARLOS  BARRERA ARDILA</t>
  </si>
  <si>
    <t>1347 74241663</t>
  </si>
  <si>
    <t>74241663</t>
  </si>
  <si>
    <t>9556154</t>
  </si>
  <si>
    <t>JAIRO EDGAR AGIOÑERA GAMBOA</t>
  </si>
  <si>
    <t>3229 79111781</t>
  </si>
  <si>
    <t>79111781</t>
  </si>
  <si>
    <t>9546004</t>
  </si>
  <si>
    <t>VICTOR ELIAS VESGA ORTIZ</t>
  </si>
  <si>
    <t>17086 79320375</t>
  </si>
  <si>
    <t>79320375</t>
  </si>
  <si>
    <t>9563654</t>
  </si>
  <si>
    <t>GUILLERMO  CASTRO OSORIO</t>
  </si>
  <si>
    <t>6559 79320375</t>
  </si>
  <si>
    <t>987 79577072</t>
  </si>
  <si>
    <t>79577072</t>
  </si>
  <si>
    <t>9554890</t>
  </si>
  <si>
    <t>JEFERSON ARNULFO MESA RUIZ</t>
  </si>
  <si>
    <t>3259 80201055</t>
  </si>
  <si>
    <t>80201055</t>
  </si>
  <si>
    <t>9553278</t>
  </si>
  <si>
    <t>JUAN CARLOS GIRALDO HOYOS</t>
  </si>
  <si>
    <t>2730 800035174</t>
  </si>
  <si>
    <t>800035174</t>
  </si>
  <si>
    <t>9524389</t>
  </si>
  <si>
    <t xml:space="preserve">FUNDACION AYUDA A LA INFANCIA HOGAR BAMBI   </t>
  </si>
  <si>
    <t>9947 800223206</t>
  </si>
  <si>
    <t>800223206</t>
  </si>
  <si>
    <t>9486624</t>
  </si>
  <si>
    <t xml:space="preserve">BIENESTAR IPS SAS   </t>
  </si>
  <si>
    <t>3060 830140988</t>
  </si>
  <si>
    <t>320126623 832008464</t>
  </si>
  <si>
    <t>5765 832008464</t>
  </si>
  <si>
    <t>2953 860008953</t>
  </si>
  <si>
    <t>860008953</t>
  </si>
  <si>
    <t>9553616</t>
  </si>
  <si>
    <t xml:space="preserve">INSTITUTO RELIGIOSAS ESCLVAS DEL SAGRADO CORAZON DE JESUS   </t>
  </si>
  <si>
    <t>88 860023101</t>
  </si>
  <si>
    <t>860023101</t>
  </si>
  <si>
    <t>9549334</t>
  </si>
  <si>
    <t xml:space="preserve">PARROQUIA DE NUESTRA SEÑORA DE LAS ANGUSTIAS   </t>
  </si>
  <si>
    <t>3338 860025900</t>
  </si>
  <si>
    <t>860025900</t>
  </si>
  <si>
    <t>9497420</t>
  </si>
  <si>
    <t xml:space="preserve">ALPINA PRODUCTOS ALIMENTICIOS SAS   </t>
  </si>
  <si>
    <t>2685 860045094</t>
  </si>
  <si>
    <t>860045094</t>
  </si>
  <si>
    <t>9520681</t>
  </si>
  <si>
    <t xml:space="preserve">FUNDACION COLEGIO SANTA MARIA   </t>
  </si>
  <si>
    <t>9501 860045904</t>
  </si>
  <si>
    <t>860045904</t>
  </si>
  <si>
    <t>1594</t>
  </si>
  <si>
    <t xml:space="preserve">CAJA DE COMPENSACION FAMILIAR DE CUNDINAMARCA - COMFACUNDI.   </t>
  </si>
  <si>
    <t>5647 860063095</t>
  </si>
  <si>
    <t>860063095</t>
  </si>
  <si>
    <t>9503336</t>
  </si>
  <si>
    <t xml:space="preserve">COMERPAL   </t>
  </si>
  <si>
    <t>10893 890900608</t>
  </si>
  <si>
    <t>10897 890900608</t>
  </si>
  <si>
    <t>1112 890900608</t>
  </si>
  <si>
    <t>13614 890900608</t>
  </si>
  <si>
    <t>16802 890900608</t>
  </si>
  <si>
    <t>6453 890900608</t>
  </si>
  <si>
    <t>7999 890900608</t>
  </si>
  <si>
    <t>9125 890900608</t>
  </si>
  <si>
    <t>9169 890900608</t>
  </si>
  <si>
    <t>A23582009 890900608</t>
  </si>
  <si>
    <t>A23582009</t>
  </si>
  <si>
    <t>256 899999061</t>
  </si>
  <si>
    <t>420102591 899999061</t>
  </si>
  <si>
    <t>420122600 900148555</t>
  </si>
  <si>
    <t>900148555</t>
  </si>
  <si>
    <t>9519634</t>
  </si>
  <si>
    <t xml:space="preserve">FAIR PLAY GROUP S.A.S   </t>
  </si>
  <si>
    <t>7313 900155107</t>
  </si>
  <si>
    <t>2018 900250963</t>
  </si>
  <si>
    <t>900250963</t>
  </si>
  <si>
    <t>9553843</t>
  </si>
  <si>
    <t xml:space="preserve">EDIFICIO TORRE AZUL   </t>
  </si>
  <si>
    <t>5493 900265969</t>
  </si>
  <si>
    <t>900265969</t>
  </si>
  <si>
    <t>9553846</t>
  </si>
  <si>
    <t xml:space="preserve">AGRONORTE LTDA   </t>
  </si>
  <si>
    <t>1982 901057668</t>
  </si>
  <si>
    <t>901057668</t>
  </si>
  <si>
    <t>9557402</t>
  </si>
  <si>
    <t xml:space="preserve">DISTRIALIMENTOS BRAMA SAS   </t>
  </si>
  <si>
    <t>11598 1013581085</t>
  </si>
  <si>
    <t>1013581085</t>
  </si>
  <si>
    <t>9555572</t>
  </si>
  <si>
    <t>DEIBER YECID LEAL RINCON</t>
  </si>
  <si>
    <t>11140 1019000781</t>
  </si>
  <si>
    <t>1019000781</t>
  </si>
  <si>
    <t>9748242</t>
  </si>
  <si>
    <t>CARLOS IVAN BERNAL ABRIL</t>
  </si>
  <si>
    <t>4918 369554</t>
  </si>
  <si>
    <t>4918</t>
  </si>
  <si>
    <t xml:space="preserve">GUILIN   GUILIN  </t>
  </si>
  <si>
    <t>9517 4104664</t>
  </si>
  <si>
    <t>9517</t>
  </si>
  <si>
    <t xml:space="preserve">WILLIAM   WILLIAM  CARREÑO </t>
  </si>
  <si>
    <t>4774 9818395</t>
  </si>
  <si>
    <t>4774</t>
  </si>
  <si>
    <t>JORGE  ALEJANDRO JORGE  AGUIRRE</t>
  </si>
  <si>
    <t>12011211 17094468</t>
  </si>
  <si>
    <t>12011211</t>
  </si>
  <si>
    <t>LUIS  GONZALO GIRALDO</t>
  </si>
  <si>
    <t>4420 17198698</t>
  </si>
  <si>
    <t>4420</t>
  </si>
  <si>
    <t>CARLOS FERNANDO MENESTREY TALERO</t>
  </si>
  <si>
    <t>2241 19122911</t>
  </si>
  <si>
    <t>2241</t>
  </si>
  <si>
    <t>GUSTAVO ADOLFO MALO RODRIGUEZ</t>
  </si>
  <si>
    <t>2297 19124350</t>
  </si>
  <si>
    <t>2297</t>
  </si>
  <si>
    <t>RAUL EDMUNDO PIÑA TELLEZ</t>
  </si>
  <si>
    <t>2288 19176069</t>
  </si>
  <si>
    <t>2288</t>
  </si>
  <si>
    <t>LUIS ORLANDO CARRILLO GARZON</t>
  </si>
  <si>
    <t>3831 28495603</t>
  </si>
  <si>
    <t>3831</t>
  </si>
  <si>
    <t>ANGELICA  ZAMBRANO PRADA</t>
  </si>
  <si>
    <t>7492 37271011</t>
  </si>
  <si>
    <t>CLAUDIA  ROCHEL GRANADOS</t>
  </si>
  <si>
    <t>74922019 37271011</t>
  </si>
  <si>
    <t>599 37947744</t>
  </si>
  <si>
    <t>599</t>
  </si>
  <si>
    <t xml:space="preserve">ANDREA MILENA ANDREA HERNANDEZ </t>
  </si>
  <si>
    <t>220 39539578</t>
  </si>
  <si>
    <t>220</t>
  </si>
  <si>
    <t xml:space="preserve">ALICIA   ALICIA  MOLINA </t>
  </si>
  <si>
    <t>520126510 39688571</t>
  </si>
  <si>
    <t>520126510</t>
  </si>
  <si>
    <t xml:space="preserve">ELSA  CALDERON </t>
  </si>
  <si>
    <t>4952 51638828</t>
  </si>
  <si>
    <t>YAMILE AMPARO SILVA ROMERO</t>
  </si>
  <si>
    <t>49522019 51638828</t>
  </si>
  <si>
    <t>5414</t>
  </si>
  <si>
    <t>8353 53081671</t>
  </si>
  <si>
    <t>8353</t>
  </si>
  <si>
    <t>DANIA  JACQUELINE DANIA  RAMIREZ</t>
  </si>
  <si>
    <t>7557 79049840</t>
  </si>
  <si>
    <t>ANDRES ALBERTO ARIZA MONEDERO</t>
  </si>
  <si>
    <t>75572019 79049840</t>
  </si>
  <si>
    <t>7375 79153574</t>
  </si>
  <si>
    <t>7375</t>
  </si>
  <si>
    <t>GERMAN RICARDO GERMAN GUTIERREZ</t>
  </si>
  <si>
    <t>10322 79610356</t>
  </si>
  <si>
    <t>10322</t>
  </si>
  <si>
    <t xml:space="preserve">JOSE RAMIRO JOSE </t>
  </si>
  <si>
    <t>8436 79631082</t>
  </si>
  <si>
    <t>8436</t>
  </si>
  <si>
    <t>JUAN ACRLOS JUAN GONZALEZ</t>
  </si>
  <si>
    <t>120126470 79770452</t>
  </si>
  <si>
    <t>120126470</t>
  </si>
  <si>
    <t xml:space="preserve">MAURICIO  CALDERON </t>
  </si>
  <si>
    <t>7581 79770452</t>
  </si>
  <si>
    <t>120126416 80097481</t>
  </si>
  <si>
    <t>120126416</t>
  </si>
  <si>
    <t>LUIS ALEJANDRO MARTINEZ BERNAL</t>
  </si>
  <si>
    <t>1691 98378934</t>
  </si>
  <si>
    <t>1691</t>
  </si>
  <si>
    <t>FRANCISCO JAVIER OLIVA BENAVIDES</t>
  </si>
  <si>
    <t>201600532 800006509</t>
  </si>
  <si>
    <t>201600532</t>
  </si>
  <si>
    <t xml:space="preserve">COUNTRY SCAM LTDA   </t>
  </si>
  <si>
    <t>201600531 800032418</t>
  </si>
  <si>
    <t>201600531</t>
  </si>
  <si>
    <t xml:space="preserve">RESONANCIA MAGNETICA DE COLOMBIA LTDA   </t>
  </si>
  <si>
    <t>420101825 800080705</t>
  </si>
  <si>
    <t>420101825</t>
  </si>
  <si>
    <t xml:space="preserve">CONJUNTO HACIENDA SANTA BARBARA   </t>
  </si>
  <si>
    <t>420125580A 800080705</t>
  </si>
  <si>
    <t>420125580A</t>
  </si>
  <si>
    <t>206 800085883</t>
  </si>
  <si>
    <t>206</t>
  </si>
  <si>
    <t xml:space="preserve">LABORATORIO DE ORTESIS Y PROTESIS GILETE Y CIA LIMITADA   </t>
  </si>
  <si>
    <t>1977 800106774</t>
  </si>
  <si>
    <t>1977</t>
  </si>
  <si>
    <t xml:space="preserve">MERCADO ZAPATOCA S.A.   </t>
  </si>
  <si>
    <t>10880 800140603</t>
  </si>
  <si>
    <t>10880</t>
  </si>
  <si>
    <t>12601 800140603</t>
  </si>
  <si>
    <t>12601</t>
  </si>
  <si>
    <t>1287 800140603</t>
  </si>
  <si>
    <t>1287</t>
  </si>
  <si>
    <t>2668 800140603</t>
  </si>
  <si>
    <t>2668</t>
  </si>
  <si>
    <t>IA0382009 800140603</t>
  </si>
  <si>
    <t>IA0382009</t>
  </si>
  <si>
    <t>IA0422009 800140603</t>
  </si>
  <si>
    <t>IA0422009</t>
  </si>
  <si>
    <t>IA8132009 800140603</t>
  </si>
  <si>
    <t>IA8132009</t>
  </si>
  <si>
    <t>IA8192009 800140603</t>
  </si>
  <si>
    <t>IA8192009</t>
  </si>
  <si>
    <t>201600511 830070284</t>
  </si>
  <si>
    <t>201600511</t>
  </si>
  <si>
    <t xml:space="preserve">RESONANCIA MAGNETICA DEL COUNTRY SA   </t>
  </si>
  <si>
    <t>120121541 830095614</t>
  </si>
  <si>
    <t>120121541</t>
  </si>
  <si>
    <t xml:space="preserve">FUNDACION SOCIAL VIVE COLOMBIA   </t>
  </si>
  <si>
    <t>40172018 830138802</t>
  </si>
  <si>
    <t xml:space="preserve">FUNDACION SALUD BOSQUE   </t>
  </si>
  <si>
    <t>99282019 830138802</t>
  </si>
  <si>
    <t>4891 830147172</t>
  </si>
  <si>
    <t xml:space="preserve">FUNDACION LA CASA DE BILL   </t>
  </si>
  <si>
    <t>7795 830513141</t>
  </si>
  <si>
    <t>7795</t>
  </si>
  <si>
    <t>3080 860006745</t>
  </si>
  <si>
    <t>3080</t>
  </si>
  <si>
    <t>4499 860007336</t>
  </si>
  <si>
    <t>44992018 860007336</t>
  </si>
  <si>
    <t>685 860007336</t>
  </si>
  <si>
    <t>720 860007336</t>
  </si>
  <si>
    <t>720</t>
  </si>
  <si>
    <t>45792018 860013570</t>
  </si>
  <si>
    <t>6192021 860013570</t>
  </si>
  <si>
    <t>10071 900132956</t>
  </si>
  <si>
    <t>10071</t>
  </si>
  <si>
    <t xml:space="preserve">FUNDACIÓN COLEGIO LISA MEITNER   </t>
  </si>
  <si>
    <t>9357 1019013026</t>
  </si>
  <si>
    <t>9357</t>
  </si>
  <si>
    <t>ANA MARIA ANA CARDENAS</t>
  </si>
  <si>
    <t>4627 1026275525</t>
  </si>
  <si>
    <t>ANDRES FELIPE ROSAS CARDENAS</t>
  </si>
  <si>
    <t>46272020 1026275525</t>
  </si>
  <si>
    <t>1247 1071630507</t>
  </si>
  <si>
    <t>1247</t>
  </si>
  <si>
    <t>LUCY NATALY LUCY MOSQUERA</t>
  </si>
  <si>
    <t>13678 4223128</t>
  </si>
  <si>
    <t>4223128</t>
  </si>
  <si>
    <t>9556841</t>
  </si>
  <si>
    <t>HERNANDO  PERALTA CASTRO</t>
  </si>
  <si>
    <t>13678</t>
  </si>
  <si>
    <t xml:space="preserve">HERNANDO  PERALTA  CASTRO </t>
  </si>
  <si>
    <t>4294</t>
  </si>
  <si>
    <t>8528 5820015</t>
  </si>
  <si>
    <t>5820015</t>
  </si>
  <si>
    <t>9557977</t>
  </si>
  <si>
    <t xml:space="preserve">HENRY  MARTINEZ </t>
  </si>
  <si>
    <t>8528</t>
  </si>
  <si>
    <t>26/10/2022</t>
  </si>
  <si>
    <t>11640</t>
  </si>
  <si>
    <t>19/09/2022</t>
  </si>
  <si>
    <t>266666</t>
  </si>
  <si>
    <t>7129 7701736</t>
  </si>
  <si>
    <t>7701736</t>
  </si>
  <si>
    <t>9565238</t>
  </si>
  <si>
    <t>GENTIL  QUIROGA CABRERA</t>
  </si>
  <si>
    <t>7129</t>
  </si>
  <si>
    <t>3518</t>
  </si>
  <si>
    <t>27/07/2023</t>
  </si>
  <si>
    <t>1178 11409718</t>
  </si>
  <si>
    <t>11409718</t>
  </si>
  <si>
    <t>9545604</t>
  </si>
  <si>
    <t>CARLOS ADELMO ROJAS VELASQUEZ</t>
  </si>
  <si>
    <t>1178</t>
  </si>
  <si>
    <t>26/12/2018</t>
  </si>
  <si>
    <t>25/05/2018</t>
  </si>
  <si>
    <t>781242</t>
  </si>
  <si>
    <t>31/10/2023</t>
  </si>
  <si>
    <t>10364</t>
  </si>
  <si>
    <t>6345 19208105</t>
  </si>
  <si>
    <t>19208105</t>
  </si>
  <si>
    <t>9564833</t>
  </si>
  <si>
    <t xml:space="preserve">ANIBAL  PINTO </t>
  </si>
  <si>
    <t>6345</t>
  </si>
  <si>
    <t>17/08/2023</t>
  </si>
  <si>
    <t>3390</t>
  </si>
  <si>
    <t>19/07/2023</t>
  </si>
  <si>
    <t>533 28056984</t>
  </si>
  <si>
    <t>28056984</t>
  </si>
  <si>
    <t>9532361</t>
  </si>
  <si>
    <t>ANA  CELIS ESTEBAN</t>
  </si>
  <si>
    <t>23/08/2018</t>
  </si>
  <si>
    <t>1193</t>
  </si>
  <si>
    <t>10348</t>
  </si>
  <si>
    <t>6752 36174159</t>
  </si>
  <si>
    <t>36174159</t>
  </si>
  <si>
    <t>9553918</t>
  </si>
  <si>
    <t>FABIOLA  CORTES VILLAGAS</t>
  </si>
  <si>
    <t>6752</t>
  </si>
  <si>
    <t>FABIOLA   CORTES VILLEGAS</t>
  </si>
  <si>
    <t>19/11/2021</t>
  </si>
  <si>
    <t>10965 41511821</t>
  </si>
  <si>
    <t>41511821</t>
  </si>
  <si>
    <t>9542007</t>
  </si>
  <si>
    <t xml:space="preserve">MARIA CLEMENCIA RODRIGUEZ </t>
  </si>
  <si>
    <t>10965</t>
  </si>
  <si>
    <t>MARIA CLEMENCIA RODRIGUEZ GACHARNA</t>
  </si>
  <si>
    <t>04/12/2023</t>
  </si>
  <si>
    <t>7372</t>
  </si>
  <si>
    <t>15/11/2023</t>
  </si>
  <si>
    <t>14378 51979784</t>
  </si>
  <si>
    <t>51979784</t>
  </si>
  <si>
    <t>9556797</t>
  </si>
  <si>
    <t>ANA CELINA DIAZ DIAZ</t>
  </si>
  <si>
    <t>14378</t>
  </si>
  <si>
    <t>6118</t>
  </si>
  <si>
    <t>2244 52023654</t>
  </si>
  <si>
    <t>52023654</t>
  </si>
  <si>
    <t>9557080</t>
  </si>
  <si>
    <t>MIRIAM DERCY OSORIO PATIÑO</t>
  </si>
  <si>
    <t>2244</t>
  </si>
  <si>
    <t>MIRIAM DEYCI OSORIO PATIÑO</t>
  </si>
  <si>
    <t>14/06/2022</t>
  </si>
  <si>
    <t>5343</t>
  </si>
  <si>
    <t>4184</t>
  </si>
  <si>
    <t>12666 52059040</t>
  </si>
  <si>
    <t>52059040</t>
  </si>
  <si>
    <t>9556544</t>
  </si>
  <si>
    <t>MARLEN  DURAN FORERO</t>
  </si>
  <si>
    <t>12666</t>
  </si>
  <si>
    <t>MARLEN  DURAN  FORERO</t>
  </si>
  <si>
    <t>4108</t>
  </si>
  <si>
    <t>13216 52307561</t>
  </si>
  <si>
    <t>52307561</t>
  </si>
  <si>
    <t>9578630</t>
  </si>
  <si>
    <t>SANDRA PATRCIA MONTEJO VARGAS</t>
  </si>
  <si>
    <t>13216</t>
  </si>
  <si>
    <t>SANDRA PATRICIA MONTEJO VARGAS</t>
  </si>
  <si>
    <t>31/08/2023</t>
  </si>
  <si>
    <t>1032</t>
  </si>
  <si>
    <t>16/03/2023</t>
  </si>
  <si>
    <t>1688</t>
  </si>
  <si>
    <t>10717 52542211</t>
  </si>
  <si>
    <t>52542211</t>
  </si>
  <si>
    <t>9554931</t>
  </si>
  <si>
    <t>NELSA  BOHORQUEZ SILVA</t>
  </si>
  <si>
    <t>10717</t>
  </si>
  <si>
    <t>26/01/2022</t>
  </si>
  <si>
    <t>7062</t>
  </si>
  <si>
    <t>20/12/2021</t>
  </si>
  <si>
    <t>12735 52966615</t>
  </si>
  <si>
    <t>52966615</t>
  </si>
  <si>
    <t>9755613</t>
  </si>
  <si>
    <t>MARLY JOHANNA MORALES OVIEDO</t>
  </si>
  <si>
    <t>12735</t>
  </si>
  <si>
    <t>6420</t>
  </si>
  <si>
    <t>20/11/2023</t>
  </si>
  <si>
    <t>7561</t>
  </si>
  <si>
    <t>8942 53009916</t>
  </si>
  <si>
    <t>53009916</t>
  </si>
  <si>
    <t>9633734</t>
  </si>
  <si>
    <t>YESENIA  TRIANA CRUZ</t>
  </si>
  <si>
    <t>8942</t>
  </si>
  <si>
    <t>YESENIA  TRIANA  CRUZ</t>
  </si>
  <si>
    <t>12/09/2023</t>
  </si>
  <si>
    <t>5381</t>
  </si>
  <si>
    <t>15/08/2023</t>
  </si>
  <si>
    <t>2475 59676189</t>
  </si>
  <si>
    <t>59676189</t>
  </si>
  <si>
    <t>9548751</t>
  </si>
  <si>
    <t xml:space="preserve">IRENE  BETANCOURTH </t>
  </si>
  <si>
    <t>2475</t>
  </si>
  <si>
    <t>30/04/2019</t>
  </si>
  <si>
    <t>COACTIVO</t>
  </si>
  <si>
    <t>2174</t>
  </si>
  <si>
    <t>Resolución de incumplimiento</t>
  </si>
  <si>
    <t>33608</t>
  </si>
  <si>
    <t>1947 79613526</t>
  </si>
  <si>
    <t>79613526</t>
  </si>
  <si>
    <t>9543644</t>
  </si>
  <si>
    <t>LUIS ALBERTO ORJUELA SORIANO</t>
  </si>
  <si>
    <t>21/10/2021</t>
  </si>
  <si>
    <t>1496</t>
  </si>
  <si>
    <t>08/05/2020</t>
  </si>
  <si>
    <t>1024103</t>
  </si>
  <si>
    <t>20/09/2021</t>
  </si>
  <si>
    <t>1564</t>
  </si>
  <si>
    <t>4414 80131109</t>
  </si>
  <si>
    <t>80131109</t>
  </si>
  <si>
    <t>9551965</t>
  </si>
  <si>
    <t xml:space="preserve">EDWIN  FUENTES </t>
  </si>
  <si>
    <t>4414</t>
  </si>
  <si>
    <t>3991</t>
  </si>
  <si>
    <t>07/06/2019</t>
  </si>
  <si>
    <t>26/09/2019</t>
  </si>
  <si>
    <t>6371</t>
  </si>
  <si>
    <t>1854 80437369</t>
  </si>
  <si>
    <t>80437369</t>
  </si>
  <si>
    <t>9552023</t>
  </si>
  <si>
    <t>HENRY  GARCIA GARCIA</t>
  </si>
  <si>
    <t>19/10/2020</t>
  </si>
  <si>
    <t>DEVUELTO AL AREA MISIONAL</t>
  </si>
  <si>
    <t>1298</t>
  </si>
  <si>
    <t>22/04/2020</t>
  </si>
  <si>
    <t>1316704</t>
  </si>
  <si>
    <t>09/05/2023</t>
  </si>
  <si>
    <t>9414 80903762</t>
  </si>
  <si>
    <t>80903762</t>
  </si>
  <si>
    <t>9556867</t>
  </si>
  <si>
    <t>GIOVANNY ALBERTO PULIDO MARTINEZ</t>
  </si>
  <si>
    <t>9414</t>
  </si>
  <si>
    <t>GIOVANNI ALBERTO PULIDO RAMIREZ</t>
  </si>
  <si>
    <t>5043</t>
  </si>
  <si>
    <t>03/11/2021</t>
  </si>
  <si>
    <t>2532 93445185</t>
  </si>
  <si>
    <t>93445185</t>
  </si>
  <si>
    <t>9548811</t>
  </si>
  <si>
    <t>ELBERT  PASTRANA CULMA</t>
  </si>
  <si>
    <t>2532</t>
  </si>
  <si>
    <t>13/05/2019</t>
  </si>
  <si>
    <t>2101</t>
  </si>
  <si>
    <t>18/03/2019</t>
  </si>
  <si>
    <t>1104154</t>
  </si>
  <si>
    <t>07/05/2019</t>
  </si>
  <si>
    <t>001</t>
  </si>
  <si>
    <t>110 800149453</t>
  </si>
  <si>
    <t>110</t>
  </si>
  <si>
    <t>19/10/2023</t>
  </si>
  <si>
    <t>4812</t>
  </si>
  <si>
    <t>18/10/2022</t>
  </si>
  <si>
    <t>3631 811007601</t>
  </si>
  <si>
    <t>811007601</t>
  </si>
  <si>
    <t>2185</t>
  </si>
  <si>
    <t xml:space="preserve">EMPRESA DE MEDICINA INTEGRAL EMI S.A.S. SERVICIO DE AMBULANCIA PREPAGADA   </t>
  </si>
  <si>
    <t>3631</t>
  </si>
  <si>
    <t>EMPRESA DE MEDICINA INTEGRAL EMI S.A. SERVICIOS DE AMBULANCIAS  PREPAGADA SIGLAS GRUPO EMI  S.A.S</t>
  </si>
  <si>
    <t>08/05/2023</t>
  </si>
  <si>
    <t>1049</t>
  </si>
  <si>
    <t>991</t>
  </si>
  <si>
    <t>292 830001004</t>
  </si>
  <si>
    <t>830001004</t>
  </si>
  <si>
    <t>9592503</t>
  </si>
  <si>
    <t xml:space="preserve">SOMNARUM SAS   </t>
  </si>
  <si>
    <t>SOMNARUM SAS</t>
  </si>
  <si>
    <t>3932</t>
  </si>
  <si>
    <t>23/08/2022</t>
  </si>
  <si>
    <t>2333</t>
  </si>
  <si>
    <t>1534 830010671</t>
  </si>
  <si>
    <t>830010671</t>
  </si>
  <si>
    <t>4384</t>
  </si>
  <si>
    <t xml:space="preserve">INVERSIONES CREAR RAMA SA   </t>
  </si>
  <si>
    <t>1534</t>
  </si>
  <si>
    <t>INVERSIONES CREAR RAMA SA - DENTISALUD CENTRO MAYOR</t>
  </si>
  <si>
    <t>5662</t>
  </si>
  <si>
    <t>1649 830010671</t>
  </si>
  <si>
    <t>1649</t>
  </si>
  <si>
    <t>INVERSIONES CREAR RAMA SA - DENTISALUD CHAPINERO</t>
  </si>
  <si>
    <t>5739</t>
  </si>
  <si>
    <t>19/12/2022</t>
  </si>
  <si>
    <t>3099</t>
  </si>
  <si>
    <t>9410 830010671</t>
  </si>
  <si>
    <t>9410</t>
  </si>
  <si>
    <t>INVERSIONES CREAR RAMA S.A - DENTISALUD TUNAL</t>
  </si>
  <si>
    <t>4098</t>
  </si>
  <si>
    <t>1951</t>
  </si>
  <si>
    <t>16939 830075637</t>
  </si>
  <si>
    <t>830075637</t>
  </si>
  <si>
    <t>9521415</t>
  </si>
  <si>
    <t xml:space="preserve">INVERSIONES COMUNAL DE COLOMBIA SAS   </t>
  </si>
  <si>
    <t>16939</t>
  </si>
  <si>
    <t>SEDE No 4 DROGUERIA GRANDIA</t>
  </si>
  <si>
    <t>1498</t>
  </si>
  <si>
    <t>21/02/2022</t>
  </si>
  <si>
    <t>17129 832008464</t>
  </si>
  <si>
    <t>17129</t>
  </si>
  <si>
    <t>121</t>
  </si>
  <si>
    <t>11990</t>
  </si>
  <si>
    <t>3965 860006656</t>
  </si>
  <si>
    <t>860006656</t>
  </si>
  <si>
    <t>2327</t>
  </si>
  <si>
    <t xml:space="preserve">FUNDACION ABOOD SHAIO   </t>
  </si>
  <si>
    <t>3965</t>
  </si>
  <si>
    <t>FUNDACION ABOOD SHAIO</t>
  </si>
  <si>
    <t>4597</t>
  </si>
  <si>
    <t>10/10/2022</t>
  </si>
  <si>
    <t>2536</t>
  </si>
  <si>
    <t>18/10/2023</t>
  </si>
  <si>
    <t>359 860007336</t>
  </si>
  <si>
    <t>ventanilla</t>
  </si>
  <si>
    <t>16/06/2023</t>
  </si>
  <si>
    <t>3729</t>
  </si>
  <si>
    <t>11/08/2022</t>
  </si>
  <si>
    <t>1336</t>
  </si>
  <si>
    <t>762 860007373</t>
  </si>
  <si>
    <t>860007373</t>
  </si>
  <si>
    <t>2339</t>
  </si>
  <si>
    <t xml:space="preserve">FUNDACION HOSPITAL SAN CARLOS   </t>
  </si>
  <si>
    <t>762</t>
  </si>
  <si>
    <t>FUNDACION HOSPITAL SAN CARLOS</t>
  </si>
  <si>
    <t>02/03/2023</t>
  </si>
  <si>
    <t>392</t>
  </si>
  <si>
    <t>358</t>
  </si>
  <si>
    <t>17/02/2023</t>
  </si>
  <si>
    <t>412 860007400</t>
  </si>
  <si>
    <t>860007400</t>
  </si>
  <si>
    <t>9497415</t>
  </si>
  <si>
    <t xml:space="preserve">INST.COLOMBIANO DEL SISTEMA NERVIOS   </t>
  </si>
  <si>
    <t>412</t>
  </si>
  <si>
    <t>CLINICA MONSERRAT-CENTRO CAMPO ALEGRE</t>
  </si>
  <si>
    <t>30/01/2024</t>
  </si>
  <si>
    <t>294</t>
  </si>
  <si>
    <t>31/01/2023</t>
  </si>
  <si>
    <t>079</t>
  </si>
  <si>
    <t>24/01/2024</t>
  </si>
  <si>
    <t>9653 860011298</t>
  </si>
  <si>
    <t>860011298</t>
  </si>
  <si>
    <t>1789</t>
  </si>
  <si>
    <t xml:space="preserve">CENTRO REHABILITACION PARA ADULTOS CIEGOS CRAC   </t>
  </si>
  <si>
    <t>9653</t>
  </si>
  <si>
    <t>CENTRO DE REHABILITACION PARA ADULTOS CIEGOS CRAC</t>
  </si>
  <si>
    <t>1145</t>
  </si>
  <si>
    <t>22/04/2022</t>
  </si>
  <si>
    <t>1151</t>
  </si>
  <si>
    <t>15/05/2023</t>
  </si>
  <si>
    <t>1075 860015536</t>
  </si>
  <si>
    <t>860015536</t>
  </si>
  <si>
    <t>2619</t>
  </si>
  <si>
    <t xml:space="preserve">HOSPITAL UNIVERSITARIO SAN IGNACIO   </t>
  </si>
  <si>
    <t>1075</t>
  </si>
  <si>
    <t xml:space="preserve">HOSPITAL UNIVERSITARIO SAN IGNACIO </t>
  </si>
  <si>
    <t>4827</t>
  </si>
  <si>
    <t>252 860015536</t>
  </si>
  <si>
    <t>252</t>
  </si>
  <si>
    <t>1222</t>
  </si>
  <si>
    <t>1238 860015888</t>
  </si>
  <si>
    <t>1238</t>
  </si>
  <si>
    <t>4859</t>
  </si>
  <si>
    <t>2843</t>
  </si>
  <si>
    <t>3605 860015888</t>
  </si>
  <si>
    <t>3605</t>
  </si>
  <si>
    <t>1048</t>
  </si>
  <si>
    <t>1064</t>
  </si>
  <si>
    <t>319 860066942</t>
  </si>
  <si>
    <t>319</t>
  </si>
  <si>
    <t>14/12/2023</t>
  </si>
  <si>
    <t>5367</t>
  </si>
  <si>
    <t>3084</t>
  </si>
  <si>
    <t>750000</t>
  </si>
  <si>
    <t>6597 860072504</t>
  </si>
  <si>
    <t>6597</t>
  </si>
  <si>
    <t>670</t>
  </si>
  <si>
    <t>25/05/2021</t>
  </si>
  <si>
    <t>20176597</t>
  </si>
  <si>
    <t>1119 890107487</t>
  </si>
  <si>
    <t>1119</t>
  </si>
  <si>
    <t>OLIMPICA STO SEDE 425 MODELO</t>
  </si>
  <si>
    <t>2122</t>
  </si>
  <si>
    <t>15164 890107487</t>
  </si>
  <si>
    <t>15164</t>
  </si>
  <si>
    <t>OLIMPICA RICAURTE</t>
  </si>
  <si>
    <t>13/03/2023</t>
  </si>
  <si>
    <t>1508000</t>
  </si>
  <si>
    <t>15909 890107487</t>
  </si>
  <si>
    <t>15909</t>
  </si>
  <si>
    <t>OLIMPICA CALLE 100</t>
  </si>
  <si>
    <t>821</t>
  </si>
  <si>
    <t>16341 890107487</t>
  </si>
  <si>
    <t>16341</t>
  </si>
  <si>
    <t>1106</t>
  </si>
  <si>
    <t>17214 890107487</t>
  </si>
  <si>
    <t>17214</t>
  </si>
  <si>
    <t>OLIMPICA SEDE 456 CHICO</t>
  </si>
  <si>
    <t>1448</t>
  </si>
  <si>
    <t>2027 890107487</t>
  </si>
  <si>
    <t>2027</t>
  </si>
  <si>
    <t>SEDE MEDICAMENTOS - 8025</t>
  </si>
  <si>
    <t>28/09/2020</t>
  </si>
  <si>
    <t>1520</t>
  </si>
  <si>
    <t>16/06/2020</t>
  </si>
  <si>
    <t>2633409</t>
  </si>
  <si>
    <t>3148 890107487</t>
  </si>
  <si>
    <t>3148</t>
  </si>
  <si>
    <t>OLIMPICA CHICO</t>
  </si>
  <si>
    <t>3210</t>
  </si>
  <si>
    <t>10/08/2021</t>
  </si>
  <si>
    <t>3884 890107487</t>
  </si>
  <si>
    <t>3884</t>
  </si>
  <si>
    <t>OLIMPICA ISERRA 100</t>
  </si>
  <si>
    <t>05/10/2021</t>
  </si>
  <si>
    <t>3519</t>
  </si>
  <si>
    <t>24/08/2021</t>
  </si>
  <si>
    <t>6882 890107487</t>
  </si>
  <si>
    <t>6882</t>
  </si>
  <si>
    <t>07/03/2017</t>
  </si>
  <si>
    <t>4531</t>
  </si>
  <si>
    <t>30/12/2016</t>
  </si>
  <si>
    <t>919273</t>
  </si>
  <si>
    <t>7051 890107487</t>
  </si>
  <si>
    <t>7051</t>
  </si>
  <si>
    <t>OLIMPICA KENNEDY</t>
  </si>
  <si>
    <t>07/12/2018</t>
  </si>
  <si>
    <t>4687</t>
  </si>
  <si>
    <t>22/10/2018</t>
  </si>
  <si>
    <t>1041000</t>
  </si>
  <si>
    <t>8676 890107487</t>
  </si>
  <si>
    <t>8676</t>
  </si>
  <si>
    <t>OLIMPICA  SEDE STO CALLE 67</t>
  </si>
  <si>
    <t>11/01/2023</t>
  </si>
  <si>
    <t>15425</t>
  </si>
  <si>
    <t>11633 890900608</t>
  </si>
  <si>
    <t>11633</t>
  </si>
  <si>
    <t>EXITO 20 DE JULIO</t>
  </si>
  <si>
    <t>29/03/2023</t>
  </si>
  <si>
    <t>1790</t>
  </si>
  <si>
    <t>642</t>
  </si>
  <si>
    <t>1771 890900608</t>
  </si>
  <si>
    <t>1771</t>
  </si>
  <si>
    <t>EXITO FERIAS</t>
  </si>
  <si>
    <t>27/02/2020</t>
  </si>
  <si>
    <t>834</t>
  </si>
  <si>
    <t>06/02/2019</t>
  </si>
  <si>
    <t>03/02/2020</t>
  </si>
  <si>
    <t>113</t>
  </si>
  <si>
    <t>1085 899999061</t>
  </si>
  <si>
    <t>1085</t>
  </si>
  <si>
    <t>JARDIN SOCIAL EL PARAISO</t>
  </si>
  <si>
    <t>05/02/2016</t>
  </si>
  <si>
    <t>T08-Expediente en proceso de saneamiento contable</t>
  </si>
  <si>
    <t>4603</t>
  </si>
  <si>
    <t>10/07/2014</t>
  </si>
  <si>
    <t>20/02/2015</t>
  </si>
  <si>
    <t>603</t>
  </si>
  <si>
    <t>1774 899999061</t>
  </si>
  <si>
    <t>1774</t>
  </si>
  <si>
    <t>CASTILLA (IED)NUEVA CASTILLA</t>
  </si>
  <si>
    <t>18/12/2018</t>
  </si>
  <si>
    <t>0350</t>
  </si>
  <si>
    <t>19/01/2018</t>
  </si>
  <si>
    <t>1171863</t>
  </si>
  <si>
    <t>10482</t>
  </si>
  <si>
    <t>3719 899999061</t>
  </si>
  <si>
    <t>3719</t>
  </si>
  <si>
    <t>COLOMBIA VIVA (IED)AYACUCHO</t>
  </si>
  <si>
    <t>18/10/2016</t>
  </si>
  <si>
    <t>3453</t>
  </si>
  <si>
    <t>30/08/2016</t>
  </si>
  <si>
    <t>689460</t>
  </si>
  <si>
    <t>24/05/2017</t>
  </si>
  <si>
    <t>4539 899999061</t>
  </si>
  <si>
    <t>ALFREDO IRIARTE (IED)CHIRCALES</t>
  </si>
  <si>
    <t>10/11/2017</t>
  </si>
  <si>
    <t>4356</t>
  </si>
  <si>
    <t>30/05/2017</t>
  </si>
  <si>
    <t>5111 899999061</t>
  </si>
  <si>
    <t>5111</t>
  </si>
  <si>
    <t>DE CULTURA POPULAR (IED)CULTURA POPULAR</t>
  </si>
  <si>
    <t>17/01/2018</t>
  </si>
  <si>
    <t>1217</t>
  </si>
  <si>
    <t>13/03/2017</t>
  </si>
  <si>
    <t>368860</t>
  </si>
  <si>
    <t>19/12/2017</t>
  </si>
  <si>
    <t>2971</t>
  </si>
  <si>
    <t>5113 899999061</t>
  </si>
  <si>
    <t>5113</t>
  </si>
  <si>
    <t>SAN FRANCISCO (IED)SAN FRANCISCO III</t>
  </si>
  <si>
    <t>19/09/2017</t>
  </si>
  <si>
    <t>2721</t>
  </si>
  <si>
    <t>344730</t>
  </si>
  <si>
    <t>0523</t>
  </si>
  <si>
    <t>6308 899999061</t>
  </si>
  <si>
    <t>6308</t>
  </si>
  <si>
    <t>03/03/2018</t>
  </si>
  <si>
    <t>482</t>
  </si>
  <si>
    <t>614750</t>
  </si>
  <si>
    <t>Resolución mandamiento de pago</t>
  </si>
  <si>
    <t>04/04/2023</t>
  </si>
  <si>
    <t>2521</t>
  </si>
  <si>
    <t>1110 899999123</t>
  </si>
  <si>
    <t>899999123</t>
  </si>
  <si>
    <t xml:space="preserve">FUNDACION HOSPITAL DE LA MISERICORDIA   </t>
  </si>
  <si>
    <t>1110</t>
  </si>
  <si>
    <t>FUNDACION HOSPITAL DE LA MISERICORDIA</t>
  </si>
  <si>
    <t>28/11/2023</t>
  </si>
  <si>
    <t>5134</t>
  </si>
  <si>
    <t>2877</t>
  </si>
  <si>
    <t>137 899999123</t>
  </si>
  <si>
    <t>137</t>
  </si>
  <si>
    <t>3872</t>
  </si>
  <si>
    <t>22/08/2022</t>
  </si>
  <si>
    <t>2036</t>
  </si>
  <si>
    <t>1599 899999123</t>
  </si>
  <si>
    <t>1599</t>
  </si>
  <si>
    <t>13/12/2023</t>
  </si>
  <si>
    <t>5338</t>
  </si>
  <si>
    <t>3063</t>
  </si>
  <si>
    <t>1644 899999123</t>
  </si>
  <si>
    <t>1644</t>
  </si>
  <si>
    <t>5753</t>
  </si>
  <si>
    <t>3197</t>
  </si>
  <si>
    <t>21/12/2023</t>
  </si>
  <si>
    <t>3924 899999123</t>
  </si>
  <si>
    <t>3924</t>
  </si>
  <si>
    <t>743</t>
  </si>
  <si>
    <t>727</t>
  </si>
  <si>
    <t>27/03/2023</t>
  </si>
  <si>
    <t>1187 900098476</t>
  </si>
  <si>
    <t>2326</t>
  </si>
  <si>
    <t>1187</t>
  </si>
  <si>
    <t>27/10/2022</t>
  </si>
  <si>
    <t>2700</t>
  </si>
  <si>
    <t>10104 900108281</t>
  </si>
  <si>
    <t>900108281</t>
  </si>
  <si>
    <t>4497</t>
  </si>
  <si>
    <t xml:space="preserve">OPTICAS GMO COLOMBIA SA   </t>
  </si>
  <si>
    <t>10104</t>
  </si>
  <si>
    <t xml:space="preserve"> OPTICAS GMO COLOMBIA S.A.S</t>
  </si>
  <si>
    <t>29/05/2023</t>
  </si>
  <si>
    <t>1143</t>
  </si>
  <si>
    <t>1184</t>
  </si>
  <si>
    <t>7046</t>
  </si>
  <si>
    <t>246 900108281</t>
  </si>
  <si>
    <t>246</t>
  </si>
  <si>
    <t>LUXOTTICA OF COLOMBIA SAS</t>
  </si>
  <si>
    <t>1391</t>
  </si>
  <si>
    <t>1135</t>
  </si>
  <si>
    <t>276 900108281</t>
  </si>
  <si>
    <t>276</t>
  </si>
  <si>
    <t>1142</t>
  </si>
  <si>
    <t>1189</t>
  </si>
  <si>
    <t>7030</t>
  </si>
  <si>
    <t>91 900108281</t>
  </si>
  <si>
    <t>1096</t>
  </si>
  <si>
    <t>19/05/2023</t>
  </si>
  <si>
    <t>5091 900155107</t>
  </si>
  <si>
    <t>5091</t>
  </si>
  <si>
    <t>JUMBO 170</t>
  </si>
  <si>
    <t>13/11/2020</t>
  </si>
  <si>
    <t>3222</t>
  </si>
  <si>
    <t>03/05/2019</t>
  </si>
  <si>
    <t>1124</t>
  </si>
  <si>
    <t>5923 900155107</t>
  </si>
  <si>
    <t>5923</t>
  </si>
  <si>
    <t>JUMBO 20 DE JULIO</t>
  </si>
  <si>
    <t>17/09/2020</t>
  </si>
  <si>
    <t>2396</t>
  </si>
  <si>
    <t>28/03/2019</t>
  </si>
  <si>
    <t>07/05/2020</t>
  </si>
  <si>
    <t>633</t>
  </si>
  <si>
    <t>4898 900265969</t>
  </si>
  <si>
    <t>4898</t>
  </si>
  <si>
    <t>INVERSIONES AGRONORTE LTDA</t>
  </si>
  <si>
    <t>28/02/2022</t>
  </si>
  <si>
    <t>4484</t>
  </si>
  <si>
    <t>24/12/2020</t>
  </si>
  <si>
    <t>2194508</t>
  </si>
  <si>
    <t>429 900278912</t>
  </si>
  <si>
    <t>900278912</t>
  </si>
  <si>
    <t>9548587</t>
  </si>
  <si>
    <t xml:space="preserve">MAXIDENT PLUS CLINICAS ODONTOLOGICAS SAS   </t>
  </si>
  <si>
    <t>429</t>
  </si>
  <si>
    <t>MAXDENT CLINICAS ODONTOLOGICAS S.A.S</t>
  </si>
  <si>
    <t>19/12/2018</t>
  </si>
  <si>
    <t>2533</t>
  </si>
  <si>
    <t>2459100</t>
  </si>
  <si>
    <t>07/11/2023</t>
  </si>
  <si>
    <t>12085 900370489</t>
  </si>
  <si>
    <t>900370489</t>
  </si>
  <si>
    <t>9522002</t>
  </si>
  <si>
    <t xml:space="preserve">FUNDACION VUELVA A SOÑAR   </t>
  </si>
  <si>
    <t>12085</t>
  </si>
  <si>
    <t xml:space="preserve">FUNDACION VUELVE A SOÑAR CENTRO DE REHABILITACIÓN Y RESTAURACION </t>
  </si>
  <si>
    <t>810 900532504</t>
  </si>
  <si>
    <t>9523975</t>
  </si>
  <si>
    <t>810</t>
  </si>
  <si>
    <t xml:space="preserve">IPS  DAVITA </t>
  </si>
  <si>
    <t>3341</t>
  </si>
  <si>
    <t>165 900578105</t>
  </si>
  <si>
    <t>900578105</t>
  </si>
  <si>
    <t>9550020</t>
  </si>
  <si>
    <t xml:space="preserve">CORPORACION SALUD UN   </t>
  </si>
  <si>
    <t>165</t>
  </si>
  <si>
    <t>CORPORACION SALUD UN- HOSPITAL UNIVERSITARIO NACIONAL DE COLOMBIA</t>
  </si>
  <si>
    <t>31/05/2023</t>
  </si>
  <si>
    <t>1516</t>
  </si>
  <si>
    <t>10/05/2022</t>
  </si>
  <si>
    <t>1170</t>
  </si>
  <si>
    <t>17/05/2023</t>
  </si>
  <si>
    <t>9432 900702981</t>
  </si>
  <si>
    <t>900702981</t>
  </si>
  <si>
    <t>9482845</t>
  </si>
  <si>
    <t xml:space="preserve">NATIONAL CLINICS CENTENARIO S.A.S.   </t>
  </si>
  <si>
    <t>9432</t>
  </si>
  <si>
    <t>CLINICA CENTENARIO SAS</t>
  </si>
  <si>
    <t>3512</t>
  </si>
  <si>
    <t>1778</t>
  </si>
  <si>
    <t>12599 900710439</t>
  </si>
  <si>
    <t>900710439</t>
  </si>
  <si>
    <t>9556181</t>
  </si>
  <si>
    <t xml:space="preserve">FUNDACION SER TU HOGAR   </t>
  </si>
  <si>
    <t>12599</t>
  </si>
  <si>
    <t>FUNDACIÓN SER TU HOGAR</t>
  </si>
  <si>
    <t>4620</t>
  </si>
  <si>
    <t>22/03/2022</t>
  </si>
  <si>
    <t>16979 900793046</t>
  </si>
  <si>
    <t>900793046</t>
  </si>
  <si>
    <t>9552516</t>
  </si>
  <si>
    <t xml:space="preserve">FRUTIMAX SAS   </t>
  </si>
  <si>
    <t>16979</t>
  </si>
  <si>
    <t>FRUTIMAX SEDE AV 19</t>
  </si>
  <si>
    <t>27/04/2022</t>
  </si>
  <si>
    <t>1582</t>
  </si>
  <si>
    <t>3892 901145394</t>
  </si>
  <si>
    <t>3892</t>
  </si>
  <si>
    <t>22/06/2023</t>
  </si>
  <si>
    <t>1903</t>
  </si>
  <si>
    <t>27/05/2022</t>
  </si>
  <si>
    <t>521 1014302189</t>
  </si>
  <si>
    <t>1014302189</t>
  </si>
  <si>
    <t>9554504</t>
  </si>
  <si>
    <t>NICOLAS  REINA MORENO</t>
  </si>
  <si>
    <t>521</t>
  </si>
  <si>
    <t>04/01/2022</t>
  </si>
  <si>
    <t>5279</t>
  </si>
  <si>
    <t>2574 1016002392</t>
  </si>
  <si>
    <t>1016002392</t>
  </si>
  <si>
    <t>9548732</t>
  </si>
  <si>
    <t>MAURICIO  OTALORA BAUTISTA</t>
  </si>
  <si>
    <t>2574</t>
  </si>
  <si>
    <t>15/04/2019</t>
  </si>
  <si>
    <t>11/03/2019</t>
  </si>
  <si>
    <t>1242174</t>
  </si>
  <si>
    <t>1894</t>
  </si>
  <si>
    <t>1325 1018494233</t>
  </si>
  <si>
    <t>1018494233</t>
  </si>
  <si>
    <t>9559090</t>
  </si>
  <si>
    <t>EDWARD ANDRES BUITRAGO GRANADOS</t>
  </si>
  <si>
    <t>1325</t>
  </si>
  <si>
    <t>27/02/2024</t>
  </si>
  <si>
    <t>P09-Expediente en etapa persuasiva con acuerdo de pago en curso</t>
  </si>
  <si>
    <t>616</t>
  </si>
  <si>
    <t>Resolución de acuerdo de pago</t>
  </si>
  <si>
    <t>14/03/2024</t>
  </si>
  <si>
    <t>760</t>
  </si>
  <si>
    <t>12941 1032414136</t>
  </si>
  <si>
    <t>1032414136</t>
  </si>
  <si>
    <t>9556211</t>
  </si>
  <si>
    <t xml:space="preserve">VICTOR FABIAN MONDRAGON </t>
  </si>
  <si>
    <t>12941</t>
  </si>
  <si>
    <t>VICTOR  FABIAN  MONDRAGON  RODRIGUEZ</t>
  </si>
  <si>
    <t>3116</t>
  </si>
  <si>
    <t>09/03/2022</t>
  </si>
  <si>
    <t>527 1085264768</t>
  </si>
  <si>
    <t>1085264768</t>
  </si>
  <si>
    <t>9562510</t>
  </si>
  <si>
    <t>SANDRA MILENA SANDRA ROSERO</t>
  </si>
  <si>
    <t>527</t>
  </si>
  <si>
    <t>SANDRA MILENA ERAZO ROSERO</t>
  </si>
  <si>
    <t>1046</t>
  </si>
  <si>
    <t>674 52465572</t>
  </si>
  <si>
    <t>674</t>
  </si>
  <si>
    <t>MONICA ANDREA PRIETO BELTRAN</t>
  </si>
  <si>
    <t>52465572</t>
  </si>
  <si>
    <t>MONICA  ANDREA  PRIETO BELTRAN</t>
  </si>
  <si>
    <t>09/02/2024</t>
  </si>
  <si>
    <t>140</t>
  </si>
  <si>
    <t>19/01/2024</t>
  </si>
  <si>
    <t>674 80931930</t>
  </si>
  <si>
    <t>LUIS MIGUEL PULIDO ARIAS</t>
  </si>
  <si>
    <t>80931930</t>
  </si>
  <si>
    <t>277 860007336</t>
  </si>
  <si>
    <t>277</t>
  </si>
  <si>
    <t>4483</t>
  </si>
  <si>
    <t>3269 860013570</t>
  </si>
  <si>
    <t>3269</t>
  </si>
  <si>
    <t xml:space="preserve">CAJA DE COMPENSACION FAMILIAR CAFAM </t>
  </si>
  <si>
    <t>930</t>
  </si>
  <si>
    <t>867</t>
  </si>
  <si>
    <t>13/04/2023</t>
  </si>
  <si>
    <t>9668 860070301</t>
  </si>
  <si>
    <t>9668</t>
  </si>
  <si>
    <t>4052</t>
  </si>
  <si>
    <t>01/09/2022</t>
  </si>
  <si>
    <t>2284</t>
  </si>
  <si>
    <t>19/09/2023</t>
  </si>
  <si>
    <t>4456 900046734</t>
  </si>
  <si>
    <t>4456</t>
  </si>
  <si>
    <t xml:space="preserve">SIGLA MEDIPOR SAS   </t>
  </si>
  <si>
    <t>900046734</t>
  </si>
  <si>
    <t>MEDICINA PODOLOGIA Y REPRESENTACIONES SAS - MEDIPOR SAS</t>
  </si>
  <si>
    <t>4744</t>
  </si>
  <si>
    <t>13/10/2022</t>
  </si>
  <si>
    <t>2730</t>
  </si>
  <si>
    <t>1080 900524307</t>
  </si>
  <si>
    <t>1080</t>
  </si>
  <si>
    <t xml:space="preserve">HEALTH DELIVER SOLUTIONS SAS   </t>
  </si>
  <si>
    <t>900524307</t>
  </si>
  <si>
    <t xml:space="preserve">HEALTH DELIVER SOLUTIONS SAS </t>
  </si>
  <si>
    <t>12/03/2024</t>
  </si>
  <si>
    <t>511</t>
  </si>
  <si>
    <t>2412 10484322</t>
  </si>
  <si>
    <t>CARLOS HECTOR MUÑOZ GALARZA</t>
  </si>
  <si>
    <t>24122021 10484322</t>
  </si>
  <si>
    <t>2412</t>
  </si>
  <si>
    <t>10484322</t>
  </si>
  <si>
    <t>03/08/2022</t>
  </si>
  <si>
    <t>2011</t>
  </si>
  <si>
    <t>2389 39692362</t>
  </si>
  <si>
    <t>2389</t>
  </si>
  <si>
    <t>MARTHA LUCIA GOUBERT RODRIGUEZ</t>
  </si>
  <si>
    <t>39692362</t>
  </si>
  <si>
    <t>MARTHA  LUCIA GOUBERT RODRIGUEZ</t>
  </si>
  <si>
    <t>01/07/2021</t>
  </si>
  <si>
    <t>2380</t>
  </si>
  <si>
    <t>13/05/2021</t>
  </si>
  <si>
    <t>10234</t>
  </si>
  <si>
    <t>4627 43253680</t>
  </si>
  <si>
    <t>DAFNA  RODRIGUEZ VALOIS</t>
  </si>
  <si>
    <t>46272020 43253680</t>
  </si>
  <si>
    <t>4627</t>
  </si>
  <si>
    <t>43253680</t>
  </si>
  <si>
    <t>09/03/2023</t>
  </si>
  <si>
    <t>356</t>
  </si>
  <si>
    <t>03/02/2023</t>
  </si>
  <si>
    <t>5844 52755248</t>
  </si>
  <si>
    <t>5844</t>
  </si>
  <si>
    <t>YOLANDA  YOLANDA PEREZ</t>
  </si>
  <si>
    <t>52755248</t>
  </si>
  <si>
    <t>YOLANDA  HERNANDEZ PEREZ</t>
  </si>
  <si>
    <t>11/04/2023</t>
  </si>
  <si>
    <t>3725</t>
  </si>
  <si>
    <t>778</t>
  </si>
  <si>
    <t>31/03/2023</t>
  </si>
  <si>
    <t>1853 79456286</t>
  </si>
  <si>
    <t>WILLIAM  QUIROGA MATAMOROS</t>
  </si>
  <si>
    <t>79456286</t>
  </si>
  <si>
    <t>22/09/2020</t>
  </si>
  <si>
    <t>27/01/2020</t>
  </si>
  <si>
    <t>10269</t>
  </si>
  <si>
    <t>1479 79626193</t>
  </si>
  <si>
    <t>DARIO  MUÑOZ FRANCO</t>
  </si>
  <si>
    <t>14792018 79626193</t>
  </si>
  <si>
    <t>1479</t>
  </si>
  <si>
    <t>79626193</t>
  </si>
  <si>
    <t>3209</t>
  </si>
  <si>
    <t>1418</t>
  </si>
  <si>
    <t>13/07/2022</t>
  </si>
  <si>
    <t>1924 79696138</t>
  </si>
  <si>
    <t>1924</t>
  </si>
  <si>
    <t>GIOVANNI  PAREDES BARBOSA</t>
  </si>
  <si>
    <t>79696138</t>
  </si>
  <si>
    <t>11/01/2018</t>
  </si>
  <si>
    <t>1442</t>
  </si>
  <si>
    <t>07/04/2017</t>
  </si>
  <si>
    <t>983640</t>
  </si>
  <si>
    <t>808</t>
  </si>
  <si>
    <t>3325 79696138</t>
  </si>
  <si>
    <t>3325</t>
  </si>
  <si>
    <t>05/06/2018</t>
  </si>
  <si>
    <t>P01-Expediente en indagatoria</t>
  </si>
  <si>
    <t>2044</t>
  </si>
  <si>
    <t>25/04/2018</t>
  </si>
  <si>
    <t>192 800127648</t>
  </si>
  <si>
    <t>192</t>
  </si>
  <si>
    <t xml:space="preserve">HORUS GRUPO OFTALMOLOGICO S.A   </t>
  </si>
  <si>
    <t>800127648</t>
  </si>
  <si>
    <t>HORUS GRUPO OFTALMOLOGICO S.A SEDE HORUS PRINCIPAL</t>
  </si>
  <si>
    <t>3019</t>
  </si>
  <si>
    <t>1549</t>
  </si>
  <si>
    <t>9666 800127648</t>
  </si>
  <si>
    <t>9666</t>
  </si>
  <si>
    <t>HORUS GRUPO OFTALMOLOGICO S.A</t>
  </si>
  <si>
    <t>13/09/2023</t>
  </si>
  <si>
    <t>3591</t>
  </si>
  <si>
    <t>29/07/2022</t>
  </si>
  <si>
    <t>2063</t>
  </si>
  <si>
    <t>6702 800157847</t>
  </si>
  <si>
    <t>6702</t>
  </si>
  <si>
    <t xml:space="preserve">TRI FIT S.A.   </t>
  </si>
  <si>
    <t>800157847</t>
  </si>
  <si>
    <t>TRI FIT S.A.</t>
  </si>
  <si>
    <t>4972</t>
  </si>
  <si>
    <t>888 830100595</t>
  </si>
  <si>
    <t>888</t>
  </si>
  <si>
    <t xml:space="preserve">CENTRO/INVESTIGACION DEL SIST.NERVIOSO LTDA   </t>
  </si>
  <si>
    <t>830100595</t>
  </si>
  <si>
    <t>CENTRO DE INVESTIGACIONES DEL SISTEMA NERVIOSO SAS</t>
  </si>
  <si>
    <t>03/01/2024</t>
  </si>
  <si>
    <t>3434</t>
  </si>
  <si>
    <t>22/11/2023</t>
  </si>
  <si>
    <t>4870 830140988</t>
  </si>
  <si>
    <t>4870</t>
  </si>
  <si>
    <t>DENTOLASER SAS</t>
  </si>
  <si>
    <t>17/04/2019</t>
  </si>
  <si>
    <t>1893</t>
  </si>
  <si>
    <t>10/04/2018</t>
  </si>
  <si>
    <t>10541</t>
  </si>
  <si>
    <t>2173 830513141</t>
  </si>
  <si>
    <t>2173</t>
  </si>
  <si>
    <t>ENFORMA CL 170</t>
  </si>
  <si>
    <t>13835</t>
  </si>
  <si>
    <t>2920 860001449</t>
  </si>
  <si>
    <t xml:space="preserve">OPTICA COLOMBIANA LTDA   </t>
  </si>
  <si>
    <t>2920</t>
  </si>
  <si>
    <t>860001449</t>
  </si>
  <si>
    <t>OPTICA COLOMBIANA - ÉXITO COUNTRY</t>
  </si>
  <si>
    <t>07/06/2022</t>
  </si>
  <si>
    <t>1537</t>
  </si>
  <si>
    <t>104 860007336</t>
  </si>
  <si>
    <t>104</t>
  </si>
  <si>
    <t>CAJA COLOMBIANA DE SUBSIDIO FAMILIAR COLSUBSIDIO- CLINICA INFANTIL COLSUBSIDIO</t>
  </si>
  <si>
    <t>1628</t>
  </si>
  <si>
    <t>1055 860007336</t>
  </si>
  <si>
    <t>1055</t>
  </si>
  <si>
    <t>28/12/2023</t>
  </si>
  <si>
    <t>4966</t>
  </si>
  <si>
    <t>127 860007336</t>
  </si>
  <si>
    <t>127</t>
  </si>
  <si>
    <t>1163</t>
  </si>
  <si>
    <t>1126</t>
  </si>
  <si>
    <t>11/05/2023</t>
  </si>
  <si>
    <t>1493 860007336</t>
  </si>
  <si>
    <t>1493</t>
  </si>
  <si>
    <t>5597</t>
  </si>
  <si>
    <t>29/11/2022</t>
  </si>
  <si>
    <t>3205</t>
  </si>
  <si>
    <t>4635 860007336</t>
  </si>
  <si>
    <t>46352020 860007336</t>
  </si>
  <si>
    <t>4635</t>
  </si>
  <si>
    <t>05/05/2021</t>
  </si>
  <si>
    <t>4999 860007336</t>
  </si>
  <si>
    <t>4999</t>
  </si>
  <si>
    <t>02/02/2023</t>
  </si>
  <si>
    <t>30/11/2021</t>
  </si>
  <si>
    <t>2723</t>
  </si>
  <si>
    <t>4542630</t>
  </si>
  <si>
    <t>9154 860007336</t>
  </si>
  <si>
    <t>9154</t>
  </si>
  <si>
    <t xml:space="preserve">CAJA COLOMBIANA DE SUBSIDIO FAMILIAR IED SAN VICENTE </t>
  </si>
  <si>
    <t>03/02/2021</t>
  </si>
  <si>
    <t>10233</t>
  </si>
  <si>
    <t>31/12/2019</t>
  </si>
  <si>
    <t>061</t>
  </si>
  <si>
    <t>506 860007400</t>
  </si>
  <si>
    <t>506</t>
  </si>
  <si>
    <t>INSTITUTO COLOMBIANO DEL SISTEMA NERVIOSO - CLINICA MONSERRAT</t>
  </si>
  <si>
    <t>05/12/2023</t>
  </si>
  <si>
    <t>126</t>
  </si>
  <si>
    <t>17/01/2023</t>
  </si>
  <si>
    <t>2966</t>
  </si>
  <si>
    <t>30/11/2023</t>
  </si>
  <si>
    <t>289 860013570</t>
  </si>
  <si>
    <t>289</t>
  </si>
  <si>
    <t>CAJA DE COMPENSACION FAMILIAR CAFAM-CENTRO DE ATENCION EN SALUD CAFAM CALLE 90</t>
  </si>
  <si>
    <t>4628</t>
  </si>
  <si>
    <t>3954 860070301</t>
  </si>
  <si>
    <t>3954</t>
  </si>
  <si>
    <t>1248</t>
  </si>
  <si>
    <t>71 860070301</t>
  </si>
  <si>
    <t>71</t>
  </si>
  <si>
    <t>1081</t>
  </si>
  <si>
    <t>1070</t>
  </si>
  <si>
    <t>9643 860070301</t>
  </si>
  <si>
    <t>96432019 860070301</t>
  </si>
  <si>
    <t>9643</t>
  </si>
  <si>
    <t>CRUZ ROJA COLOMBIANA SECCIONAL CUNDINAMARCA Y BOGOTA SERVICIO DE VACUNACION AEROPUERTO</t>
  </si>
  <si>
    <t>3526</t>
  </si>
  <si>
    <t>5335</t>
  </si>
  <si>
    <t>13305 860514592</t>
  </si>
  <si>
    <t>13305</t>
  </si>
  <si>
    <t xml:space="preserve">DEPOSITO PRINCIPAL DE DROGAS LTDA   </t>
  </si>
  <si>
    <t>860514592</t>
  </si>
  <si>
    <t>DROGAS LA ECONOMIA SEDE CHAPINERO N° 6</t>
  </si>
  <si>
    <t>22/03/2023</t>
  </si>
  <si>
    <t>1353</t>
  </si>
  <si>
    <t>04/02/2022</t>
  </si>
  <si>
    <t>477</t>
  </si>
  <si>
    <t>06/03/2023</t>
  </si>
  <si>
    <t>1059 900098476</t>
  </si>
  <si>
    <t>2685</t>
  </si>
  <si>
    <t>1279 900098476</t>
  </si>
  <si>
    <t>1279</t>
  </si>
  <si>
    <t>29/11/2023</t>
  </si>
  <si>
    <t>5150</t>
  </si>
  <si>
    <t>2924</t>
  </si>
  <si>
    <t>08/05/2024</t>
  </si>
  <si>
    <t>1</t>
  </si>
  <si>
    <t>1345 900098476</t>
  </si>
  <si>
    <t>1345</t>
  </si>
  <si>
    <t>5298</t>
  </si>
  <si>
    <t>10/11/2022</t>
  </si>
  <si>
    <t>2875</t>
  </si>
  <si>
    <t>138 900098476</t>
  </si>
  <si>
    <t>138</t>
  </si>
  <si>
    <t>3662</t>
  </si>
  <si>
    <t>05/08/2022</t>
  </si>
  <si>
    <t>2001</t>
  </si>
  <si>
    <t>86</t>
  </si>
  <si>
    <t>318 900098476</t>
  </si>
  <si>
    <t>4885</t>
  </si>
  <si>
    <t>25/10/2022</t>
  </si>
  <si>
    <t>2689</t>
  </si>
  <si>
    <t>3571 900098476</t>
  </si>
  <si>
    <t>1001</t>
  </si>
  <si>
    <t>1010</t>
  </si>
  <si>
    <t>0</t>
  </si>
  <si>
    <t>3635 900098476</t>
  </si>
  <si>
    <t>3635</t>
  </si>
  <si>
    <t>1051</t>
  </si>
  <si>
    <t>1091</t>
  </si>
  <si>
    <t>36352021</t>
  </si>
  <si>
    <t>3689 900098476</t>
  </si>
  <si>
    <t>3689</t>
  </si>
  <si>
    <t>4675</t>
  </si>
  <si>
    <t>2832</t>
  </si>
  <si>
    <t>3940 900098476</t>
  </si>
  <si>
    <t>3940</t>
  </si>
  <si>
    <t>15/06/2023</t>
  </si>
  <si>
    <t>1521</t>
  </si>
  <si>
    <t>1360</t>
  </si>
  <si>
    <t>05/02/2024</t>
  </si>
  <si>
    <t>3941 900098476</t>
  </si>
  <si>
    <t>3941</t>
  </si>
  <si>
    <t>1127</t>
  </si>
  <si>
    <t>1140</t>
  </si>
  <si>
    <t>4405 900098476</t>
  </si>
  <si>
    <t>4405</t>
  </si>
  <si>
    <t>HOSPITAL INFANTIL UNIVERSITARIO DE SAN JOSE</t>
  </si>
  <si>
    <t>1656</t>
  </si>
  <si>
    <t>1268</t>
  </si>
  <si>
    <t>950 900098476</t>
  </si>
  <si>
    <t>950</t>
  </si>
  <si>
    <t>1025</t>
  </si>
  <si>
    <t>1137</t>
  </si>
  <si>
    <t>29/01/2024</t>
  </si>
  <si>
    <t>507</t>
  </si>
  <si>
    <t>4586 900401940</t>
  </si>
  <si>
    <t xml:space="preserve">CENTRO MEDICO OFTALMOLOGICO BAJAIRE IPS SAS   </t>
  </si>
  <si>
    <t>45862022 900401940</t>
  </si>
  <si>
    <t>4586</t>
  </si>
  <si>
    <t>900401940</t>
  </si>
  <si>
    <t>CENTRO MEDICO OFTALMOLOGICO BAJAIRE IPS SOCIEDAD POR ACCIONES SIMPLIFICADAS SIGLA BAJAIRE SAS IPS</t>
  </si>
  <si>
    <t>27/06/2023</t>
  </si>
  <si>
    <t>1299</t>
  </si>
  <si>
    <t>Auto aclaratorio</t>
  </si>
  <si>
    <t>3486</t>
  </si>
  <si>
    <t>18 900407148</t>
  </si>
  <si>
    <t>182020 900407148</t>
  </si>
  <si>
    <t>18</t>
  </si>
  <si>
    <t>LAFAM SAS - LAFAM OPTICAS</t>
  </si>
  <si>
    <t>3869</t>
  </si>
  <si>
    <t>12/10/2021</t>
  </si>
  <si>
    <t>1579</t>
  </si>
  <si>
    <t>05/09/2024</t>
  </si>
  <si>
    <t>2151</t>
  </si>
  <si>
    <t>254 900971006</t>
  </si>
  <si>
    <t>254</t>
  </si>
  <si>
    <t>SUBRED INTEGRADA DE SERVICIOS DE SALUD NORTE E.S.E</t>
  </si>
  <si>
    <t>05/11/2019</t>
  </si>
  <si>
    <t xml:space="preserve">C14-Expediente con orden de seguir adelante </t>
  </si>
  <si>
    <t>6006</t>
  </si>
  <si>
    <t>17/10/2018</t>
  </si>
  <si>
    <t>3124968</t>
  </si>
  <si>
    <t>Resolución continuar ejecución</t>
  </si>
  <si>
    <t>20/06/2024</t>
  </si>
  <si>
    <t>1398</t>
  </si>
  <si>
    <t>517 860057038</t>
  </si>
  <si>
    <t>860057038</t>
  </si>
  <si>
    <t>9568202</t>
  </si>
  <si>
    <t xml:space="preserve">ALMACEN EL VOLCAN   </t>
  </si>
  <si>
    <t>353869-355658-356769</t>
  </si>
  <si>
    <t>517</t>
  </si>
  <si>
    <t>ALMACEN EL VOLCAN</t>
  </si>
  <si>
    <t>11313</t>
  </si>
  <si>
    <t>08/09/2022</t>
  </si>
  <si>
    <t>2498</t>
  </si>
  <si>
    <t>12017 890900608</t>
  </si>
  <si>
    <t>347991-348925</t>
  </si>
  <si>
    <t>12017</t>
  </si>
  <si>
    <t>EXITO PLAZA DE BOLIVAR</t>
  </si>
  <si>
    <t>3280</t>
  </si>
  <si>
    <t>04/03/2022</t>
  </si>
  <si>
    <t>06/05/2022</t>
  </si>
  <si>
    <t>5998</t>
  </si>
  <si>
    <t>6576 39543946</t>
  </si>
  <si>
    <t>39543946</t>
  </si>
  <si>
    <t>9548716</t>
  </si>
  <si>
    <t xml:space="preserve">EUGENIA  AGUILAR </t>
  </si>
  <si>
    <t>324016-340385</t>
  </si>
  <si>
    <t>6576</t>
  </si>
  <si>
    <t>05/04/2019</t>
  </si>
  <si>
    <t>1122</t>
  </si>
  <si>
    <t>26/03/2018</t>
  </si>
  <si>
    <t>591</t>
  </si>
  <si>
    <t>20156576</t>
  </si>
  <si>
    <t>2539 74392259</t>
  </si>
  <si>
    <t>74392259</t>
  </si>
  <si>
    <t>9548837</t>
  </si>
  <si>
    <t>PLINIO  CUERVO CRUZ</t>
  </si>
  <si>
    <t>323994-323995</t>
  </si>
  <si>
    <t>2539</t>
  </si>
  <si>
    <t>PLINIO   CUERVO CRUZ</t>
  </si>
  <si>
    <t>17/05/2019</t>
  </si>
  <si>
    <t>2604</t>
  </si>
  <si>
    <t>6166 811007832</t>
  </si>
  <si>
    <t>811007832</t>
  </si>
  <si>
    <t xml:space="preserve">	SERVICIOS DE SALUD IPS SURAMERICANA S.A.S.   </t>
  </si>
  <si>
    <t>357070-357071</t>
  </si>
  <si>
    <t>SERVICIOS DE SALUD IPS SURAMERICANA SA - SEDE CHAPINERO</t>
  </si>
  <si>
    <t>9967</t>
  </si>
  <si>
    <t>2042</t>
  </si>
  <si>
    <t>7716 1058058271</t>
  </si>
  <si>
    <t>1058058271</t>
  </si>
  <si>
    <t>9548556</t>
  </si>
  <si>
    <t>JOSE  PULIDO LOPEZ</t>
  </si>
  <si>
    <t>324001-324002</t>
  </si>
  <si>
    <t>7716</t>
  </si>
  <si>
    <t xml:space="preserve">JOSE  EDILSON PULIDO  LOPEZ </t>
  </si>
  <si>
    <t>25/02/2019</t>
  </si>
  <si>
    <t>2324</t>
  </si>
  <si>
    <t>15/05/2018</t>
  </si>
  <si>
    <t>319720</t>
  </si>
  <si>
    <t>8605 52773521</t>
  </si>
  <si>
    <t>8605</t>
  </si>
  <si>
    <t>SANDRA  PATRICIA  SANDRA  CORTES</t>
  </si>
  <si>
    <t>348569-349723</t>
  </si>
  <si>
    <t>52773521</t>
  </si>
  <si>
    <t>SANDRA  PATRICIA  CUCAITA  CORTES</t>
  </si>
  <si>
    <t>16/11/2022</t>
  </si>
  <si>
    <t>13576</t>
  </si>
  <si>
    <t>10025 830116807</t>
  </si>
  <si>
    <t xml:space="preserve">PARTEQUIPOS MAQUINARIA S.A.S   </t>
  </si>
  <si>
    <t>10025</t>
  </si>
  <si>
    <t>830116807</t>
  </si>
  <si>
    <t>PARTEQUIPOS MAQUINARIA S.A.S</t>
  </si>
  <si>
    <t>1956</t>
  </si>
  <si>
    <t>12/04/2024</t>
  </si>
  <si>
    <t>10267 800211555</t>
  </si>
  <si>
    <t xml:space="preserve">INDUSTRIAS ROMAN    </t>
  </si>
  <si>
    <t>10267</t>
  </si>
  <si>
    <t>800211555</t>
  </si>
  <si>
    <t>INDUSTRIAS ROMAN LTDA</t>
  </si>
  <si>
    <t>8145</t>
  </si>
  <si>
    <t>10502 52746999</t>
  </si>
  <si>
    <t>YULI MARCELA TORRES CUBIDES</t>
  </si>
  <si>
    <t>10502</t>
  </si>
  <si>
    <t>52746999</t>
  </si>
  <si>
    <t>6923</t>
  </si>
  <si>
    <t>1060 65732324</t>
  </si>
  <si>
    <t xml:space="preserve">LUZ MARINA  LUZ CARVAJAL </t>
  </si>
  <si>
    <t>1060</t>
  </si>
  <si>
    <t>65732324</t>
  </si>
  <si>
    <t xml:space="preserve">LUZ MARINA  ZAMBRANO  CARVAJAL </t>
  </si>
  <si>
    <t>9604</t>
  </si>
  <si>
    <t>1466</t>
  </si>
  <si>
    <t>1072 1016011509</t>
  </si>
  <si>
    <t>HORBEY ALEXANDER LOPEZ HURTADO</t>
  </si>
  <si>
    <t>1072</t>
  </si>
  <si>
    <t>1016011509</t>
  </si>
  <si>
    <t>HORBEY  ALEXANDER LOPEZ HURTADO</t>
  </si>
  <si>
    <t>8463</t>
  </si>
  <si>
    <t>1089 16932973</t>
  </si>
  <si>
    <t>RICARDO JAVIER RICARDO NAVARRO</t>
  </si>
  <si>
    <t>1089</t>
  </si>
  <si>
    <t>16932973</t>
  </si>
  <si>
    <t>RICARDO JAVIER DIAZ NAVARRO</t>
  </si>
  <si>
    <t>7701</t>
  </si>
  <si>
    <t>1097 901013263</t>
  </si>
  <si>
    <t xml:space="preserve">INVERSIONES EL REMO SAS   </t>
  </si>
  <si>
    <t>1097</t>
  </si>
  <si>
    <t>901013263</t>
  </si>
  <si>
    <t>INVERSIONES EL REMO SAS</t>
  </si>
  <si>
    <t>8671</t>
  </si>
  <si>
    <t>07/12/2023</t>
  </si>
  <si>
    <t>1125 80213315</t>
  </si>
  <si>
    <t>FABIAN EDUARDO ANDRADE LAGOS</t>
  </si>
  <si>
    <t>1125</t>
  </si>
  <si>
    <t>80213315</t>
  </si>
  <si>
    <t>11081</t>
  </si>
  <si>
    <t>11613 41598930</t>
  </si>
  <si>
    <t>MAGDALENA  RODRIGUEZ TAO</t>
  </si>
  <si>
    <t>11613</t>
  </si>
  <si>
    <t>41598930</t>
  </si>
  <si>
    <t>6896</t>
  </si>
  <si>
    <t>11862 71583604</t>
  </si>
  <si>
    <t>JOEL ANTONIO TABARES GARCIA</t>
  </si>
  <si>
    <t>11862</t>
  </si>
  <si>
    <t>71583604</t>
  </si>
  <si>
    <t>3699</t>
  </si>
  <si>
    <t>12181 52278162</t>
  </si>
  <si>
    <t>RUBY  SLEE RUBY  PEREZ</t>
  </si>
  <si>
    <t>12181</t>
  </si>
  <si>
    <t>52278162</t>
  </si>
  <si>
    <t>RUBY  SLEE ORTIZ  PEREZ</t>
  </si>
  <si>
    <t>3797</t>
  </si>
  <si>
    <t>02/03/2022</t>
  </si>
  <si>
    <t>123 1019032772</t>
  </si>
  <si>
    <t>GERMAN DARIO MUR VILLAMIZAR</t>
  </si>
  <si>
    <t>123</t>
  </si>
  <si>
    <t>1019032772</t>
  </si>
  <si>
    <t>GERMAN DANA MUR VILLAMIZAR</t>
  </si>
  <si>
    <t>7868</t>
  </si>
  <si>
    <t>568</t>
  </si>
  <si>
    <t>12853 35456235</t>
  </si>
  <si>
    <t>LUZ MARINA RODRIGUEZ MARTINEZ</t>
  </si>
  <si>
    <t>12853</t>
  </si>
  <si>
    <t>35456235</t>
  </si>
  <si>
    <t>6460</t>
  </si>
  <si>
    <t>13015 81715216</t>
  </si>
  <si>
    <t>WALTER ANDRES MORENO VALERO</t>
  </si>
  <si>
    <t>13015</t>
  </si>
  <si>
    <t>81715216</t>
  </si>
  <si>
    <t>7908</t>
  </si>
  <si>
    <t>813</t>
  </si>
  <si>
    <t>1327 11254573</t>
  </si>
  <si>
    <t>SALOMON  SANCHEZ RIOS</t>
  </si>
  <si>
    <t>1327</t>
  </si>
  <si>
    <t>11254573</t>
  </si>
  <si>
    <t>1545</t>
  </si>
  <si>
    <t>28/02/2024</t>
  </si>
  <si>
    <t>02/05/2024</t>
  </si>
  <si>
    <t>2290</t>
  </si>
  <si>
    <t>13376 900637761</t>
  </si>
  <si>
    <t xml:space="preserve">SALGUEROS SEDE CAFAM FLORESTA   </t>
  </si>
  <si>
    <t>13376</t>
  </si>
  <si>
    <t>900637761</t>
  </si>
  <si>
    <t>SALGUEROS SEDE CAFAM FLORESTA</t>
  </si>
  <si>
    <t>01/04/2022</t>
  </si>
  <si>
    <t>4765</t>
  </si>
  <si>
    <t>14465 901266878</t>
  </si>
  <si>
    <t xml:space="preserve">BEAUTY STUDIO SAS   </t>
  </si>
  <si>
    <t>14465</t>
  </si>
  <si>
    <t>901266878</t>
  </si>
  <si>
    <t>BEAUTY STUDIO S.A.S</t>
  </si>
  <si>
    <t>361</t>
  </si>
  <si>
    <t>18/01/2023</t>
  </si>
  <si>
    <t>06/03/2024</t>
  </si>
  <si>
    <t>279</t>
  </si>
  <si>
    <t>1458 79467479</t>
  </si>
  <si>
    <t>HELBER SAMUEL DELGADO FLORIAN</t>
  </si>
  <si>
    <t>1458</t>
  </si>
  <si>
    <t>79467479</t>
  </si>
  <si>
    <t>9439</t>
  </si>
  <si>
    <t>1466 79899483</t>
  </si>
  <si>
    <t>CRISTIAN CAMILO SILVA PARRA</t>
  </si>
  <si>
    <t>79899483</t>
  </si>
  <si>
    <t>9471</t>
  </si>
  <si>
    <t>1544 79640952</t>
  </si>
  <si>
    <t>LUIS FERNANDO CACERES DIAZ-DROGAS ANDINA SUR</t>
  </si>
  <si>
    <t>1544</t>
  </si>
  <si>
    <t>79640952</t>
  </si>
  <si>
    <t>LUIS FERNANDO CACERES DIAZ</t>
  </si>
  <si>
    <t>8484</t>
  </si>
  <si>
    <t>1616 860047483</t>
  </si>
  <si>
    <t xml:space="preserve">INDUSTRIAS ALIMENTICIAS ARETAMA SA   </t>
  </si>
  <si>
    <t>1616</t>
  </si>
  <si>
    <t>860047483</t>
  </si>
  <si>
    <t>CALLE 53</t>
  </si>
  <si>
    <t>9138</t>
  </si>
  <si>
    <t>1685 900171211</t>
  </si>
  <si>
    <t>1685</t>
  </si>
  <si>
    <t>2415</t>
  </si>
  <si>
    <t>1704 830137461</t>
  </si>
  <si>
    <t xml:space="preserve">BELLA PIEL SAS   </t>
  </si>
  <si>
    <t>830137461</t>
  </si>
  <si>
    <t xml:space="preserve">BELLA PIEL C.C. SANTA FE </t>
  </si>
  <si>
    <t>1778 860075208</t>
  </si>
  <si>
    <t xml:space="preserve">CALYPSO SANTA FE   </t>
  </si>
  <si>
    <t>860075208</t>
  </si>
  <si>
    <t>SABANA TOBERIN</t>
  </si>
  <si>
    <t>1469</t>
  </si>
  <si>
    <t>1888 52182015</t>
  </si>
  <si>
    <t>MARLENE  DEHAQUIZ MORENO</t>
  </si>
  <si>
    <t>52182015</t>
  </si>
  <si>
    <t>MARLENE   DEHAQUIZ MORENO</t>
  </si>
  <si>
    <t>5970</t>
  </si>
  <si>
    <t>1915 28182327</t>
  </si>
  <si>
    <t>PAULA ANDREA FLOREZ CADENA</t>
  </si>
  <si>
    <t>1915</t>
  </si>
  <si>
    <t>28182327</t>
  </si>
  <si>
    <t>1971 800250954</t>
  </si>
  <si>
    <t xml:space="preserve">ASOCIACION CRISTIANA NUEVO NACIMIENTO   </t>
  </si>
  <si>
    <t>1971</t>
  </si>
  <si>
    <t>800250954</t>
  </si>
  <si>
    <t>ASOCIACION CRISTIANA NUEVO NACIMIENTO CASA B</t>
  </si>
  <si>
    <t>926</t>
  </si>
  <si>
    <t>1981 1013601325</t>
  </si>
  <si>
    <t>HAMILTON DAVID MORENO GONZALEZ</t>
  </si>
  <si>
    <t>1981</t>
  </si>
  <si>
    <t>1013601325</t>
  </si>
  <si>
    <t>9233</t>
  </si>
  <si>
    <t>2032</t>
  </si>
  <si>
    <t>1982 1015453427</t>
  </si>
  <si>
    <t>CESAR CAMILO BERMUDEZ MENDEZ</t>
  </si>
  <si>
    <t>1982</t>
  </si>
  <si>
    <t>1015453427</t>
  </si>
  <si>
    <t>9398</t>
  </si>
  <si>
    <t>08/02/2024</t>
  </si>
  <si>
    <t>1109</t>
  </si>
  <si>
    <t>2 901494209</t>
  </si>
  <si>
    <t xml:space="preserve">CENTRO DE RECONOCIMIENTO AL CONDUCTOR SALUD METRIC SAS   </t>
  </si>
  <si>
    <t>901494209</t>
  </si>
  <si>
    <t>CENTRO DE RECONOCIMIENTO AL CONDUCTOR SALUD METRIC SAS SIGLA CRC SALUD METRIC SAS</t>
  </si>
  <si>
    <t>3371</t>
  </si>
  <si>
    <t>2072 52753203</t>
  </si>
  <si>
    <t>LEIDI DAYAN GONZALEZ MENDOZA</t>
  </si>
  <si>
    <t>2072</t>
  </si>
  <si>
    <t>52753203</t>
  </si>
  <si>
    <t>17/01/2024</t>
  </si>
  <si>
    <t>2025</t>
  </si>
  <si>
    <t>2082 900606345</t>
  </si>
  <si>
    <t>2082</t>
  </si>
  <si>
    <t>9159</t>
  </si>
  <si>
    <t>22/12/2023</t>
  </si>
  <si>
    <t>1366</t>
  </si>
  <si>
    <t>2102 1016010977</t>
  </si>
  <si>
    <t>HERNAN CAMILO HERNAN MALAGON</t>
  </si>
  <si>
    <t>2102</t>
  </si>
  <si>
    <t>1016010977</t>
  </si>
  <si>
    <t>HERNAN CAMILO NEIRA MALAGON</t>
  </si>
  <si>
    <t>9011</t>
  </si>
  <si>
    <t>2109 830139956</t>
  </si>
  <si>
    <t xml:space="preserve">ESCUELA CANADIENSE DE IDIOMAS PARA EL TRABAJO Y DESARROLLO HUMANO CANADIAN COLLEGE CANADIUM SAS   </t>
  </si>
  <si>
    <t>2109</t>
  </si>
  <si>
    <t>830139956</t>
  </si>
  <si>
    <t>ESCUELA CANADIENSE DE IDIOMAS PARA EL TRABAJO Y DESARROLLO HUMANO CANADIAN COLLEGE CANADIUM SAS / SEDE LA CASTELLANA</t>
  </si>
  <si>
    <t>2184 700077325</t>
  </si>
  <si>
    <t xml:space="preserve">THE VALHALLA BARBER SHOP   </t>
  </si>
  <si>
    <t>2184</t>
  </si>
  <si>
    <t>700077325</t>
  </si>
  <si>
    <t>THE VALHALLA BARBER SHOP</t>
  </si>
  <si>
    <t>9510</t>
  </si>
  <si>
    <t>220112544 19488514</t>
  </si>
  <si>
    <t>SERGIO  SERGIO OROZCO</t>
  </si>
  <si>
    <t>220112544</t>
  </si>
  <si>
    <t>19488514</t>
  </si>
  <si>
    <t>SERGIO  CACERES OROZCO</t>
  </si>
  <si>
    <t>3292</t>
  </si>
  <si>
    <t>10/07/2013</t>
  </si>
  <si>
    <t>589500</t>
  </si>
  <si>
    <t>220115388 79640952</t>
  </si>
  <si>
    <t>220115388</t>
  </si>
  <si>
    <t>7761</t>
  </si>
  <si>
    <t>12/11/2013</t>
  </si>
  <si>
    <t>2217 1016047370</t>
  </si>
  <si>
    <t>RAUL ANDRES RAUL BELTRAN</t>
  </si>
  <si>
    <t>2217</t>
  </si>
  <si>
    <t>1016047370</t>
  </si>
  <si>
    <t>RAUL ANDRES BELTRAN BELTRAN</t>
  </si>
  <si>
    <t>8488</t>
  </si>
  <si>
    <t>2369 80164223</t>
  </si>
  <si>
    <t>JOHNY MAURICIO GUERRERO GARCIA</t>
  </si>
  <si>
    <t>2369</t>
  </si>
  <si>
    <t>80164223</t>
  </si>
  <si>
    <t>JOHNY  MAURICIO GUERRERO  GARCIA</t>
  </si>
  <si>
    <t>1162</t>
  </si>
  <si>
    <t>14/02/2024</t>
  </si>
  <si>
    <t>2447 800042253</t>
  </si>
  <si>
    <t xml:space="preserve">EDIFICIO COMERCIAL CHICO PLAZA PH   </t>
  </si>
  <si>
    <t>2447</t>
  </si>
  <si>
    <t>800042253</t>
  </si>
  <si>
    <t>EDIFICIO COMERCIAL CHICO PLAZA  PH</t>
  </si>
  <si>
    <t>2468 79702286</t>
  </si>
  <si>
    <t>EDINSON  EDINSON CARVAJAL</t>
  </si>
  <si>
    <t>2468</t>
  </si>
  <si>
    <t>79702286</t>
  </si>
  <si>
    <t>EDINSON  ROBAYO CARVAJAL</t>
  </si>
  <si>
    <t>2507 52815121</t>
  </si>
  <si>
    <t>BERTHA MARIBEL PRECIADO RINCON</t>
  </si>
  <si>
    <t>2507</t>
  </si>
  <si>
    <t>52815121</t>
  </si>
  <si>
    <t>BERTHA MARIBEL PRECIADO RINCÓN</t>
  </si>
  <si>
    <t>1702</t>
  </si>
  <si>
    <t>03/04/2024</t>
  </si>
  <si>
    <t>2608 52691461</t>
  </si>
  <si>
    <t>ANGELICA MARIA ANGELICA MAYUSA</t>
  </si>
  <si>
    <t>2608</t>
  </si>
  <si>
    <t>52691461</t>
  </si>
  <si>
    <t>ANGELICA MARIA CHAVARRO MAYUSA</t>
  </si>
  <si>
    <t>22/01/2024</t>
  </si>
  <si>
    <t>1452</t>
  </si>
  <si>
    <t>2617 900326878</t>
  </si>
  <si>
    <t xml:space="preserve">SVELTHUS CLINICA DE REJUVENECIMIENTO FACIAL    </t>
  </si>
  <si>
    <t>2617</t>
  </si>
  <si>
    <t>900326878</t>
  </si>
  <si>
    <t xml:space="preserve">SVELTHUS CLINICA DE REJUVENECIMIENTO FACIAL </t>
  </si>
  <si>
    <t>2652 900138858</t>
  </si>
  <si>
    <t xml:space="preserve">BRECCIA SALUD S.A.S   </t>
  </si>
  <si>
    <t>2652</t>
  </si>
  <si>
    <t>900138858</t>
  </si>
  <si>
    <t>LOCATEL CEDRITOS</t>
  </si>
  <si>
    <t>22/03/2024</t>
  </si>
  <si>
    <t>1105</t>
  </si>
  <si>
    <t>2657 830070243</t>
  </si>
  <si>
    <t xml:space="preserve">N S DENTAL S A S   </t>
  </si>
  <si>
    <t>2657</t>
  </si>
  <si>
    <t>830070243</t>
  </si>
  <si>
    <t>N S DENTAL S A S</t>
  </si>
  <si>
    <t>290</t>
  </si>
  <si>
    <t>2666 52987088</t>
  </si>
  <si>
    <t>DAHANA IVONNE DAHANA SAAVEDRA</t>
  </si>
  <si>
    <t>2666</t>
  </si>
  <si>
    <t>52987088</t>
  </si>
  <si>
    <t>DAHANA IVONNE RODRIGUEZ SAAVEDRA</t>
  </si>
  <si>
    <t>1382</t>
  </si>
  <si>
    <t>2670 51588109</t>
  </si>
  <si>
    <t>GLORIA ASTRID GLORIA SANTAMARÍA</t>
  </si>
  <si>
    <t>2670</t>
  </si>
  <si>
    <t>51588109</t>
  </si>
  <si>
    <t>GLORIA ASTRID PALACIOS  SANTAMARÍA</t>
  </si>
  <si>
    <t>1177</t>
  </si>
  <si>
    <t>2846 830513141</t>
  </si>
  <si>
    <t>2846</t>
  </si>
  <si>
    <t>ENFORMA GOURMET SEDE SANTA BARBARA</t>
  </si>
  <si>
    <t>9331</t>
  </si>
  <si>
    <t>307 830002115</t>
  </si>
  <si>
    <t xml:space="preserve">JUAN BAUTISTA SALUD OCUPACIONAL SAS   </t>
  </si>
  <si>
    <t>307</t>
  </si>
  <si>
    <t>830002115</t>
  </si>
  <si>
    <t>JUAN BAUTISTA SALUD OCUPACIONAL SAS</t>
  </si>
  <si>
    <t>5726</t>
  </si>
  <si>
    <t>983</t>
  </si>
  <si>
    <t>3084 860074358</t>
  </si>
  <si>
    <t xml:space="preserve">PRODUCTO TERMINADO   </t>
  </si>
  <si>
    <t>860074358</t>
  </si>
  <si>
    <t>PRODUCTO TERMINADO</t>
  </si>
  <si>
    <t>1139</t>
  </si>
  <si>
    <t>12/02/2024</t>
  </si>
  <si>
    <t>3131 860007336</t>
  </si>
  <si>
    <t>3131</t>
  </si>
  <si>
    <t>COLEGIO COLSUBSIDIO CHICALA</t>
  </si>
  <si>
    <t>4328</t>
  </si>
  <si>
    <t>6154</t>
  </si>
  <si>
    <t>3155 52182015</t>
  </si>
  <si>
    <t>3155</t>
  </si>
  <si>
    <t>9883</t>
  </si>
  <si>
    <t>11367</t>
  </si>
  <si>
    <t>325 901336674</t>
  </si>
  <si>
    <t xml:space="preserve">SUPPORT SERVICE SAS   </t>
  </si>
  <si>
    <t>325</t>
  </si>
  <si>
    <t>901336674</t>
  </si>
  <si>
    <t>SUPPORT SERVICE SAS</t>
  </si>
  <si>
    <t>8722</t>
  </si>
  <si>
    <t>15/12/2023</t>
  </si>
  <si>
    <t>906</t>
  </si>
  <si>
    <t>3286 830088563</t>
  </si>
  <si>
    <t xml:space="preserve">FUNDACION RIVERA Y LEACCOTT   </t>
  </si>
  <si>
    <t>3286</t>
  </si>
  <si>
    <t>830088563</t>
  </si>
  <si>
    <t>FUNDACION OLAM SERVICIOS INTEGRALES PARA EL DESARROLLO HUMANO - FUNDACION RIVERA Y LEACOTT</t>
  </si>
  <si>
    <t>0973</t>
  </si>
  <si>
    <t>3398</t>
  </si>
  <si>
    <t>3507 901180447</t>
  </si>
  <si>
    <t xml:space="preserve">D42 SAS   </t>
  </si>
  <si>
    <t>3507</t>
  </si>
  <si>
    <t>901180447</t>
  </si>
  <si>
    <t>DESAYUNADERO DE LA 42 QUINTA CAMACHO</t>
  </si>
  <si>
    <t>9085</t>
  </si>
  <si>
    <t>3649 900210981</t>
  </si>
  <si>
    <t xml:space="preserve">CORPORACION HOSPITALARIA JUAN CIUDAD   </t>
  </si>
  <si>
    <t>3649</t>
  </si>
  <si>
    <t>900210981</t>
  </si>
  <si>
    <t>HOSPITAL UNIVERSITARIO MAYOR-MEDERI</t>
  </si>
  <si>
    <t>516</t>
  </si>
  <si>
    <t>2537</t>
  </si>
  <si>
    <t>3772 899999123</t>
  </si>
  <si>
    <t>3772</t>
  </si>
  <si>
    <t>3904</t>
  </si>
  <si>
    <t>490</t>
  </si>
  <si>
    <t>4025 900917013</t>
  </si>
  <si>
    <t xml:space="preserve">WAIRUA SAS   </t>
  </si>
  <si>
    <t>4025</t>
  </si>
  <si>
    <t>900917013</t>
  </si>
  <si>
    <t>WAIRUA SAS</t>
  </si>
  <si>
    <t>684</t>
  </si>
  <si>
    <t>05/03/2024</t>
  </si>
  <si>
    <t>31/05/2024</t>
  </si>
  <si>
    <t>1278</t>
  </si>
  <si>
    <t>4146 860002541</t>
  </si>
  <si>
    <t>4146</t>
  </si>
  <si>
    <t>1726</t>
  </si>
  <si>
    <t>4240 901313448</t>
  </si>
  <si>
    <t xml:space="preserve">CASA ARSENAL 67 S.A.S.   </t>
  </si>
  <si>
    <t>901313448</t>
  </si>
  <si>
    <t>CASA ARSENAL 67 S.A.S.</t>
  </si>
  <si>
    <t>432</t>
  </si>
  <si>
    <t>4286 830137461</t>
  </si>
  <si>
    <t>4286</t>
  </si>
  <si>
    <t>BELLA PIEL SAS</t>
  </si>
  <si>
    <t>1589</t>
  </si>
  <si>
    <t>4380 830132597</t>
  </si>
  <si>
    <t xml:space="preserve">BIGBROTHER T REX LTDA   </t>
  </si>
  <si>
    <t>4380</t>
  </si>
  <si>
    <t>830132597</t>
  </si>
  <si>
    <t>T REX LIMITADA</t>
  </si>
  <si>
    <t>09/04/2024</t>
  </si>
  <si>
    <t>4414 900458729</t>
  </si>
  <si>
    <t xml:space="preserve">INVERSIONES ELITE  DE COLOMBIA SAS   </t>
  </si>
  <si>
    <t>900458729</t>
  </si>
  <si>
    <t>INVERSIONES ELITE DE COLOMBIA</t>
  </si>
  <si>
    <t>2301</t>
  </si>
  <si>
    <t>4540 36308523</t>
  </si>
  <si>
    <t>DIANA  DUSSAN GOMEZ</t>
  </si>
  <si>
    <t>4540</t>
  </si>
  <si>
    <t>36308523</t>
  </si>
  <si>
    <t>DIANA ALEXANDRA  DUSSAN GOMEZ</t>
  </si>
  <si>
    <t>884</t>
  </si>
  <si>
    <t>4559 901114283</t>
  </si>
  <si>
    <t xml:space="preserve">DISTRICARNES CAMACHO HCB SAS   </t>
  </si>
  <si>
    <t>4559</t>
  </si>
  <si>
    <t>901114283</t>
  </si>
  <si>
    <t>DISTRICARNES CAMACHO HCB SAS</t>
  </si>
  <si>
    <t>23/05/2024</t>
  </si>
  <si>
    <t>4613 1022417885</t>
  </si>
  <si>
    <t>BRYAM ESTEBAN ALFONSO AVENDAÑO</t>
  </si>
  <si>
    <t>4613</t>
  </si>
  <si>
    <t>1022417885</t>
  </si>
  <si>
    <t>1631</t>
  </si>
  <si>
    <t>11/03/2024</t>
  </si>
  <si>
    <t>4629 900917013</t>
  </si>
  <si>
    <t>4629</t>
  </si>
  <si>
    <t>785</t>
  </si>
  <si>
    <t>26/03/2024</t>
  </si>
  <si>
    <t>1595</t>
  </si>
  <si>
    <t>4654 860002585</t>
  </si>
  <si>
    <t xml:space="preserve">GRANITOS Y MARMOLES SAS   </t>
  </si>
  <si>
    <t>860002585</t>
  </si>
  <si>
    <t>GRANITOS Y MARMOLES SAS</t>
  </si>
  <si>
    <t>1835</t>
  </si>
  <si>
    <t>4839 901321683</t>
  </si>
  <si>
    <t xml:space="preserve">SOF COCINAS VIRTUALES SAS    </t>
  </si>
  <si>
    <t>4839</t>
  </si>
  <si>
    <t>901321683</t>
  </si>
  <si>
    <t xml:space="preserve">SOF COCINAS VIRTUALES SAS </t>
  </si>
  <si>
    <t>2162</t>
  </si>
  <si>
    <t>4910 900924515</t>
  </si>
  <si>
    <t xml:space="preserve">GESTORA COLOMBIA SAS   </t>
  </si>
  <si>
    <t>4910</t>
  </si>
  <si>
    <t>900924515</t>
  </si>
  <si>
    <t>GESTORA COLOMBIA SAS</t>
  </si>
  <si>
    <t>1902</t>
  </si>
  <si>
    <t>17/04/2024</t>
  </si>
  <si>
    <t>5017 79515861</t>
  </si>
  <si>
    <t>WILSON ALIRIO WILSON CARO</t>
  </si>
  <si>
    <t>5017</t>
  </si>
  <si>
    <t>79515861</t>
  </si>
  <si>
    <t>WILSON ALIRIO CIFUENTES CARO</t>
  </si>
  <si>
    <t>1424</t>
  </si>
  <si>
    <t>5088 1019020856</t>
  </si>
  <si>
    <t>EDILBERTO  EDILBERTO TORRES</t>
  </si>
  <si>
    <t>5088</t>
  </si>
  <si>
    <t>1019020856</t>
  </si>
  <si>
    <t>EDILBERTO  LOZANO TORRES</t>
  </si>
  <si>
    <t>2733</t>
  </si>
  <si>
    <t>09/05/2024</t>
  </si>
  <si>
    <t>5098 830044365</t>
  </si>
  <si>
    <t xml:space="preserve">ASOCIACION NACIONAL DE VENDEDORES DE LIBROS   </t>
  </si>
  <si>
    <t>5098</t>
  </si>
  <si>
    <t>830044365</t>
  </si>
  <si>
    <t>ASOCIACION NACIONAL DE VENDEDORES DE LIBROS DE SANTAFE DE BOGOTA ASOCOVLIBROS</t>
  </si>
  <si>
    <t>4505</t>
  </si>
  <si>
    <t>21/12/2020</t>
  </si>
  <si>
    <t>959</t>
  </si>
  <si>
    <t>5166 860528396</t>
  </si>
  <si>
    <t xml:space="preserve">COMERCIAL PAPELERA SA   </t>
  </si>
  <si>
    <t>5166</t>
  </si>
  <si>
    <t>860528396</t>
  </si>
  <si>
    <t>24 HORAS CALLE 140</t>
  </si>
  <si>
    <t>5277 52182015</t>
  </si>
  <si>
    <t>5277</t>
  </si>
  <si>
    <t>05/03/2021</t>
  </si>
  <si>
    <t>4212</t>
  </si>
  <si>
    <t>549 79562496</t>
  </si>
  <si>
    <t>LUIS FERNANDO CASTILLO BERMUDEZ</t>
  </si>
  <si>
    <t>549</t>
  </si>
  <si>
    <t>79562496</t>
  </si>
  <si>
    <t>8430</t>
  </si>
  <si>
    <t>5569 1026282907</t>
  </si>
  <si>
    <t>JESSICA BIBIANA JESSICA GARCIA</t>
  </si>
  <si>
    <t>5569</t>
  </si>
  <si>
    <t>1026282907</t>
  </si>
  <si>
    <t>JESSICA BIBIANA SANCHEZ GARCIA</t>
  </si>
  <si>
    <t>1152</t>
  </si>
  <si>
    <t>2629</t>
  </si>
  <si>
    <t>5650 20385106</t>
  </si>
  <si>
    <t>ANDREA GIOVANA ANDREA BARON</t>
  </si>
  <si>
    <t>20385106</t>
  </si>
  <si>
    <t>ANDREA GIOVANA BARON BARON</t>
  </si>
  <si>
    <t>1920</t>
  </si>
  <si>
    <t>08/04/2024</t>
  </si>
  <si>
    <t>5698 24162240</t>
  </si>
  <si>
    <t>ROSA DELIA GALINDO GIL</t>
  </si>
  <si>
    <t>5698</t>
  </si>
  <si>
    <t>24162240</t>
  </si>
  <si>
    <t>2504</t>
  </si>
  <si>
    <t>5783 1020807798</t>
  </si>
  <si>
    <t xml:space="preserve">LEONARDO  LEONARDO </t>
  </si>
  <si>
    <t>5783</t>
  </si>
  <si>
    <t>1020807798</t>
  </si>
  <si>
    <t xml:space="preserve">LEONARDO  CIFUENTES </t>
  </si>
  <si>
    <t>2126</t>
  </si>
  <si>
    <t>635 8287167</t>
  </si>
  <si>
    <t>JOSE INGNACIO JOSE PEREZ</t>
  </si>
  <si>
    <t>635</t>
  </si>
  <si>
    <t>8287167</t>
  </si>
  <si>
    <t>JOSE INGNACIO SILVA PEREZ</t>
  </si>
  <si>
    <t>759</t>
  </si>
  <si>
    <t>6879 1024479309</t>
  </si>
  <si>
    <t>PABLO ANTONIO PABLO QUICENO</t>
  </si>
  <si>
    <t>6879</t>
  </si>
  <si>
    <t>1024479309</t>
  </si>
  <si>
    <t>PABLO ANTONIO CAICEDO QUICENO</t>
  </si>
  <si>
    <t>1834</t>
  </si>
  <si>
    <t>705 79694001</t>
  </si>
  <si>
    <t>HENRY  AYALA BALAGUERA</t>
  </si>
  <si>
    <t>705</t>
  </si>
  <si>
    <t>79694001</t>
  </si>
  <si>
    <t>20/04/2015</t>
  </si>
  <si>
    <t>322000</t>
  </si>
  <si>
    <t>7779 900031239</t>
  </si>
  <si>
    <t xml:space="preserve">COLEGIO VAN LEEUWENH   </t>
  </si>
  <si>
    <t>7779</t>
  </si>
  <si>
    <t>900031239</t>
  </si>
  <si>
    <t>COLEGIO VAN LEEUWENHOEK LTDA</t>
  </si>
  <si>
    <t>2116</t>
  </si>
  <si>
    <t>7810 52815121</t>
  </si>
  <si>
    <t>7810</t>
  </si>
  <si>
    <t>1751</t>
  </si>
  <si>
    <t>8021 860006882</t>
  </si>
  <si>
    <t xml:space="preserve">CONVENTO DE SAN JOSÉ   </t>
  </si>
  <si>
    <t>860006882</t>
  </si>
  <si>
    <t>CONVENTO DE SAN JOSÉ</t>
  </si>
  <si>
    <t>2976</t>
  </si>
  <si>
    <t>8420 24052968</t>
  </si>
  <si>
    <t>CLAUDIA  CLAUDIA MALAGON</t>
  </si>
  <si>
    <t>8420</t>
  </si>
  <si>
    <t>24052968</t>
  </si>
  <si>
    <t>CLAUDIA  GONZALEZ MALAGON</t>
  </si>
  <si>
    <t>4544</t>
  </si>
  <si>
    <t>8663 52987088</t>
  </si>
  <si>
    <t>8663</t>
  </si>
  <si>
    <t>5327</t>
  </si>
  <si>
    <t>5777</t>
  </si>
  <si>
    <t>8908 52932407</t>
  </si>
  <si>
    <t>DIANA MILENA HERNANDEZ MARTINEZ</t>
  </si>
  <si>
    <t>8908</t>
  </si>
  <si>
    <t>52932407</t>
  </si>
  <si>
    <t>3168</t>
  </si>
  <si>
    <t>9619 900421334</t>
  </si>
  <si>
    <t xml:space="preserve">BANCO FALLABELLA   </t>
  </si>
  <si>
    <t>9619</t>
  </si>
  <si>
    <t>900421334</t>
  </si>
  <si>
    <t>BANCO FALABELLA</t>
  </si>
  <si>
    <t>12126</t>
  </si>
  <si>
    <t>30/09/2022</t>
  </si>
  <si>
    <t>9678 900241765</t>
  </si>
  <si>
    <t xml:space="preserve">CUIDARTE TU SALUD SAS   </t>
  </si>
  <si>
    <t>9678</t>
  </si>
  <si>
    <t>900241765</t>
  </si>
  <si>
    <t>CUIDARTE TU SALUD S.A.S.</t>
  </si>
  <si>
    <t>2017 20261714</t>
  </si>
  <si>
    <t>BLANCA ALICIA BERNAL DE FERNANDEZ</t>
  </si>
  <si>
    <t>220111021 79640952</t>
  </si>
  <si>
    <t>220117276 52072611</t>
  </si>
  <si>
    <t>BELSY MARLEN GUIO HERRERA</t>
  </si>
  <si>
    <t>2503 830061859</t>
  </si>
  <si>
    <t xml:space="preserve">EDIFICIO CENTRO DE NEGOCIOS AVENIDA 19 P.H   </t>
  </si>
  <si>
    <t>38 900689027</t>
  </si>
  <si>
    <t xml:space="preserve">CEMAE SAS   </t>
  </si>
  <si>
    <t>56 860031289</t>
  </si>
  <si>
    <t xml:space="preserve">FUNDACION LOS PISINGOS   </t>
  </si>
  <si>
    <t>D3172009 51579803</t>
  </si>
  <si>
    <t>D3172009</t>
  </si>
  <si>
    <t>MARIA ELBI CRUZ LOZANO</t>
  </si>
  <si>
    <t>12925 900402520</t>
  </si>
  <si>
    <t xml:space="preserve">COMERCIALIZADORA DE SERVICIOS BASICOS SAS   </t>
  </si>
  <si>
    <t>12925</t>
  </si>
  <si>
    <t>900402520</t>
  </si>
  <si>
    <t>COMERCIALIZADORA DE SERVICIOS BASICOS (IPS COMERBAS)</t>
  </si>
  <si>
    <t>7282</t>
  </si>
  <si>
    <t>1123</t>
  </si>
  <si>
    <t>1339 860007373</t>
  </si>
  <si>
    <t>1339</t>
  </si>
  <si>
    <t>5268</t>
  </si>
  <si>
    <t>09/11/2022</t>
  </si>
  <si>
    <t>3033</t>
  </si>
  <si>
    <t>3034</t>
  </si>
  <si>
    <t>1389 860007373</t>
  </si>
  <si>
    <t>1389</t>
  </si>
  <si>
    <t>4968</t>
  </si>
  <si>
    <t>2833</t>
  </si>
  <si>
    <t>2127 830107075</t>
  </si>
  <si>
    <t xml:space="preserve">CONJUNTO RESIDENCIAL PARQUE CENTRAL SALITRE ETAPA I Y II PH   </t>
  </si>
  <si>
    <t>2127</t>
  </si>
  <si>
    <t>830107075</t>
  </si>
  <si>
    <t xml:space="preserve">CONJUNTO RESIDENCIAL PARQUE CENTRAL SALITRE ETAPA I Y II  P.H / PARQUE CENTRAL SALITRE </t>
  </si>
  <si>
    <t>1043</t>
  </si>
  <si>
    <t>59 901369957</t>
  </si>
  <si>
    <t xml:space="preserve">INSTITUTO DE CIRUGIA PLASTICA FACIAL CORPORAL Y OTORRINOLARINGOLOGIA IPS SAS   </t>
  </si>
  <si>
    <t>59</t>
  </si>
  <si>
    <t>901369957</t>
  </si>
  <si>
    <t>INSTITUTO DE CIRUGIA PLASTICA FACIAL, CORPORAL Y OTORRINOLARINGOLOGIA IPS SAS SIGLA ICONO IPS SAS</t>
  </si>
  <si>
    <t>18/03/2024</t>
  </si>
  <si>
    <t>545</t>
  </si>
  <si>
    <t>20/02/2024</t>
  </si>
  <si>
    <t>736</t>
  </si>
  <si>
    <t>688 17351857</t>
  </si>
  <si>
    <t>JESUS EDUARDO BETANCOURT LOPEZ</t>
  </si>
  <si>
    <t>688</t>
  </si>
  <si>
    <t>17351857</t>
  </si>
  <si>
    <t>JESUS EDUARDO BETANCOUR LOPEZ</t>
  </si>
  <si>
    <t>07/07/2023</t>
  </si>
  <si>
    <t>1851</t>
  </si>
  <si>
    <t>2900000</t>
  </si>
  <si>
    <t>713 800223206</t>
  </si>
  <si>
    <t>BIENESTAR IPS SAS</t>
  </si>
  <si>
    <t>671</t>
  </si>
  <si>
    <t>11257 222780</t>
  </si>
  <si>
    <t>11257</t>
  </si>
  <si>
    <t>222780</t>
  </si>
  <si>
    <t>JIAN YE XU CHEE KIN</t>
  </si>
  <si>
    <t>JIAN YE XU CHEE KIN YIT</t>
  </si>
  <si>
    <t>4788</t>
  </si>
  <si>
    <t>4981 11335679</t>
  </si>
  <si>
    <t>4981</t>
  </si>
  <si>
    <t>11335679</t>
  </si>
  <si>
    <t>FRANCISCO JAVIER FRANCISCO REDONDO</t>
  </si>
  <si>
    <t>FRANCISCO JAVIER GUATAVA REDONDO</t>
  </si>
  <si>
    <t>3290</t>
  </si>
  <si>
    <t>9846 11707032</t>
  </si>
  <si>
    <t>9846</t>
  </si>
  <si>
    <t>11707032</t>
  </si>
  <si>
    <t>JUAN MASTERSON GOMEZ DIAZ</t>
  </si>
  <si>
    <t>JUAN  MASTERSON  GOMEZ  DIAZ</t>
  </si>
  <si>
    <t>666</t>
  </si>
  <si>
    <t>3742 19131924</t>
  </si>
  <si>
    <t>3742</t>
  </si>
  <si>
    <t>19131924</t>
  </si>
  <si>
    <t>FARAON VIDAL CLAVIJO PEÑA</t>
  </si>
  <si>
    <t>1154</t>
  </si>
  <si>
    <t>2002</t>
  </si>
  <si>
    <t>445 19189545</t>
  </si>
  <si>
    <t>445</t>
  </si>
  <si>
    <t>19189545</t>
  </si>
  <si>
    <t>JAIME  MERLO ANGARITA</t>
  </si>
  <si>
    <t xml:space="preserve">JAIME   MERLO  ANGARITA </t>
  </si>
  <si>
    <t>9206</t>
  </si>
  <si>
    <t>7624 19475459</t>
  </si>
  <si>
    <t>7624</t>
  </si>
  <si>
    <t>19475459</t>
  </si>
  <si>
    <t>GABRIEL EDUARDO GABRIEL JACOME</t>
  </si>
  <si>
    <t>GABRIEL EDUARDO SALAZAR JACOME</t>
  </si>
  <si>
    <t>3710</t>
  </si>
  <si>
    <t>7970 20370586</t>
  </si>
  <si>
    <t>7970</t>
  </si>
  <si>
    <t>20370586</t>
  </si>
  <si>
    <t>CLAUDIA JOHANA CLAUDIA IZQUIERDO</t>
  </si>
  <si>
    <t>CLAUDIA JOHANA OVALLE IZQUIERDO</t>
  </si>
  <si>
    <t>2911</t>
  </si>
  <si>
    <t>3715</t>
  </si>
  <si>
    <t>7626 20775164</t>
  </si>
  <si>
    <t>7626</t>
  </si>
  <si>
    <t>20775164</t>
  </si>
  <si>
    <t>JULIE PHANYANY JULIE ENCISO</t>
  </si>
  <si>
    <t>JULIE PHANYANY HERNANDEZ ENCISO</t>
  </si>
  <si>
    <t>2206</t>
  </si>
  <si>
    <t>2760 35503806</t>
  </si>
  <si>
    <t>2760</t>
  </si>
  <si>
    <t>35503806</t>
  </si>
  <si>
    <t>AURORA  ARIAS RUIZ</t>
  </si>
  <si>
    <t>9165</t>
  </si>
  <si>
    <t>1958</t>
  </si>
  <si>
    <t>2157 39539610</t>
  </si>
  <si>
    <t>2157</t>
  </si>
  <si>
    <t>39539610</t>
  </si>
  <si>
    <t>CARMEN YOLANDA CARMEN DUARTE</t>
  </si>
  <si>
    <t>CARMEN YOLANDA MEJIA DUARTE</t>
  </si>
  <si>
    <t>2034</t>
  </si>
  <si>
    <t>6735 39799994</t>
  </si>
  <si>
    <t>6735</t>
  </si>
  <si>
    <t>39799994</t>
  </si>
  <si>
    <t xml:space="preserve">MYRIAM  VELANDIA </t>
  </si>
  <si>
    <t>7516 51696047</t>
  </si>
  <si>
    <t>7516</t>
  </si>
  <si>
    <t>51696047</t>
  </si>
  <si>
    <t>VILMA MARIA  DE JESUS  VILMA MARIA  CARDENAS</t>
  </si>
  <si>
    <t>VILMA MARIA  DE JESUS  TORRES  CARDENAS</t>
  </si>
  <si>
    <t>03/07/2024</t>
  </si>
  <si>
    <t>3401</t>
  </si>
  <si>
    <t>10284 51865080</t>
  </si>
  <si>
    <t>10284</t>
  </si>
  <si>
    <t>51865080</t>
  </si>
  <si>
    <t>EMPERATRIZ  EMPERATRIZ MORALES</t>
  </si>
  <si>
    <t>EMPERATRIZ  RUIZ MORALES</t>
  </si>
  <si>
    <t>5222 52083033</t>
  </si>
  <si>
    <t>5222</t>
  </si>
  <si>
    <t>52083033</t>
  </si>
  <si>
    <t>GLORIA CIRENA GLORIA PARRA</t>
  </si>
  <si>
    <t>GLORIA CIRENA VELASQUEZ PARRA</t>
  </si>
  <si>
    <t>4445 52193639</t>
  </si>
  <si>
    <t>52193639</t>
  </si>
  <si>
    <t>CLAUDIA LINENT CLAUDIA GAMBOA</t>
  </si>
  <si>
    <t>CLAUDIA LINENT ROJAS GAMBOA</t>
  </si>
  <si>
    <t>2264</t>
  </si>
  <si>
    <t>4312 52258118</t>
  </si>
  <si>
    <t>4312</t>
  </si>
  <si>
    <t>52258118</t>
  </si>
  <si>
    <t xml:space="preserve">MARIA  CLAUDIA  MARIA  </t>
  </si>
  <si>
    <t xml:space="preserve">MARIA  CLAUDIA  CIFUENTES </t>
  </si>
  <si>
    <t>7554</t>
  </si>
  <si>
    <t>1845 52305616</t>
  </si>
  <si>
    <t>1845</t>
  </si>
  <si>
    <t>52305616</t>
  </si>
  <si>
    <t>SARA MARLEN SARA RAMIREZ</t>
  </si>
  <si>
    <t>SARA MARLEN RAMIREZ RAMIREZ</t>
  </si>
  <si>
    <t>2703</t>
  </si>
  <si>
    <t>12522 52768110</t>
  </si>
  <si>
    <t>12522</t>
  </si>
  <si>
    <t>52768110</t>
  </si>
  <si>
    <t>FRANCI ESMIT FRANCI PERDOMO</t>
  </si>
  <si>
    <t>FRANCI ESMIT AROCA PERDOMO</t>
  </si>
  <si>
    <t>3288</t>
  </si>
  <si>
    <t>12828 52904134</t>
  </si>
  <si>
    <t>12828</t>
  </si>
  <si>
    <t>52904134</t>
  </si>
  <si>
    <t>GLADYS ANGELICA GLADYS MORALES</t>
  </si>
  <si>
    <t>GLADYS ANGELICA MONSALVE MORALES</t>
  </si>
  <si>
    <t>4139</t>
  </si>
  <si>
    <t>10364 79044468</t>
  </si>
  <si>
    <t>79044468</t>
  </si>
  <si>
    <t>LUIS MIGUEL LUIS GARZON</t>
  </si>
  <si>
    <t>LUIS MIGUEL GALARZA GARZON</t>
  </si>
  <si>
    <t>4374</t>
  </si>
  <si>
    <t>1471/14 79141134</t>
  </si>
  <si>
    <t>1471/14</t>
  </si>
  <si>
    <t>79141134</t>
  </si>
  <si>
    <t>SANTIAGO  UCROS RODRIGUEZ</t>
  </si>
  <si>
    <t>0432</t>
  </si>
  <si>
    <t>14/02/2017</t>
  </si>
  <si>
    <t>23/10/2017</t>
  </si>
  <si>
    <t>2261</t>
  </si>
  <si>
    <t>6816 79332697</t>
  </si>
  <si>
    <t>79332697</t>
  </si>
  <si>
    <t>OSCAR  OSCAR ACEVEDO</t>
  </si>
  <si>
    <t>OSCAR  RAMIREZ ACEVEDO</t>
  </si>
  <si>
    <t>11/06/2024</t>
  </si>
  <si>
    <t>3684</t>
  </si>
  <si>
    <t>5541 79443595</t>
  </si>
  <si>
    <t>5541</t>
  </si>
  <si>
    <t>79443595</t>
  </si>
  <si>
    <t xml:space="preserve">JOSE  ORLANDO JOSE  FORERO </t>
  </si>
  <si>
    <t xml:space="preserve">JOSE  ORLANDO CAGUA  FORERO </t>
  </si>
  <si>
    <t>5407</t>
  </si>
  <si>
    <t>4370 79457260</t>
  </si>
  <si>
    <t>4370</t>
  </si>
  <si>
    <t>79457260</t>
  </si>
  <si>
    <t xml:space="preserve">ILDEBRANDO   ILDEBRANDO  </t>
  </si>
  <si>
    <t xml:space="preserve">ILDEBRANDO   LOPEZ PEÑA </t>
  </si>
  <si>
    <t>1731</t>
  </si>
  <si>
    <t>10585 79656944</t>
  </si>
  <si>
    <t>10585</t>
  </si>
  <si>
    <t>79656944</t>
  </si>
  <si>
    <t>JOVANNY EDUARDO JOVANNY LOPEZ</t>
  </si>
  <si>
    <t>JOVANNY EDUARDO ALVAREZ LOPEZ</t>
  </si>
  <si>
    <t>4084</t>
  </si>
  <si>
    <t>9592 79691200</t>
  </si>
  <si>
    <t>9592</t>
  </si>
  <si>
    <t>79691200</t>
  </si>
  <si>
    <t>CIRO ENRIQUE DUARTE RUBIANO</t>
  </si>
  <si>
    <t>3366</t>
  </si>
  <si>
    <t>4655</t>
  </si>
  <si>
    <t>16427 79793775</t>
  </si>
  <si>
    <t>16427</t>
  </si>
  <si>
    <t>79793775</t>
  </si>
  <si>
    <t>JAVIER ENRIQUE CASTIBLANCO MURILLO</t>
  </si>
  <si>
    <t>6004</t>
  </si>
  <si>
    <t>26/09/2023</t>
  </si>
  <si>
    <t>6152 80108030</t>
  </si>
  <si>
    <t>6152</t>
  </si>
  <si>
    <t>80108030</t>
  </si>
  <si>
    <t>JOSE EFRAIN JOSE ESTUPIÑAN</t>
  </si>
  <si>
    <t>JOSE EFRAIN GARCIA ESTUPIÑAN</t>
  </si>
  <si>
    <t>10459 80115315</t>
  </si>
  <si>
    <t>10459</t>
  </si>
  <si>
    <t>80115315</t>
  </si>
  <si>
    <t>ANDRES  ANDRES ESCOBAR</t>
  </si>
  <si>
    <t>ANDRES  OSORIO ESCOBAR</t>
  </si>
  <si>
    <t>4233</t>
  </si>
  <si>
    <t>25/06/2024</t>
  </si>
  <si>
    <t>7508 80196554</t>
  </si>
  <si>
    <t>7508</t>
  </si>
  <si>
    <t>80196554</t>
  </si>
  <si>
    <t>SAMIR  SAMIR MOURAD</t>
  </si>
  <si>
    <t>SAMIR  FAYAD MOURAD</t>
  </si>
  <si>
    <t>2979</t>
  </si>
  <si>
    <t>8219 80229586</t>
  </si>
  <si>
    <t>8219</t>
  </si>
  <si>
    <t>80229586</t>
  </si>
  <si>
    <t>WILSON  WILSON CONDE</t>
  </si>
  <si>
    <t>WILSON  CHARRY CONDE</t>
  </si>
  <si>
    <t>3268</t>
  </si>
  <si>
    <t>17/05/2024</t>
  </si>
  <si>
    <t>13956 80392855</t>
  </si>
  <si>
    <t>13956</t>
  </si>
  <si>
    <t>80392855</t>
  </si>
  <si>
    <t>PEDRO LUIS PEDRO CRUZ</t>
  </si>
  <si>
    <t>PEDRO LUIS SIERRA CRUZ</t>
  </si>
  <si>
    <t>2753 80400229</t>
  </si>
  <si>
    <t>2753</t>
  </si>
  <si>
    <t>80400229</t>
  </si>
  <si>
    <t>JUAN  MARIA  JUAN  RODRIGUEZ</t>
  </si>
  <si>
    <t>JUAN  MARIA  MUÑOZ  RODRIGUEZ</t>
  </si>
  <si>
    <t>2356</t>
  </si>
  <si>
    <t>14/05/2024</t>
  </si>
  <si>
    <t>5732 80426296</t>
  </si>
  <si>
    <t>5732</t>
  </si>
  <si>
    <t>80426296</t>
  </si>
  <si>
    <t>SERGIO ANDRES ARIAS SERRATO</t>
  </si>
  <si>
    <t>12331 80760398</t>
  </si>
  <si>
    <t>12331</t>
  </si>
  <si>
    <t>80760398</t>
  </si>
  <si>
    <t>CARLOS  CARLOS MASMELA</t>
  </si>
  <si>
    <t>CARLOS  ALBERTO MASMELA</t>
  </si>
  <si>
    <t>3294</t>
  </si>
  <si>
    <t>5928 80822496</t>
  </si>
  <si>
    <t>5928</t>
  </si>
  <si>
    <t>80822496</t>
  </si>
  <si>
    <t>MIGUEL ANGEL MIGUEL POVEDA</t>
  </si>
  <si>
    <t>MIGUEL ANGEL CONTRERAS POVEDA</t>
  </si>
  <si>
    <t>4652</t>
  </si>
  <si>
    <t>6080 80901977</t>
  </si>
  <si>
    <t>6080</t>
  </si>
  <si>
    <t>80901977</t>
  </si>
  <si>
    <t>ALVARO  ALVARO TARAZONA</t>
  </si>
  <si>
    <t>ALVARO  CRUZ TARAZONA</t>
  </si>
  <si>
    <t>4311</t>
  </si>
  <si>
    <t>4286 800001792</t>
  </si>
  <si>
    <t>800001792</t>
  </si>
  <si>
    <t xml:space="preserve">KNIGHTSBRIDGE SCHOOLS INTERNATIONAL BOGOTA S.A.S   </t>
  </si>
  <si>
    <t>KNIGHTSBRIDGE SCHOOLS INTERNATIONAL BOGOTA SAS</t>
  </si>
  <si>
    <t>25/05/2017</t>
  </si>
  <si>
    <t>269 800003765</t>
  </si>
  <si>
    <t>269</t>
  </si>
  <si>
    <t>800003765</t>
  </si>
  <si>
    <t xml:space="preserve">IPS VIRREY SOLIS S.A.   </t>
  </si>
  <si>
    <t>VIRREY SOLÍS IPS S.A. CASTELLANA</t>
  </si>
  <si>
    <t>4203</t>
  </si>
  <si>
    <t>09/09/2022</t>
  </si>
  <si>
    <t>28/09/2023</t>
  </si>
  <si>
    <t>4246 800049104</t>
  </si>
  <si>
    <t>4246</t>
  </si>
  <si>
    <t>800049104</t>
  </si>
  <si>
    <t xml:space="preserve">LABORATORIO CLINICO COLMÉDICOS IPS S.A.S.   </t>
  </si>
  <si>
    <t>LABORATORIO CLINICO COLMEDICOS IPS S.A.S - COLMEDICOS S.A.S</t>
  </si>
  <si>
    <t>1738</t>
  </si>
  <si>
    <t>14226 800147079</t>
  </si>
  <si>
    <t>14226</t>
  </si>
  <si>
    <t>800147079</t>
  </si>
  <si>
    <t xml:space="preserve">AMERICAN MACK S.A.S   </t>
  </si>
  <si>
    <t>AMERICAN MACK S.A.S</t>
  </si>
  <si>
    <t>1388 800149453</t>
  </si>
  <si>
    <t>1388</t>
  </si>
  <si>
    <t>C.P.O. S.A.</t>
  </si>
  <si>
    <t>4924</t>
  </si>
  <si>
    <t>26/08/2024</t>
  </si>
  <si>
    <t>2089</t>
  </si>
  <si>
    <t>14884 800149580</t>
  </si>
  <si>
    <t>14884</t>
  </si>
  <si>
    <t>800149580</t>
  </si>
  <si>
    <t xml:space="preserve">RIO SUR SAS   </t>
  </si>
  <si>
    <t>RIO SUR SAS</t>
  </si>
  <si>
    <t>3811</t>
  </si>
  <si>
    <t>3587 800165142</t>
  </si>
  <si>
    <t>3587</t>
  </si>
  <si>
    <t>800165142</t>
  </si>
  <si>
    <t xml:space="preserve">MERCAFAM LTDA   </t>
  </si>
  <si>
    <t>IMERCAFAM I SEDE FONTIBON CENTRO</t>
  </si>
  <si>
    <t>5507 800165142</t>
  </si>
  <si>
    <t>5507</t>
  </si>
  <si>
    <t>MERCAFAM II SEDE KENNEDY</t>
  </si>
  <si>
    <t>6939 800244387</t>
  </si>
  <si>
    <t>6939</t>
  </si>
  <si>
    <t>800244387</t>
  </si>
  <si>
    <t xml:space="preserve">ARCOS DORADOS COLOMBIA S.A.S.   </t>
  </si>
  <si>
    <t>MCDONALD`S  CC DIVER PLAZA LC 176</t>
  </si>
  <si>
    <t>3340</t>
  </si>
  <si>
    <t>10/07/2023</t>
  </si>
  <si>
    <t>4281</t>
  </si>
  <si>
    <t>6940 800244387</t>
  </si>
  <si>
    <t>6940</t>
  </si>
  <si>
    <t>MCDONALD`S CENTRO DE POSTRES KIOSKO 2 K 3-16 CC DIVER PLAZA</t>
  </si>
  <si>
    <t>3339</t>
  </si>
  <si>
    <t>5215</t>
  </si>
  <si>
    <t>320102379 800255713</t>
  </si>
  <si>
    <t>320102379</t>
  </si>
  <si>
    <t>800255713</t>
  </si>
  <si>
    <t xml:space="preserve">SOCIEDAD PRODUCTOS LACTEOS COLFRANCE CPS   </t>
  </si>
  <si>
    <t>2012</t>
  </si>
  <si>
    <t>PRODUCTOS LÁCTEOS COLFRANCE C.P. S EN C</t>
  </si>
  <si>
    <t>28/09/2012</t>
  </si>
  <si>
    <t>18666</t>
  </si>
  <si>
    <t>16/08/2012</t>
  </si>
  <si>
    <t>850050</t>
  </si>
  <si>
    <t>7285 800255713</t>
  </si>
  <si>
    <t>7285</t>
  </si>
  <si>
    <t>4927</t>
  </si>
  <si>
    <t>29/10/2018</t>
  </si>
  <si>
    <t>12075 804014839</t>
  </si>
  <si>
    <t>12075</t>
  </si>
  <si>
    <t>INSTITUTO DEL CORAZON DE BUCARMANGA S.A</t>
  </si>
  <si>
    <t>3900</t>
  </si>
  <si>
    <t>06/06/2024</t>
  </si>
  <si>
    <t>4016 811045769</t>
  </si>
  <si>
    <t>4016</t>
  </si>
  <si>
    <t>811045769</t>
  </si>
  <si>
    <t xml:space="preserve">BOTICA MENTAL CONTADOR    </t>
  </si>
  <si>
    <t xml:space="preserve">BOTICA MENTAL CONTADOR </t>
  </si>
  <si>
    <t>9353</t>
  </si>
  <si>
    <t>1890 830009312</t>
  </si>
  <si>
    <t>1890</t>
  </si>
  <si>
    <t>830009312</t>
  </si>
  <si>
    <t xml:space="preserve">EDIFICIO CENTRO COMERCIAL METRO CENTRO   </t>
  </si>
  <si>
    <t>EDIFICIO CENTRO COMERCIAL METROCENTRO</t>
  </si>
  <si>
    <t>691</t>
  </si>
  <si>
    <t>2699</t>
  </si>
  <si>
    <t>8662 830011670</t>
  </si>
  <si>
    <t>8662</t>
  </si>
  <si>
    <t>830011670</t>
  </si>
  <si>
    <t xml:space="preserve">COPSERVIR LTDA   </t>
  </si>
  <si>
    <t>COOPERATIVA MULTIACTIVA DE SERVICIOS SOLIDARIOS  COPSERVIR - SEDE No. 9</t>
  </si>
  <si>
    <t>4848</t>
  </si>
  <si>
    <t>6173</t>
  </si>
  <si>
    <t>1234 830011743</t>
  </si>
  <si>
    <t>830011743</t>
  </si>
  <si>
    <t xml:space="preserve">EL ARROZAL Y CIA SCA   </t>
  </si>
  <si>
    <t>MERCADOS LIDER SAN CIPRIANO</t>
  </si>
  <si>
    <t>4928</t>
  </si>
  <si>
    <t>2001 830014731</t>
  </si>
  <si>
    <t>830014731</t>
  </si>
  <si>
    <t xml:space="preserve">PARROQUIA SAN LUCAS   </t>
  </si>
  <si>
    <t>PARROQUIA SAN LUCAS</t>
  </si>
  <si>
    <t>141</t>
  </si>
  <si>
    <t>6143 830040283</t>
  </si>
  <si>
    <t>6143</t>
  </si>
  <si>
    <t>830040283</t>
  </si>
  <si>
    <t xml:space="preserve">SANTANA S A S / CC BULEVAR   </t>
  </si>
  <si>
    <t>SANTANA S A S / CC BULEVAR</t>
  </si>
  <si>
    <t>3088</t>
  </si>
  <si>
    <t>4888 830046874</t>
  </si>
  <si>
    <t>4888</t>
  </si>
  <si>
    <t>830046874</t>
  </si>
  <si>
    <t xml:space="preserve">INVERSIONES SG LTDA   </t>
  </si>
  <si>
    <t>INVERSIONES SG LTDA</t>
  </si>
  <si>
    <t>2147</t>
  </si>
  <si>
    <t>7540 830048618</t>
  </si>
  <si>
    <t>7540</t>
  </si>
  <si>
    <t>830048618</t>
  </si>
  <si>
    <t xml:space="preserve">MICHOS TOYS S A S   </t>
  </si>
  <si>
    <t>MICHOS TOYS S A S</t>
  </si>
  <si>
    <t>3574</t>
  </si>
  <si>
    <t>7460 830058305</t>
  </si>
  <si>
    <t>7460</t>
  </si>
  <si>
    <t>830058305</t>
  </si>
  <si>
    <t xml:space="preserve">CENTRO CO MERCIAL BIMA   </t>
  </si>
  <si>
    <t>CENTRO COMERCIAL BIMA P.H.</t>
  </si>
  <si>
    <t>3275</t>
  </si>
  <si>
    <t>1213 830100595</t>
  </si>
  <si>
    <t>1213</t>
  </si>
  <si>
    <t>957</t>
  </si>
  <si>
    <t>5949 830129423</t>
  </si>
  <si>
    <t>5949</t>
  </si>
  <si>
    <t>830129423</t>
  </si>
  <si>
    <t xml:space="preserve">CENTRO FERRETERO MAFER S.A.S   </t>
  </si>
  <si>
    <t>CENTRO FERRETERO MAFER SAS</t>
  </si>
  <si>
    <t>878</t>
  </si>
  <si>
    <t>2355</t>
  </si>
  <si>
    <t>5665 830139956</t>
  </si>
  <si>
    <t>5665</t>
  </si>
  <si>
    <t>3727</t>
  </si>
  <si>
    <t>6147 832001110</t>
  </si>
  <si>
    <t>6147</t>
  </si>
  <si>
    <t>832001110</t>
  </si>
  <si>
    <t xml:space="preserve">A&amp;G SERVICIOS DE SALUD S.A.S.   </t>
  </si>
  <si>
    <t>A&amp;G SERVICIOS DE SALUD S.A.S.</t>
  </si>
  <si>
    <t>2839</t>
  </si>
  <si>
    <t>6150 832001110</t>
  </si>
  <si>
    <t>6150</t>
  </si>
  <si>
    <t>2840</t>
  </si>
  <si>
    <t>4147 860002541</t>
  </si>
  <si>
    <t>4147</t>
  </si>
  <si>
    <t>2348</t>
  </si>
  <si>
    <t>1703 860005114</t>
  </si>
  <si>
    <t>1703</t>
  </si>
  <si>
    <t>1543</t>
  </si>
  <si>
    <t>7598 860007335</t>
  </si>
  <si>
    <t>7598</t>
  </si>
  <si>
    <t>860007335</t>
  </si>
  <si>
    <t xml:space="preserve">BCSC S.A.   </t>
  </si>
  <si>
    <t>BANCO CAJA SOCIAL S.A.</t>
  </si>
  <si>
    <t>4309</t>
  </si>
  <si>
    <t>10029 860027136</t>
  </si>
  <si>
    <t>10029</t>
  </si>
  <si>
    <t>860027136</t>
  </si>
  <si>
    <t xml:space="preserve">TEXTILIA SAS   </t>
  </si>
  <si>
    <t>TEXTILIA SAS- EN REORGANIZACION</t>
  </si>
  <si>
    <t>3416</t>
  </si>
  <si>
    <t>7494 860027136</t>
  </si>
  <si>
    <t>7494</t>
  </si>
  <si>
    <t>8311</t>
  </si>
  <si>
    <t>703</t>
  </si>
  <si>
    <t>9124 860041454</t>
  </si>
  <si>
    <t>9124</t>
  </si>
  <si>
    <t>860041454</t>
  </si>
  <si>
    <t xml:space="preserve">PARROQUIA NUESTRA SEÑORA DE LOS DOLORES   </t>
  </si>
  <si>
    <t>PARROQUIA NUESTRA SEÑORA DE LOS DOLORES</t>
  </si>
  <si>
    <t>4661</t>
  </si>
  <si>
    <t>12057 860517479</t>
  </si>
  <si>
    <t>12057</t>
  </si>
  <si>
    <t>860517479</t>
  </si>
  <si>
    <t xml:space="preserve">SNIDER Y CIA SAS   </t>
  </si>
  <si>
    <t>SNIDER Y CIA SAS</t>
  </si>
  <si>
    <t>4669</t>
  </si>
  <si>
    <t>7797 860518529</t>
  </si>
  <si>
    <t>7797</t>
  </si>
  <si>
    <t>860518529</t>
  </si>
  <si>
    <t xml:space="preserve">DIAZ MARTINEZ ARBELAEZ Y CIA LTDA - EN LIQUIDACION   </t>
  </si>
  <si>
    <t>DIAZ MARTINEZ ARBELAEZ Y CIA LTDA - EN LIQUIDACION</t>
  </si>
  <si>
    <t>2605</t>
  </si>
  <si>
    <t>5164 860528396</t>
  </si>
  <si>
    <t>5164</t>
  </si>
  <si>
    <t>COMERCIAL PAPELERA S.A</t>
  </si>
  <si>
    <t>3135</t>
  </si>
  <si>
    <t>11170 860533081</t>
  </si>
  <si>
    <t>11170</t>
  </si>
  <si>
    <t>860533081</t>
  </si>
  <si>
    <t xml:space="preserve">ARTE LITOGRAFICO SAS   </t>
  </si>
  <si>
    <t>ARTE LITOGRÁFICO S.A.S</t>
  </si>
  <si>
    <t>6418</t>
  </si>
  <si>
    <t>6066 890003838</t>
  </si>
  <si>
    <t>6066</t>
  </si>
  <si>
    <t>890003838</t>
  </si>
  <si>
    <t xml:space="preserve">COLCHONES HAPPY AUTOPISTA   </t>
  </si>
  <si>
    <t>COLCHONES HAPPY AUTOPISTA</t>
  </si>
  <si>
    <t>4736</t>
  </si>
  <si>
    <t>10677 890801339</t>
  </si>
  <si>
    <t>10677</t>
  </si>
  <si>
    <t>890801339</t>
  </si>
  <si>
    <t xml:space="preserve">CALZADO BATA BOGOTA SEDE 58   </t>
  </si>
  <si>
    <t>COMPAÑIA MANUFACTURERA MANISOL S.A.</t>
  </si>
  <si>
    <t>4887</t>
  </si>
  <si>
    <t>13449 890900608</t>
  </si>
  <si>
    <t>13449</t>
  </si>
  <si>
    <t>6388</t>
  </si>
  <si>
    <t>793</t>
  </si>
  <si>
    <t>3200 890900608</t>
  </si>
  <si>
    <t>3200</t>
  </si>
  <si>
    <t>CARULLA CALLE 102</t>
  </si>
  <si>
    <t>0222</t>
  </si>
  <si>
    <t>31/01/2017</t>
  </si>
  <si>
    <t>3447297</t>
  </si>
  <si>
    <t>02/06/2017</t>
  </si>
  <si>
    <t>1986</t>
  </si>
  <si>
    <t>9404 890900608</t>
  </si>
  <si>
    <t>9404</t>
  </si>
  <si>
    <t>EXITO ALAMOS</t>
  </si>
  <si>
    <t>9431 890900608</t>
  </si>
  <si>
    <t>9431</t>
  </si>
  <si>
    <t>EXITO CHAPINERO</t>
  </si>
  <si>
    <t>2062 890921157</t>
  </si>
  <si>
    <t>2062</t>
  </si>
  <si>
    <t>890921157</t>
  </si>
  <si>
    <t xml:space="preserve">MARROCAR SAS   </t>
  </si>
  <si>
    <t>MARROCAR S.A.S.</t>
  </si>
  <si>
    <t>9267</t>
  </si>
  <si>
    <t>7115 900039978</t>
  </si>
  <si>
    <t>7115</t>
  </si>
  <si>
    <t>900039978</t>
  </si>
  <si>
    <t xml:space="preserve">PLAZA 167 PROPIEDAD HORIZONTAL   </t>
  </si>
  <si>
    <t xml:space="preserve">PLAZA 167 PROPIEDAD HORIZONTAL </t>
  </si>
  <si>
    <t>3950</t>
  </si>
  <si>
    <t>4153 900065988</t>
  </si>
  <si>
    <t>4153</t>
  </si>
  <si>
    <t>900065988</t>
  </si>
  <si>
    <t xml:space="preserve">VITAL LIFE S.A.S   </t>
  </si>
  <si>
    <t xml:space="preserve">VITAL LIFE SAS </t>
  </si>
  <si>
    <t>1464</t>
  </si>
  <si>
    <t>6359 900080250</t>
  </si>
  <si>
    <t>6359</t>
  </si>
  <si>
    <t>900080250</t>
  </si>
  <si>
    <t xml:space="preserve">GLS HEALTH &amp; BIOTECHNOLOGY S.A.   </t>
  </si>
  <si>
    <t>GLS HEALTH &amp; BIOTECHNOLOGY S.A.</t>
  </si>
  <si>
    <t>5066</t>
  </si>
  <si>
    <t>7776 900109866</t>
  </si>
  <si>
    <t>7776</t>
  </si>
  <si>
    <t>900109866</t>
  </si>
  <si>
    <t xml:space="preserve">ARCANGELES FUNDACION PARA LA REHABILITACION INTEGRAL   </t>
  </si>
  <si>
    <t>ARCANGELES FUNDACION PARA LA REHABILITACION INTEGRAL</t>
  </si>
  <si>
    <t>2234</t>
  </si>
  <si>
    <t>3736</t>
  </si>
  <si>
    <t>8879 900121964</t>
  </si>
  <si>
    <t>8879</t>
  </si>
  <si>
    <t>900121964</t>
  </si>
  <si>
    <t xml:space="preserve">HORNITOS PASTELERIA Y PANADERIA   </t>
  </si>
  <si>
    <t xml:space="preserve">LOS HORNITOS PASTELERIA Y PANADERIA S.A.S. </t>
  </si>
  <si>
    <t>5475</t>
  </si>
  <si>
    <t>25/08/2023</t>
  </si>
  <si>
    <t>4207 900161602</t>
  </si>
  <si>
    <t>4207</t>
  </si>
  <si>
    <t>900161602</t>
  </si>
  <si>
    <t xml:space="preserve">INVERSIONES STIVALI SAS   </t>
  </si>
  <si>
    <t>INVERSIONES STIVALI SAS</t>
  </si>
  <si>
    <t>1563</t>
  </si>
  <si>
    <t>5274 900169235</t>
  </si>
  <si>
    <t>5274</t>
  </si>
  <si>
    <t>TIENDA NATURISTA NATURAL STORES CENCOSUD BULEVAR</t>
  </si>
  <si>
    <t>5900 900184576</t>
  </si>
  <si>
    <t>5900</t>
  </si>
  <si>
    <t>900184576</t>
  </si>
  <si>
    <t xml:space="preserve">AUSCOL SA   </t>
  </si>
  <si>
    <t>AUSCOL SA</t>
  </si>
  <si>
    <t>4375</t>
  </si>
  <si>
    <t>2552 900221139</t>
  </si>
  <si>
    <t>2552</t>
  </si>
  <si>
    <t>900221139</t>
  </si>
  <si>
    <t xml:space="preserve">FUNDACION EVOLUCIONA   </t>
  </si>
  <si>
    <t>FUNDACION EVOLUCIONA</t>
  </si>
  <si>
    <t>34</t>
  </si>
  <si>
    <t>11705 900241770</t>
  </si>
  <si>
    <t>11705</t>
  </si>
  <si>
    <t>900241770</t>
  </si>
  <si>
    <t xml:space="preserve">KUEPA RESTREPO   </t>
  </si>
  <si>
    <t>KUEPA RESTREPO</t>
  </si>
  <si>
    <t>4808</t>
  </si>
  <si>
    <t>4206 900244203</t>
  </si>
  <si>
    <t>4206</t>
  </si>
  <si>
    <t>CLINICA NEUROREHABILITAR LTDA</t>
  </si>
  <si>
    <t>1696</t>
  </si>
  <si>
    <t>12910 900265437</t>
  </si>
  <si>
    <t>12910</t>
  </si>
  <si>
    <t>900265437</t>
  </si>
  <si>
    <t xml:space="preserve">INVERSIONES RAZA S.A.S   </t>
  </si>
  <si>
    <t>CLINICA VETERINARIA RAZA SEDE PASADENA </t>
  </si>
  <si>
    <t>4279</t>
  </si>
  <si>
    <t>6091 900346046</t>
  </si>
  <si>
    <t>6091</t>
  </si>
  <si>
    <t>900346046</t>
  </si>
  <si>
    <t xml:space="preserve">INVERJENOS SAS   </t>
  </si>
  <si>
    <t>INVERJENOS S.A.S</t>
  </si>
  <si>
    <t>6751 900350192</t>
  </si>
  <si>
    <t>6751</t>
  </si>
  <si>
    <t>900350192</t>
  </si>
  <si>
    <t xml:space="preserve">DESTINO COMERCIAL S.A.S   </t>
  </si>
  <si>
    <t>DESTINO COMERCIAL S.A.S</t>
  </si>
  <si>
    <t>3331</t>
  </si>
  <si>
    <t>220102988 900360359</t>
  </si>
  <si>
    <t>220102988</t>
  </si>
  <si>
    <t>900360359</t>
  </si>
  <si>
    <t xml:space="preserve">NATURALMENTE NF SAS   </t>
  </si>
  <si>
    <t>4399 900372111</t>
  </si>
  <si>
    <t>4399</t>
  </si>
  <si>
    <t>900372111</t>
  </si>
  <si>
    <t xml:space="preserve">FUNDACION UNIVERSITARIA CIEO - UNICEO   </t>
  </si>
  <si>
    <t>FUNDACION UNIVERSITARIA CIEO - UNICEO</t>
  </si>
  <si>
    <t>2052</t>
  </si>
  <si>
    <t>15/04/2024</t>
  </si>
  <si>
    <t>420 900405298</t>
  </si>
  <si>
    <t>420</t>
  </si>
  <si>
    <t>900405298</t>
  </si>
  <si>
    <t xml:space="preserve">PROBOCARTE DENTAL GROUP SAS   </t>
  </si>
  <si>
    <t>PROBOCARTE DENTAL GROUP SAS</t>
  </si>
  <si>
    <t>627</t>
  </si>
  <si>
    <t>06/07/2023</t>
  </si>
  <si>
    <t>1741</t>
  </si>
  <si>
    <t>9293 900419172</t>
  </si>
  <si>
    <t>9293</t>
  </si>
  <si>
    <t>900419172</t>
  </si>
  <si>
    <t xml:space="preserve">FISIOS CENTRO DE TERAPIA SAS   </t>
  </si>
  <si>
    <t>FISIOS CENTRO DE TERAPIA SAS</t>
  </si>
  <si>
    <t>4002</t>
  </si>
  <si>
    <t>25/10/2021</t>
  </si>
  <si>
    <t>03/12/2021</t>
  </si>
  <si>
    <t>4589</t>
  </si>
  <si>
    <t>588 900434629</t>
  </si>
  <si>
    <t>588</t>
  </si>
  <si>
    <t>900434629</t>
  </si>
  <si>
    <t xml:space="preserve">LABORATORIO CLINICO PROTEGER IPS PROFESIONALES EN SALUD OCUPACIONAL Y CALIDAD SAS   </t>
  </si>
  <si>
    <t>LABORATORIO CLINICO PROTEGER IPS PROFESIONALES EN SALUD OCUPACIONAL Y CALIDAD SAS</t>
  </si>
  <si>
    <t>6960000</t>
  </si>
  <si>
    <t>2145</t>
  </si>
  <si>
    <t>10916 900480569</t>
  </si>
  <si>
    <t>10916</t>
  </si>
  <si>
    <t>900480569</t>
  </si>
  <si>
    <t xml:space="preserve">TIENDA ARA 0275 CARVAJAL   </t>
  </si>
  <si>
    <t xml:space="preserve">JERONIMO MARTINS COLOMBIA S.A.S. </t>
  </si>
  <si>
    <t>5051</t>
  </si>
  <si>
    <t>30/07/2024</t>
  </si>
  <si>
    <t>1177 900566930</t>
  </si>
  <si>
    <t>900566930</t>
  </si>
  <si>
    <t xml:space="preserve">UNIDAD DE CUIDADOS PALIATIVOS PRESENTES S.A.S   </t>
  </si>
  <si>
    <t>UNIDAD DE CUIDADOS PALIATIVOS PRESENTES S.A.S</t>
  </si>
  <si>
    <t>932</t>
  </si>
  <si>
    <t>29/04/2024</t>
  </si>
  <si>
    <t>1609</t>
  </si>
  <si>
    <t>850 900611953</t>
  </si>
  <si>
    <t>850</t>
  </si>
  <si>
    <t>900611953</t>
  </si>
  <si>
    <t xml:space="preserve">SOCIEDAD HOTELERA CHICO SAS   </t>
  </si>
  <si>
    <t>CAPITAL  CONCILIACION BVANCARIA</t>
  </si>
  <si>
    <t>EK HOTEL</t>
  </si>
  <si>
    <t>9289</t>
  </si>
  <si>
    <t>1071 900710251</t>
  </si>
  <si>
    <t>1071</t>
  </si>
  <si>
    <t>900710251</t>
  </si>
  <si>
    <t xml:space="preserve">CORPORACION DE RECICLADORES PUENTE ARANDA   </t>
  </si>
  <si>
    <t>CORPORACION DE RECICLADORES PUENTE ARANDA</t>
  </si>
  <si>
    <t>231</t>
  </si>
  <si>
    <t>9811 900717661</t>
  </si>
  <si>
    <t>9811</t>
  </si>
  <si>
    <t>900717661</t>
  </si>
  <si>
    <t xml:space="preserve">LAPISLAZULI CP SAS   </t>
  </si>
  <si>
    <t>LAPISLAZULI CP SAS</t>
  </si>
  <si>
    <t>2977</t>
  </si>
  <si>
    <t>15246 900824186</t>
  </si>
  <si>
    <t>15246</t>
  </si>
  <si>
    <t>900824186</t>
  </si>
  <si>
    <t xml:space="preserve">ORTOPEDICOS FUTURO COLOMBIA SAS   </t>
  </si>
  <si>
    <t>ORTOPEDICOS FUTURO MARLY</t>
  </si>
  <si>
    <t>3702 900824186</t>
  </si>
  <si>
    <t>3702</t>
  </si>
  <si>
    <t>ORTOPEDICOS FUTURO SALITRE</t>
  </si>
  <si>
    <t>613</t>
  </si>
  <si>
    <t>7489 900904512</t>
  </si>
  <si>
    <t>7489</t>
  </si>
  <si>
    <t>900904512</t>
  </si>
  <si>
    <t xml:space="preserve">CORPOMETALES SAS   </t>
  </si>
  <si>
    <t>CORPOMETALES SAS</t>
  </si>
  <si>
    <t>2494</t>
  </si>
  <si>
    <t>6577 900940604</t>
  </si>
  <si>
    <t>6577</t>
  </si>
  <si>
    <t>900940604</t>
  </si>
  <si>
    <t xml:space="preserve">XAXARITAS CC DIVER PLAZA   </t>
  </si>
  <si>
    <t>XAXARITAS CC DIVER PLAZA</t>
  </si>
  <si>
    <t>3852</t>
  </si>
  <si>
    <t>689 900959761</t>
  </si>
  <si>
    <t>689</t>
  </si>
  <si>
    <t>900959761</t>
  </si>
  <si>
    <t xml:space="preserve">FIT FOR ALL SAS   </t>
  </si>
  <si>
    <t>FIT FOR ALL SAS</t>
  </si>
  <si>
    <t>8446</t>
  </si>
  <si>
    <t>7875 901055221</t>
  </si>
  <si>
    <t>7875</t>
  </si>
  <si>
    <t>901055221</t>
  </si>
  <si>
    <t xml:space="preserve">OVALLMEDICAL SAS   </t>
  </si>
  <si>
    <t>OVALLMEDICAL SAS</t>
  </si>
  <si>
    <t>1836</t>
  </si>
  <si>
    <t>6151 901066435</t>
  </si>
  <si>
    <t>6151</t>
  </si>
  <si>
    <t>901066435</t>
  </si>
  <si>
    <t xml:space="preserve">CALZA SHOES COLOMBIA SAS   </t>
  </si>
  <si>
    <t>CALZA SHOES COLOMBIA SAS</t>
  </si>
  <si>
    <t>3364</t>
  </si>
  <si>
    <t>4195 901078607</t>
  </si>
  <si>
    <t>4195</t>
  </si>
  <si>
    <t>901078607</t>
  </si>
  <si>
    <t xml:space="preserve">CENTRO COMERCIALSAN FACON   </t>
  </si>
  <si>
    <t>CENTRO COMERCIALSAN FACON</t>
  </si>
  <si>
    <t>1320</t>
  </si>
  <si>
    <t>23/02/2024</t>
  </si>
  <si>
    <t>2137</t>
  </si>
  <si>
    <t>9064 901092086</t>
  </si>
  <si>
    <t>9064</t>
  </si>
  <si>
    <t>901092086</t>
  </si>
  <si>
    <t xml:space="preserve">ESTACION DE SERVICIO CARRERA 10 A WO SAS   </t>
  </si>
  <si>
    <t>ESTACION DE SERVICIO CARRERA 10 A WO SAS</t>
  </si>
  <si>
    <t>1831</t>
  </si>
  <si>
    <t>3467</t>
  </si>
  <si>
    <t>4244 901204729</t>
  </si>
  <si>
    <t>4244</t>
  </si>
  <si>
    <t>901204729</t>
  </si>
  <si>
    <t xml:space="preserve">IMG SL GROUP SOLUTIONS SAS   </t>
  </si>
  <si>
    <t>IMG SL GROUP SOLUTIONS SAS</t>
  </si>
  <si>
    <t>13/02/2024</t>
  </si>
  <si>
    <t>32</t>
  </si>
  <si>
    <t>3993 901212914</t>
  </si>
  <si>
    <t>3993</t>
  </si>
  <si>
    <t>901212914</t>
  </si>
  <si>
    <t xml:space="preserve">MEDICAL COSMETIC DERMALASER SAS   </t>
  </si>
  <si>
    <t>MEDICAL COSMETIC DERMALASER SAS</t>
  </si>
  <si>
    <t>4132</t>
  </si>
  <si>
    <t>872 901232650</t>
  </si>
  <si>
    <t>872</t>
  </si>
  <si>
    <t>901232650</t>
  </si>
  <si>
    <t xml:space="preserve">TELAS REAL 3   </t>
  </si>
  <si>
    <t xml:space="preserve">TELAS REAL 3 </t>
  </si>
  <si>
    <t>8948</t>
  </si>
  <si>
    <t>573 901252350</t>
  </si>
  <si>
    <t>573</t>
  </si>
  <si>
    <t>901252350</t>
  </si>
  <si>
    <t xml:space="preserve">METVIDA IPS S.A.S   </t>
  </si>
  <si>
    <t>METVIDA IPS S.A.S</t>
  </si>
  <si>
    <t>809</t>
  </si>
  <si>
    <t>6415 901271958</t>
  </si>
  <si>
    <t>6415</t>
  </si>
  <si>
    <t>901271958</t>
  </si>
  <si>
    <t xml:space="preserve">INVERSIONES RED GG SAS   </t>
  </si>
  <si>
    <t xml:space="preserve">INVERSIONES RED GG SAS </t>
  </si>
  <si>
    <t>2946</t>
  </si>
  <si>
    <t>4010 901272043</t>
  </si>
  <si>
    <t>4010</t>
  </si>
  <si>
    <t>901272043</t>
  </si>
  <si>
    <t xml:space="preserve">NEWS SKIN S.A.S.   </t>
  </si>
  <si>
    <t>NEWS SKIN S.A.S.</t>
  </si>
  <si>
    <t>1602</t>
  </si>
  <si>
    <t>4466 901308112</t>
  </si>
  <si>
    <t>4466</t>
  </si>
  <si>
    <t>901308112</t>
  </si>
  <si>
    <t xml:space="preserve">MAGIC NAILS CEDRITOS   </t>
  </si>
  <si>
    <t>MAGIC NAILS CEDRITOS</t>
  </si>
  <si>
    <t>1943</t>
  </si>
  <si>
    <t>10262 1012425439</t>
  </si>
  <si>
    <t>10262</t>
  </si>
  <si>
    <t>1012425439</t>
  </si>
  <si>
    <t>YAMILE  YAMILE DIAZ</t>
  </si>
  <si>
    <t>YAMILE  PARDO DIAZ</t>
  </si>
  <si>
    <t>4302</t>
  </si>
  <si>
    <t>5399 1013623496</t>
  </si>
  <si>
    <t>5399</t>
  </si>
  <si>
    <t>1013623496</t>
  </si>
  <si>
    <t>JHON EDISON JHON SKINNER</t>
  </si>
  <si>
    <t>JHON EDISON SKINNER SKINNER</t>
  </si>
  <si>
    <t>12019</t>
  </si>
  <si>
    <t>1134</t>
  </si>
  <si>
    <t>7620 1014194586</t>
  </si>
  <si>
    <t>7620</t>
  </si>
  <si>
    <t>1014194586</t>
  </si>
  <si>
    <t>EYDA ROCIO EYDA GONZALEZ</t>
  </si>
  <si>
    <t>EYDA ROCIO SARMIENTO GONZALEZ</t>
  </si>
  <si>
    <t>3704</t>
  </si>
  <si>
    <t>4385</t>
  </si>
  <si>
    <t>1767 1014205335</t>
  </si>
  <si>
    <t>1767</t>
  </si>
  <si>
    <t>1014205335</t>
  </si>
  <si>
    <t>PAULA  TATIANA  PAULA  MOYA</t>
  </si>
  <si>
    <t>PAULA  TATIANA  ROJAS  MOYA</t>
  </si>
  <si>
    <t>129</t>
  </si>
  <si>
    <t>2138 1016027552</t>
  </si>
  <si>
    <t>2138</t>
  </si>
  <si>
    <t>1016027552</t>
  </si>
  <si>
    <t>CRISTIAN FELIPE ARIAS BARRIGA</t>
  </si>
  <si>
    <t>826</t>
  </si>
  <si>
    <t>12901 1019128214</t>
  </si>
  <si>
    <t>12901</t>
  </si>
  <si>
    <t>1019128214</t>
  </si>
  <si>
    <t>MONICA ALEJANDRA MONICA GUTIERREZ</t>
  </si>
  <si>
    <t>MONICA ALEJANDRA VELANDIA GUTIERREZ</t>
  </si>
  <si>
    <t>3668</t>
  </si>
  <si>
    <t>6869 1022925806</t>
  </si>
  <si>
    <t>6869</t>
  </si>
  <si>
    <t>1022925806</t>
  </si>
  <si>
    <t xml:space="preserve">JAIR  JAIR </t>
  </si>
  <si>
    <t xml:space="preserve">JAIR  MENDEZ </t>
  </si>
  <si>
    <t>3250</t>
  </si>
  <si>
    <t>2674 1031123271</t>
  </si>
  <si>
    <t>2674</t>
  </si>
  <si>
    <t>1031123271</t>
  </si>
  <si>
    <t>SANDRA MILENA SANDRA GUTIERREZ</t>
  </si>
  <si>
    <t>SANDRA MILENA DEVIA GUTIERREZ</t>
  </si>
  <si>
    <t>1417</t>
  </si>
  <si>
    <t>2251</t>
  </si>
  <si>
    <t>220113545 1032386837</t>
  </si>
  <si>
    <t>220113545</t>
  </si>
  <si>
    <t>1032386837</t>
  </si>
  <si>
    <t>ANYI GRACIELA MOSQUERA FALLA</t>
  </si>
  <si>
    <t>5257 1032476766</t>
  </si>
  <si>
    <t>5257</t>
  </si>
  <si>
    <t>1032476766</t>
  </si>
  <si>
    <t>LAURA  LAURA RAMIREZ</t>
  </si>
  <si>
    <t>LAURA  CAMILA RAMIREZ</t>
  </si>
  <si>
    <t>2179</t>
  </si>
  <si>
    <t>10095 1040048060</t>
  </si>
  <si>
    <t>10095</t>
  </si>
  <si>
    <t>1040048060</t>
  </si>
  <si>
    <t>AMALIA  AMALIA RESTREPO</t>
  </si>
  <si>
    <t>AMALIA  SALDARRIAGA RESTREPO</t>
  </si>
  <si>
    <t>4363</t>
  </si>
  <si>
    <t>526 1049642158</t>
  </si>
  <si>
    <t>526</t>
  </si>
  <si>
    <t>1049642158</t>
  </si>
  <si>
    <t>CAROLINA   CAROLINA  PAEZ</t>
  </si>
  <si>
    <t>CAROLINA   ARIAS PAEZ</t>
  </si>
  <si>
    <t>28/08/2024</t>
  </si>
  <si>
    <t>737 1076651641</t>
  </si>
  <si>
    <t>737</t>
  </si>
  <si>
    <t>1076651641</t>
  </si>
  <si>
    <t>LISSETH VALERIE DELGADO RAMOS</t>
  </si>
  <si>
    <t>9564</t>
  </si>
  <si>
    <t>3705 1110451461</t>
  </si>
  <si>
    <t>3705</t>
  </si>
  <si>
    <t>1110451461</t>
  </si>
  <si>
    <t>MAYRA GIZETH MAYRA RODRIGUEZ</t>
  </si>
  <si>
    <t>MAYRA GIZETH URUEÑA RODRIGUEZ</t>
  </si>
  <si>
    <t>1653</t>
  </si>
  <si>
    <t>4343 830007355</t>
  </si>
  <si>
    <t>4343</t>
  </si>
  <si>
    <t xml:space="preserve">FRESENIUS MEDICAL CARE COLOMBIA   </t>
  </si>
  <si>
    <t>830007355</t>
  </si>
  <si>
    <t xml:space="preserve">FRESENIUS MEDICAL CARE COLOMBIA S.A </t>
  </si>
  <si>
    <t>12/08/2022</t>
  </si>
  <si>
    <t>320 860007336</t>
  </si>
  <si>
    <t>320</t>
  </si>
  <si>
    <t>09/09/2021</t>
  </si>
  <si>
    <t>3511212</t>
  </si>
  <si>
    <t>845 900102024</t>
  </si>
  <si>
    <t>845</t>
  </si>
  <si>
    <t xml:space="preserve">MEDICLINICOS SANTA ANA IPS   </t>
  </si>
  <si>
    <t>900102024</t>
  </si>
  <si>
    <t>MEDICLINICO SANTA ANA IPS SAS</t>
  </si>
  <si>
    <t>752</t>
  </si>
  <si>
    <t>9827 19242889</t>
  </si>
  <si>
    <t>19242889</t>
  </si>
  <si>
    <t>9560356</t>
  </si>
  <si>
    <t xml:space="preserve">LEONARDO MOLANO MOLANO </t>
  </si>
  <si>
    <t>9827</t>
  </si>
  <si>
    <t>LEONARDO  MOLANO MOLANO</t>
  </si>
  <si>
    <t>6449</t>
  </si>
  <si>
    <t>065</t>
  </si>
  <si>
    <t>1558 19078719</t>
  </si>
  <si>
    <t>19078719</t>
  </si>
  <si>
    <t>9552822</t>
  </si>
  <si>
    <t>OSWALDO EFRAIN CEBALLOS BURBANO</t>
  </si>
  <si>
    <t>335085-335103</t>
  </si>
  <si>
    <t>1558</t>
  </si>
  <si>
    <t>OSWALDO  EFRAIN CEBALLOS BURBANO</t>
  </si>
  <si>
    <t>12/02/2021</t>
  </si>
  <si>
    <t>94</t>
  </si>
  <si>
    <t>12/01/2021</t>
  </si>
  <si>
    <t>2724780</t>
  </si>
  <si>
    <t>10/05/2024</t>
  </si>
  <si>
    <t>924</t>
  </si>
  <si>
    <t>1724 4470456</t>
  </si>
  <si>
    <t>4470456</t>
  </si>
  <si>
    <t>9548680</t>
  </si>
  <si>
    <t>LUIS ALFONSO CARDONA ALZATE</t>
  </si>
  <si>
    <t>02/04/2019</t>
  </si>
  <si>
    <t>1434</t>
  </si>
  <si>
    <t>15/02/2019</t>
  </si>
  <si>
    <t>09/11/2021</t>
  </si>
  <si>
    <t>20162038</t>
  </si>
  <si>
    <t>1669 11063937</t>
  </si>
  <si>
    <t>11063937</t>
  </si>
  <si>
    <t>9548642</t>
  </si>
  <si>
    <t>JOSE DOMINGO BANDA GUERRA</t>
  </si>
  <si>
    <t>1669</t>
  </si>
  <si>
    <t>19/03/2019</t>
  </si>
  <si>
    <t>183</t>
  </si>
  <si>
    <t>30/01/2019</t>
  </si>
  <si>
    <t>20161669</t>
  </si>
  <si>
    <t>5277 52458716</t>
  </si>
  <si>
    <t>52458716</t>
  </si>
  <si>
    <t>9500781</t>
  </si>
  <si>
    <t xml:space="preserve">CLARITZA MARIA UMBARILA </t>
  </si>
  <si>
    <t>CLARITZA MARIA UMBARILA GARZON</t>
  </si>
  <si>
    <t>08/05/2015</t>
  </si>
  <si>
    <t>8340</t>
  </si>
  <si>
    <t>24/10/2014</t>
  </si>
  <si>
    <t>616000</t>
  </si>
  <si>
    <t>11288</t>
  </si>
  <si>
    <t>4583 79652877</t>
  </si>
  <si>
    <t>79652877</t>
  </si>
  <si>
    <t>9520232</t>
  </si>
  <si>
    <t>LUIS FELIPE AHUMADA MUNAR</t>
  </si>
  <si>
    <t>4583</t>
  </si>
  <si>
    <t xml:space="preserve">LUIS FELIPE AHUMADA </t>
  </si>
  <si>
    <t>25/06/2019</t>
  </si>
  <si>
    <t>3791</t>
  </si>
  <si>
    <t>23/05/2019</t>
  </si>
  <si>
    <t>17/06/2019</t>
  </si>
  <si>
    <t>45832016</t>
  </si>
  <si>
    <t>4399 79881127</t>
  </si>
  <si>
    <t>79881127</t>
  </si>
  <si>
    <t>9548608</t>
  </si>
  <si>
    <t>RAFAEL HUMBERTO GONZALEZ GONZALEZ</t>
  </si>
  <si>
    <t>306</t>
  </si>
  <si>
    <t>18/01/2019</t>
  </si>
  <si>
    <t>12484</t>
  </si>
  <si>
    <t>8549 890900608</t>
  </si>
  <si>
    <t>8549</t>
  </si>
  <si>
    <t>EXITO QUIRIGUA</t>
  </si>
  <si>
    <t>13427</t>
  </si>
  <si>
    <t>9124 890900608</t>
  </si>
  <si>
    <t>21/11/2022</t>
  </si>
  <si>
    <t>12070</t>
  </si>
  <si>
    <t>21/09/2022</t>
  </si>
  <si>
    <t>9168 890900608</t>
  </si>
  <si>
    <t>9168</t>
  </si>
  <si>
    <t>EXITO AMERICAS</t>
  </si>
  <si>
    <t>11769</t>
  </si>
  <si>
    <t>396 1030587486</t>
  </si>
  <si>
    <t>1030587486</t>
  </si>
  <si>
    <t>9548874</t>
  </si>
  <si>
    <t>JULIO ENRIQUE PINEDA LUIS</t>
  </si>
  <si>
    <t>396</t>
  </si>
  <si>
    <t>JULIO ENRIQUE PINEDA  LUIS</t>
  </si>
  <si>
    <t>21/05/2019</t>
  </si>
  <si>
    <t>2692</t>
  </si>
  <si>
    <t>11145</t>
  </si>
  <si>
    <t>9459 830005028</t>
  </si>
  <si>
    <t>830005028</t>
  </si>
  <si>
    <t xml:space="preserve">ADMINISTRADORA COUNTRY S.A.S   </t>
  </si>
  <si>
    <t>9459</t>
  </si>
  <si>
    <t>ADMINISTRADORA COUNTRY SAS- CENTRO DE DIAGNOSTICO - CLINICA DEL COUNTRY</t>
  </si>
  <si>
    <t>2530</t>
  </si>
  <si>
    <t>1412</t>
  </si>
  <si>
    <t>1673 860007336</t>
  </si>
  <si>
    <t>1673</t>
  </si>
  <si>
    <t>2955</t>
  </si>
  <si>
    <t>13/07/2021</t>
  </si>
  <si>
    <t>11730</t>
  </si>
  <si>
    <t>3339 800106774</t>
  </si>
  <si>
    <t>800106774</t>
  </si>
  <si>
    <t>MERCADOS ZAPATOCA  VILLA LUZ</t>
  </si>
  <si>
    <t>23/04/2019</t>
  </si>
  <si>
    <t>1864</t>
  </si>
  <si>
    <t>12149</t>
  </si>
  <si>
    <t>1597 830117735</t>
  </si>
  <si>
    <t>1597</t>
  </si>
  <si>
    <t xml:space="preserve">PROCOMERCIO S.A.   </t>
  </si>
  <si>
    <t>830117735</t>
  </si>
  <si>
    <t xml:space="preserve">PROCOMERCIO - PROMOTORA DE COMERCIO INMOBILIARIO </t>
  </si>
  <si>
    <t>03/12/2019</t>
  </si>
  <si>
    <t>4158</t>
  </si>
  <si>
    <t>22/11/2018</t>
  </si>
  <si>
    <t>07/11/2019</t>
  </si>
  <si>
    <t>2880</t>
  </si>
  <si>
    <t>17094 39797749</t>
  </si>
  <si>
    <t>39797749</t>
  </si>
  <si>
    <t>9558169</t>
  </si>
  <si>
    <t>ANA TULIA MAYORGA CASTAÑEDA</t>
  </si>
  <si>
    <t>347061-347062</t>
  </si>
  <si>
    <t>17094</t>
  </si>
  <si>
    <t>ANA JULIA MAYORGA CASTAÑEDA</t>
  </si>
  <si>
    <t>1323</t>
  </si>
  <si>
    <t>12093</t>
  </si>
  <si>
    <t>7163 46678566</t>
  </si>
  <si>
    <t>46678566</t>
  </si>
  <si>
    <t>9585511</t>
  </si>
  <si>
    <t>LUZ ESTELLA BAREÑO ORTIZ</t>
  </si>
  <si>
    <t>354780-356132-357010</t>
  </si>
  <si>
    <t>7163</t>
  </si>
  <si>
    <t>4523</t>
  </si>
  <si>
    <t>4655 860503159</t>
  </si>
  <si>
    <t xml:space="preserve">PASH SAS   </t>
  </si>
  <si>
    <t>860503159</t>
  </si>
  <si>
    <t>FACOL SEDE CHAPINERO N 5</t>
  </si>
  <si>
    <t>10/04/2024</t>
  </si>
  <si>
    <t>1692</t>
  </si>
  <si>
    <t>19/03/2024</t>
  </si>
  <si>
    <t>VALOR  A RECONOCER</t>
  </si>
  <si>
    <t>MULTAS NO EJECUTORIADAS - AVANCE TRASLADO DE RUBROS EN INGRESOS - AÑO 2024</t>
  </si>
  <si>
    <t>Total Año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</si>
</sst>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43" formatCode="_-* #,##0.00_-;\-* #,##0.00_-;_-* &quot;-&quot;??_-;_-@_-"/>
    <numFmt numFmtId="164" formatCode="_-* #,##0_-;\-* #,##0_-;_-* &quot;-&quot;??_-;_-@_-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sz val="11"/>
      <name val="Calibri"/>
      <family val="2"/>
    </font>
    <font>
      <b/>
      <sz val="11"/>
      <name val="Calibri"/>
      <family val="2"/>
    </font>
    <font>
      <sz val="10"/>
      <color theme="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b/>
      <sz val="28"/>
      <color rgb="FF7030A0"/>
      <name val="Aptos Narrow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5" fillId="0" borderId="0"/>
  </cellStyleXfs>
  <cellXfs count="104">
    <xf numFmtId="0" fontId="0" fillId="0" borderId="0" xfId="0"/>
    <xf numFmtId="14" fontId="0" fillId="0" borderId="0" xfId="0" applyNumberFormat="1" applyAlignment="1">
      <alignment horizontal="left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3" fillId="2" borderId="0" xfId="0" applyFont="1" applyFill="1" applyAlignment="1">
      <alignment horizontal="left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center"/>
    </xf>
    <xf numFmtId="0" fontId="3" fillId="3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41" fontId="0" fillId="3" borderId="0" xfId="0" applyNumberFormat="1" applyFill="1" applyAlignment="1">
      <alignment horizontal="left"/>
    </xf>
    <xf numFmtId="0" fontId="0" fillId="4" borderId="0" xfId="0" applyFill="1" applyAlignment="1">
      <alignment horizontal="left"/>
    </xf>
    <xf numFmtId="0" fontId="0" fillId="5" borderId="0" xfId="0" applyFill="1" applyAlignment="1">
      <alignment horizontal="center"/>
    </xf>
    <xf numFmtId="0" fontId="0" fillId="5" borderId="0" xfId="0" applyFill="1" applyAlignment="1">
      <alignment horizontal="left"/>
    </xf>
    <xf numFmtId="0" fontId="3" fillId="6" borderId="0" xfId="0" applyFont="1" applyFill="1" applyAlignment="1">
      <alignment horizontal="left"/>
    </xf>
    <xf numFmtId="0" fontId="3" fillId="6" borderId="0" xfId="0" applyFont="1" applyFill="1" applyAlignment="1">
      <alignment horizontal="right"/>
    </xf>
    <xf numFmtId="41" fontId="3" fillId="3" borderId="0" xfId="0" applyNumberFormat="1" applyFont="1" applyFill="1" applyAlignment="1">
      <alignment horizontal="left"/>
    </xf>
    <xf numFmtId="41" fontId="3" fillId="3" borderId="0" xfId="0" applyNumberFormat="1" applyFont="1" applyFill="1" applyAlignment="1">
      <alignment horizontal="left" wrapText="1"/>
    </xf>
    <xf numFmtId="0" fontId="3" fillId="4" borderId="0" xfId="0" applyFont="1" applyFill="1" applyAlignment="1">
      <alignment horizontal="left"/>
    </xf>
    <xf numFmtId="0" fontId="4" fillId="5" borderId="0" xfId="0" applyFont="1" applyFill="1" applyAlignment="1">
      <alignment horizontal="center"/>
    </xf>
    <xf numFmtId="0" fontId="4" fillId="5" borderId="0" xfId="0" applyFont="1" applyFill="1" applyAlignment="1">
      <alignment horizontal="left"/>
    </xf>
    <xf numFmtId="0" fontId="6" fillId="7" borderId="0" xfId="2" applyFont="1" applyFill="1" applyAlignment="1">
      <alignment horizontal="left"/>
    </xf>
    <xf numFmtId="0" fontId="3" fillId="0" borderId="0" xfId="0" applyFont="1" applyAlignment="1">
      <alignment horizontal="left"/>
    </xf>
    <xf numFmtId="1" fontId="0" fillId="0" borderId="0" xfId="0" applyNumberFormat="1" applyAlignment="1">
      <alignment horizontal="center"/>
    </xf>
    <xf numFmtId="164" fontId="0" fillId="0" borderId="0" xfId="1" applyNumberFormat="1" applyFont="1" applyAlignment="1">
      <alignment horizontal="left"/>
    </xf>
    <xf numFmtId="164" fontId="0" fillId="2" borderId="0" xfId="1" applyNumberFormat="1" applyFont="1" applyFill="1" applyAlignment="1">
      <alignment horizontal="left"/>
    </xf>
    <xf numFmtId="15" fontId="0" fillId="0" borderId="0" xfId="0" applyNumberFormat="1" applyAlignment="1">
      <alignment horizontal="left"/>
    </xf>
    <xf numFmtId="1" fontId="0" fillId="0" borderId="0" xfId="0" applyNumberFormat="1" applyAlignment="1">
      <alignment horizontal="left"/>
    </xf>
    <xf numFmtId="164" fontId="0" fillId="3" borderId="0" xfId="1" applyNumberFormat="1" applyFont="1" applyFill="1" applyAlignment="1">
      <alignment horizontal="left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164" fontId="0" fillId="6" borderId="0" xfId="1" applyNumberFormat="1" applyFont="1" applyFill="1" applyAlignment="1">
      <alignment horizontal="right"/>
    </xf>
    <xf numFmtId="164" fontId="0" fillId="0" borderId="0" xfId="1" applyNumberFormat="1" applyFont="1" applyAlignment="1">
      <alignment horizontal="right"/>
    </xf>
    <xf numFmtId="0" fontId="0" fillId="8" borderId="0" xfId="0" applyFill="1" applyAlignment="1">
      <alignment horizontal="left"/>
    </xf>
    <xf numFmtId="0" fontId="7" fillId="0" borderId="0" xfId="0" applyFont="1" applyAlignment="1">
      <alignment horizontal="left"/>
    </xf>
    <xf numFmtId="41" fontId="0" fillId="0" borderId="0" xfId="0" applyNumberFormat="1" applyAlignment="1">
      <alignment horizontal="left"/>
    </xf>
    <xf numFmtId="41" fontId="0" fillId="2" borderId="0" xfId="0" applyNumberFormat="1" applyFill="1" applyAlignment="1">
      <alignment horizontal="left"/>
    </xf>
    <xf numFmtId="0" fontId="0" fillId="8" borderId="0" xfId="0" applyFill="1"/>
    <xf numFmtId="0" fontId="3" fillId="0" borderId="0" xfId="0" applyFont="1"/>
    <xf numFmtId="41" fontId="3" fillId="0" borderId="0" xfId="0" applyNumberFormat="1" applyFont="1"/>
    <xf numFmtId="0" fontId="3" fillId="0" borderId="0" xfId="0" applyFont="1" applyAlignment="1">
      <alignment horizontal="center"/>
    </xf>
    <xf numFmtId="0" fontId="3" fillId="8" borderId="0" xfId="0" applyFont="1" applyFill="1"/>
    <xf numFmtId="0" fontId="9" fillId="0" borderId="0" xfId="0" applyFont="1" applyAlignment="1">
      <alignment horizontal="left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0" fillId="9" borderId="1" xfId="0" applyFill="1" applyBorder="1" applyAlignment="1">
      <alignment vertical="center"/>
    </xf>
    <xf numFmtId="0" fontId="0" fillId="9" borderId="1" xfId="0" applyFill="1" applyBorder="1" applyAlignment="1">
      <alignment horizontal="center" vertical="center"/>
    </xf>
    <xf numFmtId="41" fontId="0" fillId="9" borderId="1" xfId="0" applyNumberFormat="1" applyFill="1" applyBorder="1" applyAlignment="1">
      <alignment vertical="center"/>
    </xf>
    <xf numFmtId="0" fontId="9" fillId="0" borderId="0" xfId="0" applyFont="1" applyAlignment="1">
      <alignment horizontal="center"/>
    </xf>
    <xf numFmtId="0" fontId="0" fillId="10" borderId="1" xfId="0" applyFill="1" applyBorder="1" applyAlignment="1">
      <alignment vertical="center"/>
    </xf>
    <xf numFmtId="0" fontId="0" fillId="10" borderId="1" xfId="0" applyFill="1" applyBorder="1" applyAlignment="1">
      <alignment horizontal="center" vertical="center"/>
    </xf>
    <xf numFmtId="41" fontId="0" fillId="10" borderId="1" xfId="0" applyNumberFormat="1" applyFill="1" applyBorder="1" applyAlignment="1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43" fontId="3" fillId="5" borderId="1" xfId="1" applyFont="1" applyFill="1" applyBorder="1" applyAlignment="1">
      <alignment horizontal="center" vertical="center"/>
    </xf>
    <xf numFmtId="0" fontId="3" fillId="11" borderId="0" xfId="0" applyFont="1" applyFill="1" applyAlignment="1">
      <alignment horizontal="center"/>
    </xf>
    <xf numFmtId="0" fontId="0" fillId="12" borderId="0" xfId="0" applyFill="1" applyAlignment="1">
      <alignment horizontal="left"/>
    </xf>
    <xf numFmtId="0" fontId="3" fillId="5" borderId="0" xfId="0" applyFont="1" applyFill="1" applyAlignment="1">
      <alignment horizontal="left"/>
    </xf>
    <xf numFmtId="0" fontId="3" fillId="2" borderId="0" xfId="0" applyFont="1" applyFill="1" applyAlignment="1">
      <alignment horizontal="left" vertical="center"/>
    </xf>
    <xf numFmtId="0" fontId="3" fillId="3" borderId="0" xfId="0" applyFont="1" applyFill="1" applyAlignment="1">
      <alignment horizontal="left" vertical="center"/>
    </xf>
    <xf numFmtId="41" fontId="3" fillId="3" borderId="0" xfId="0" applyNumberFormat="1" applyFont="1" applyFill="1" applyAlignment="1">
      <alignment horizontal="left" vertical="center"/>
    </xf>
    <xf numFmtId="0" fontId="3" fillId="6" borderId="0" xfId="0" applyFont="1" applyFill="1" applyAlignment="1">
      <alignment horizontal="left" vertical="center"/>
    </xf>
    <xf numFmtId="0" fontId="6" fillId="7" borderId="0" xfId="2" applyFont="1" applyFill="1" applyAlignment="1">
      <alignment horizontal="left" vertical="center"/>
    </xf>
    <xf numFmtId="0" fontId="3" fillId="6" borderId="0" xfId="0" applyFont="1" applyFill="1" applyAlignment="1">
      <alignment horizontal="right" vertical="center"/>
    </xf>
    <xf numFmtId="0" fontId="3" fillId="11" borderId="0" xfId="0" applyFont="1" applyFill="1" applyAlignment="1">
      <alignment horizontal="center" vertical="center"/>
    </xf>
    <xf numFmtId="0" fontId="4" fillId="5" borderId="0" xfId="0" applyFont="1" applyFill="1" applyAlignment="1">
      <alignment horizontal="left" vertical="center"/>
    </xf>
    <xf numFmtId="0" fontId="3" fillId="4" borderId="0" xfId="0" applyFont="1" applyFill="1" applyAlignment="1">
      <alignment horizontal="left" vertical="center"/>
    </xf>
    <xf numFmtId="0" fontId="3" fillId="12" borderId="0" xfId="0" applyFont="1" applyFill="1" applyAlignment="1">
      <alignment horizontal="left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164" fontId="0" fillId="0" borderId="0" xfId="1" applyNumberFormat="1" applyFont="1" applyFill="1" applyAlignment="1">
      <alignment horizontal="right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164" fontId="0" fillId="0" borderId="0" xfId="0" applyNumberFormat="1"/>
    <xf numFmtId="0" fontId="0" fillId="2" borderId="0" xfId="0" applyFill="1"/>
    <xf numFmtId="164" fontId="0" fillId="0" borderId="0" xfId="1" applyNumberFormat="1" applyFont="1" applyFill="1" applyAlignment="1">
      <alignment horizontal="left"/>
    </xf>
    <xf numFmtId="2" fontId="0" fillId="0" borderId="0" xfId="0" applyNumberFormat="1" applyAlignment="1">
      <alignment horizontal="left"/>
    </xf>
    <xf numFmtId="41" fontId="3" fillId="0" borderId="0" xfId="0" applyNumberFormat="1" applyFont="1" applyAlignment="1">
      <alignment horizontal="left"/>
    </xf>
    <xf numFmtId="0" fontId="0" fillId="11" borderId="0" xfId="0" applyFill="1" applyAlignment="1">
      <alignment horizontal="right"/>
    </xf>
    <xf numFmtId="0" fontId="0" fillId="0" borderId="0" xfId="0" pivotButton="1"/>
    <xf numFmtId="0" fontId="0" fillId="13" borderId="0" xfId="0" applyFill="1"/>
    <xf numFmtId="164" fontId="0" fillId="13" borderId="0" xfId="0" applyNumberFormat="1" applyFill="1"/>
    <xf numFmtId="0" fontId="3" fillId="13" borderId="0" xfId="0" applyFont="1" applyFill="1"/>
    <xf numFmtId="0" fontId="3" fillId="2" borderId="0" xfId="0" applyFont="1" applyFill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14" fontId="0" fillId="0" borderId="8" xfId="0" applyNumberFormat="1" applyBorder="1"/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/>
    </xf>
    <xf numFmtId="41" fontId="0" fillId="0" borderId="1" xfId="0" applyNumberFormat="1" applyBorder="1" applyAlignment="1">
      <alignment horizontal="center"/>
    </xf>
    <xf numFmtId="41" fontId="3" fillId="0" borderId="0" xfId="0" applyNumberFormat="1" applyFont="1" applyAlignment="1">
      <alignment horizontal="center"/>
    </xf>
    <xf numFmtId="41" fontId="0" fillId="0" borderId="0" xfId="0" applyNumberFormat="1" applyAlignment="1">
      <alignment horizontal="center"/>
    </xf>
    <xf numFmtId="0" fontId="0" fillId="0" borderId="10" xfId="0" applyBorder="1"/>
    <xf numFmtId="0" fontId="0" fillId="0" borderId="11" xfId="0" applyBorder="1"/>
    <xf numFmtId="0" fontId="3" fillId="0" borderId="11" xfId="0" applyFont="1" applyBorder="1" applyAlignment="1">
      <alignment horizontal="right" vertical="center"/>
    </xf>
    <xf numFmtId="0" fontId="3" fillId="0" borderId="11" xfId="0" applyFont="1" applyBorder="1" applyAlignment="1">
      <alignment horizontal="center"/>
    </xf>
    <xf numFmtId="41" fontId="3" fillId="0" borderId="11" xfId="0" applyNumberFormat="1" applyFont="1" applyBorder="1"/>
    <xf numFmtId="0" fontId="0" fillId="0" borderId="12" xfId="0" applyBorder="1"/>
    <xf numFmtId="0" fontId="3" fillId="0" borderId="0" xfId="0" applyFont="1" applyAlignment="1">
      <alignment horizontal="right" vertical="center"/>
    </xf>
    <xf numFmtId="0" fontId="3" fillId="0" borderId="8" xfId="0" applyFont="1" applyBorder="1" applyAlignment="1">
      <alignment horizontal="center"/>
    </xf>
  </cellXfs>
  <cellStyles count="3">
    <cellStyle name="Millares" xfId="1" builtinId="3"/>
    <cellStyle name="Normal" xfId="0" builtinId="0"/>
    <cellStyle name="Normal 2" xfId="2" xr:uid="{D94CD72E-3319-453A-B7D4-E3D1BD6D75C7}"/>
  </cellStyles>
  <dxfs count="7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bgColor theme="9" tint="0.59999389629810485"/>
        </patternFill>
      </fill>
    </dxf>
    <dxf>
      <fill>
        <patternFill patternType="solid">
          <bgColor theme="9" tint="0.59999389629810485"/>
        </patternFill>
      </fill>
    </dxf>
    <dxf>
      <fill>
        <patternFill patternType="solid">
          <bgColor theme="9" tint="0.59999389629810485"/>
        </patternFill>
      </fill>
    </dxf>
    <dxf>
      <fill>
        <patternFill patternType="solid">
          <bgColor theme="9" tint="0.59999389629810485"/>
        </patternFill>
      </fill>
    </dxf>
    <dxf>
      <fill>
        <patternFill patternType="solid">
          <bgColor theme="9" tint="0.59999389629810485"/>
        </patternFill>
      </fill>
    </dxf>
    <dxf>
      <fill>
        <patternFill patternType="solid">
          <bgColor theme="9" tint="0.59999389629810485"/>
        </patternFill>
      </fill>
    </dxf>
    <dxf>
      <fill>
        <patternFill patternType="solid">
          <bgColor theme="9" tint="0.59999389629810485"/>
        </patternFill>
      </fill>
    </dxf>
    <dxf>
      <fill>
        <patternFill patternType="solid">
          <bgColor theme="9" tint="0.59999389629810485"/>
        </patternFill>
      </fill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ill>
        <patternFill patternType="solid">
          <bgColor theme="9" tint="0.59999389629810485"/>
        </patternFill>
      </fill>
    </dxf>
    <dxf>
      <fill>
        <patternFill patternType="solid">
          <bgColor theme="9" tint="0.59999389629810485"/>
        </patternFill>
      </fill>
    </dxf>
    <dxf>
      <fill>
        <patternFill patternType="solid">
          <bgColor theme="9" tint="0.59999389629810485"/>
        </patternFill>
      </fill>
    </dxf>
    <dxf>
      <fill>
        <patternFill patternType="solid">
          <bgColor theme="9" tint="0.59999389629810485"/>
        </patternFill>
      </fill>
    </dxf>
    <dxf>
      <fill>
        <patternFill patternType="solid">
          <bgColor theme="9" tint="0.59999389629810485"/>
        </patternFill>
      </fill>
    </dxf>
    <dxf>
      <fill>
        <patternFill patternType="solid">
          <bgColor theme="9" tint="0.59999389629810485"/>
        </patternFill>
      </fill>
    </dxf>
    <dxf>
      <fill>
        <patternFill patternType="solid">
          <bgColor theme="9" tint="0.59999389629810485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b val="0"/>
      </font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b/>
      </font>
    </dxf>
    <dxf>
      <font>
        <b/>
      </font>
    </dxf>
    <dxf>
      <font>
        <b/>
      </font>
    </dxf>
    <dxf>
      <font>
        <b/>
      </font>
    </dxf>
    <dxf>
      <fill>
        <patternFill patternType="none">
          <bgColor auto="1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numFmt numFmtId="164" formatCode="_-* #,##0_-;\-* #,##0_-;_-* &quot;-&quot;??_-;_-@_-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/HojadetrabajoTesoreria/00-MultasNoEjecutoriadas/2024/Final%20Multas/MultasNoEjecutoriadasHojadeTrabajo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ngel Miguel, Prada Jimenez" refreshedDate="45552.685435879626" createdVersion="8" refreshedVersion="8" minRefreshableVersion="3" recordCount="732" xr:uid="{02A7DE87-8A54-4646-9239-21656D1DA90F}">
  <cacheSource type="worksheet">
    <worksheetSource ref="A3:AO735" sheet="PARACONCILIACIÓNCORTE31-08-2024" r:id="rId2"/>
  </cacheSource>
  <cacheFields count="41">
    <cacheField name="Cta" numFmtId="0">
      <sharedItems/>
    </cacheField>
    <cacheField name="Llave" numFmtId="0">
      <sharedItems/>
    </cacheField>
    <cacheField name="Expediente" numFmtId="0">
      <sharedItems containsMixedTypes="1" containsNumber="1" containsInteger="1" minValue="2" maxValue="420125964"/>
    </cacheField>
    <cacheField name="Identificacion" numFmtId="0">
      <sharedItems containsMixedTypes="1" containsNumber="1" containsInteger="1" minValue="118502" maxValue="1136879049"/>
    </cacheField>
    <cacheField name="Ter-ID" numFmtId="0">
      <sharedItems containsMixedTypes="1" containsNumber="1" containsInteger="1" minValue="8" maxValue="9924199"/>
    </cacheField>
    <cacheField name="Nombre" numFmtId="0">
      <sharedItems/>
    </cacheField>
    <cacheField name="Suma de Debito" numFmtId="0">
      <sharedItems containsSemiMixedTypes="0" containsString="0" containsNumber="1" containsInteger="1" minValue="0" maxValue="0"/>
    </cacheField>
    <cacheField name="Suma de Credito" numFmtId="0">
      <sharedItems containsSemiMixedTypes="0" containsString="0" containsNumber="1" containsInteger="1" minValue="6000" maxValue="10826480"/>
    </cacheField>
    <cacheField name="Suma de Saldo" numFmtId="0">
      <sharedItems containsSemiMixedTypes="0" containsString="0" containsNumber="1" containsInteger="1" minValue="6000" maxValue="10826480"/>
    </cacheField>
    <cacheField name="Llave Exp-Nit" numFmtId="0">
      <sharedItems/>
    </cacheField>
    <cacheField name="Fecha" numFmtId="0">
      <sharedItems containsSemiMixedTypes="0" containsNonDate="0" containsDate="1" containsString="0" minDate="2019-03-04T00:00:00" maxDate="2024-08-31T00:00:00"/>
    </cacheField>
    <cacheField name="CIB" numFmtId="0">
      <sharedItems/>
    </cacheField>
    <cacheField name="N° CIB" numFmtId="0">
      <sharedItems containsBlank="1" containsMixedTypes="1" containsNumber="1" containsInteger="1" minValue="320684" maxValue="362178"/>
    </cacheField>
    <cacheField name="Valor" numFmtId="0">
      <sharedItems containsSemiMixedTypes="0" containsString="0" containsNumber="1" containsInteger="1" minValue="6000" maxValue="10826480"/>
    </cacheField>
    <cacheField name="Concepto" numFmtId="0">
      <sharedItems/>
    </cacheField>
    <cacheField name="COTE_ID" numFmtId="0">
      <sharedItems/>
    </cacheField>
    <cacheField name="PSE" numFmtId="0">
      <sharedItems containsBlank="1"/>
    </cacheField>
    <cacheField name="AN ORIGEN (-)_x000a_COTE_ID CORRECTO ACREEDORES" numFmtId="0">
      <sharedItems containsNonDate="0" containsString="0" containsBlank="1"/>
    </cacheField>
    <cacheField name="TR DESTINO (+)_x000a_COTE-ID INGRESO" numFmtId="0">
      <sharedItems containsNonDate="0" containsString="0" containsBlank="1"/>
    </cacheField>
    <cacheField name="LLAVE2" numFmtId="0">
      <sharedItems/>
    </cacheField>
    <cacheField name="Número expediente" numFmtId="0">
      <sharedItems/>
    </cacheField>
    <cacheField name="Año" numFmtId="0">
      <sharedItems/>
    </cacheField>
    <cacheField name="Número de identificación" numFmtId="0">
      <sharedItems/>
    </cacheField>
    <cacheField name="Sancionado" numFmtId="0">
      <sharedItems/>
    </cacheField>
    <cacheField name="Fecha de ejecutoría" numFmtId="0">
      <sharedItems containsMixedTypes="1" containsNumber="1" containsInteger="1" minValue="0" maxValue="0"/>
    </cacheField>
    <cacheField name="Valor de la multa" numFmtId="164">
      <sharedItems containsMixedTypes="1" containsNumber="1" containsInteger="1" minValue="0" maxValue="20000000"/>
    </cacheField>
    <cacheField name="Valor total pagado capital" numFmtId="164">
      <sharedItems containsMixedTypes="1" containsNumber="1" containsInteger="1" minValue="0" maxValue="10000000"/>
    </cacheField>
    <cacheField name="DIF" numFmtId="164">
      <sharedItems containsMixedTypes="1" containsNumber="1" containsInteger="1" minValue="-10000000" maxValue="10093324"/>
    </cacheField>
    <cacheField name="Estado del expediente" numFmtId="0">
      <sharedItems/>
    </cacheField>
    <cacheField name="Número resolución sanción" numFmtId="0">
      <sharedItems containsMixedTypes="1" containsNumber="1" containsInteger="1" minValue="0" maxValue="0"/>
    </cacheField>
    <cacheField name="Fecha resolución sanción" numFmtId="0">
      <sharedItems containsMixedTypes="1" containsNumber="1" containsInteger="1" minValue="0" maxValue="0"/>
    </cacheField>
    <cacheField name="Último acto admon modificatorio." numFmtId="0">
      <sharedItems containsMixedTypes="1" containsNumber="1" containsInteger="1" minValue="0" maxValue="0"/>
    </cacheField>
    <cacheField name="Valor último acto admon modificatorio." numFmtId="0">
      <sharedItems containsMixedTypes="1" containsNumber="1" containsInteger="1" minValue="0" maxValue="0"/>
    </cacheField>
    <cacheField name="Último acto admon." numFmtId="0">
      <sharedItems/>
    </cacheField>
    <cacheField name="Fecha último acto admon." numFmtId="0">
      <sharedItems/>
    </cacheField>
    <cacheField name="Número último acto admon." numFmtId="0">
      <sharedItems/>
    </cacheField>
    <cacheField name="Área Origen" numFmtId="0">
      <sharedItems count="4">
        <s v="Subdirección de Inspección Vigilancia y Control de Servicios de Salud IVC"/>
        <s v="Subdirección de vigilancia en Salud Publica"/>
        <e v="#N/A"/>
        <s v="Subdirección de Inspección Vigilancia y Control de Servicios de Salud IVC - Articulo 51"/>
      </sharedItems>
    </cacheField>
    <cacheField name="MOTIVO DE LA CONCILIACIÓN" numFmtId="0">
      <sharedItems count="7">
        <s v="CIB SIN IDENTIFICAR"/>
        <s v="SIN FECHA DE EJECUTORIA -VALORES MULTA Y CAPITAL OK"/>
        <s v="SIN FECHA DE EJECUTORIA -VALORES MULTA Y CAPITAL CON DIFERENCIAS"/>
        <s v="CON FECHA DE EJECUTORIA  -VALORES MULTA Y CAPITAL CON DIFERENCIAS"/>
        <s v="SIN INFORMACIÓN EN EL LISTADO GENERAL DE EXPEDIENTES SIIAS"/>
        <s v="SIN FECHA DE EJECUTORIA -VALORES OPGET Y SIIAS CON DIFERENCIAS"/>
        <s v="CON FECHA DE EJECUTORIA  -VALORES OPGET Y SIIAS CON DIFERENCIAS"/>
      </sharedItems>
    </cacheField>
    <cacheField name="CORTE" numFmtId="0">
      <sharedItems count="3">
        <s v="CORTE FEB-29-2024"/>
        <s v="CORTE MAY-31-2024"/>
        <s v="CORTE AGT-31-2024"/>
      </sharedItems>
    </cacheField>
    <cacheField name="SE REALIZO AG" numFmtId="0">
      <sharedItems containsBlank="1"/>
    </cacheField>
    <cacheField name="REFERENTE" numFmtId="0">
      <sharedItems count="2">
        <s v="WILSON"/>
        <s v="ÁREA GENERADORA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732">
  <r>
    <s v="2-4-90-90-0013"/>
    <s v="1292 900098476"/>
    <s v="1292"/>
    <n v="900098476"/>
    <n v="2326"/>
    <s v="FUNDAC. HOSP.INFANTIL UNIVERSITARIO DE SAN JOSE   "/>
    <n v="0"/>
    <n v="4640000"/>
    <n v="4640000"/>
    <s v="1292 900098476"/>
    <d v="2023-09-29T00:00:00"/>
    <s v="CIB"/>
    <m/>
    <n v="4640000"/>
    <s v="ACREEDORES VARIOS-MULTAS NO EJECUTORIADAS IVC"/>
    <s v="00-03-11-20-00-00-00"/>
    <m/>
    <m/>
    <m/>
    <s v="1292 900098476"/>
    <s v="1292"/>
    <s v="2022"/>
    <s v="900098476"/>
    <s v="FUNDACION HOSPITAL INFANTIL UNIVERSITARIO DE SAN JOSE"/>
    <n v="0"/>
    <n v="4640000"/>
    <n v="4640000"/>
    <n v="0"/>
    <s v="SANCIONADO NO EJECUTORIADO"/>
    <s v="1935"/>
    <s v="25/07/2023"/>
    <s v="1935"/>
    <s v="4640000"/>
    <s v="Resolución recurso reposición"/>
    <s v="25/07/2023"/>
    <s v="1935"/>
    <x v="0"/>
    <x v="0"/>
    <x v="0"/>
    <m/>
    <x v="0"/>
  </r>
  <r>
    <s v="2-4-90-90-0013"/>
    <s v="3957 900113999"/>
    <s v="3957"/>
    <n v="900113999"/>
    <n v="9561252"/>
    <s v="CENTRO INTEGRAL TERAPEUTICO DE MANO CITMA SAS   "/>
    <n v="0"/>
    <n v="800000"/>
    <n v="800000"/>
    <s v="3957 900113999"/>
    <d v="2023-11-28T00:00:00"/>
    <s v="CIB"/>
    <m/>
    <n v="800000"/>
    <s v="ACREEDORES VARIOS-MULTAS NO EJECUTORIADAS IVC"/>
    <s v="00-03-11-20-00-00-00"/>
    <m/>
    <m/>
    <m/>
    <s v="3957 900113999"/>
    <s v="3957"/>
    <s v="2021"/>
    <s v="900113999"/>
    <s v="CENTRO INTEGRAL TERAPEUTICO DE MANO CITMA SAS"/>
    <n v="0"/>
    <n v="3000000"/>
    <n v="800000"/>
    <n v="2200000"/>
    <s v="SANCIONADO NO EJECUTORIADO"/>
    <s v="5190"/>
    <s v="08/11/2022"/>
    <s v="2711"/>
    <s v="2000000"/>
    <s v="Resolución resuelve recurso de apelación"/>
    <s v="03/11/2023"/>
    <s v="2711"/>
    <x v="0"/>
    <x v="0"/>
    <x v="0"/>
    <m/>
    <x v="0"/>
  </r>
  <r>
    <s v="2-4-90-90-0013"/>
    <s v="11648 900169235"/>
    <s v="11648"/>
    <n v="900169235"/>
    <n v="9524689"/>
    <s v="LUIS GUILLERMO PINILLA   "/>
    <n v="0"/>
    <n v="2000000"/>
    <n v="2000000"/>
    <s v="11648 900169235"/>
    <d v="2022-09-20T00:00:00"/>
    <s v="CIB"/>
    <m/>
    <n v="2000000"/>
    <s v="ACREEDORES VARIOS-MULTAS NO EJECUTORIADAS IVC"/>
    <s v="00-03-11-20-00-00-00"/>
    <s v="Ingreso reportado por PSE "/>
    <m/>
    <m/>
    <s v="11648 900169235"/>
    <s v="11648"/>
    <s v="2018"/>
    <s v="900169235"/>
    <s v="TIENDA NATURISTA NATURAL STORES CC ALTAVISTA"/>
    <s v="12/09/2022"/>
    <n v="1000000"/>
    <n v="2000000"/>
    <n v="-1000000"/>
    <s v="T09-Expediente sin terminación del proceso con pago total"/>
    <s v="1358"/>
    <s v="02/02/2022"/>
    <s v="1358"/>
    <s v="1000000"/>
    <s v="Resolución recurso reposición"/>
    <s v="28/03/2022"/>
    <s v="4501"/>
    <x v="1"/>
    <x v="0"/>
    <x v="0"/>
    <m/>
    <x v="0"/>
  </r>
  <r>
    <s v="2-4-90-90-0012"/>
    <s v="1182 4060001"/>
    <n v="1182"/>
    <s v="4060001"/>
    <s v="9545493"/>
    <s v="ANGEL CUSTODIO SANCHEZ "/>
    <n v="0"/>
    <n v="877803"/>
    <n v="877803"/>
    <s v="1182 4060001"/>
    <d v="2021-10-21T00:00:00"/>
    <s v="CIB"/>
    <n v="337455"/>
    <n v="877803"/>
    <s v="ACREEDORES VARIOS-MULTAS NO EJECUTORIADAS SALUD PUBLICA"/>
    <s v="00-03-11-19-00-00-00"/>
    <m/>
    <m/>
    <m/>
    <s v="1182 4060001"/>
    <s v="1182"/>
    <s v="2017"/>
    <s v="4060001"/>
    <s v="ÁNGEL  CUSTODIO  SÁNCHEZ"/>
    <n v="0"/>
    <n v="877803"/>
    <n v="877803"/>
    <n v="0"/>
    <s v="PAGO TOTAL (TESORERIA)"/>
    <s v="1100"/>
    <s v="13/04/2020"/>
    <s v="1100"/>
    <s v="877803"/>
    <s v="Resolución recurso reposición"/>
    <s v="05/08/2021"/>
    <s v="2754"/>
    <x v="1"/>
    <x v="1"/>
    <x v="0"/>
    <m/>
    <x v="1"/>
  </r>
  <r>
    <s v="2-4-90-90-0012"/>
    <s v="12981 4245799"/>
    <n v="12981"/>
    <s v="4245799"/>
    <s v="9521662"/>
    <s v="ALEXANDER  LAGOS SANCHEZ"/>
    <n v="0"/>
    <n v="3480000"/>
    <n v="3480000"/>
    <s v="12981 4245799"/>
    <d v="2024-02-08T00:00:00"/>
    <s v="CIB"/>
    <n v="357515"/>
    <n v="3480000"/>
    <s v="ACREEDORES VARIOS-MULTAS NO EJECUTORIADAS SALUD PUBLICA"/>
    <s v="00-03-11-19-00-00-00"/>
    <m/>
    <m/>
    <m/>
    <s v="12981 4245799"/>
    <s v="12981"/>
    <s v="2020"/>
    <s v="4245799"/>
    <s v="ALEXANDER  LAGOS SANCHEZ"/>
    <n v="0"/>
    <n v="3480000"/>
    <n v="3480000"/>
    <n v="0"/>
    <s v="PAGO TOTAL (TESORERIA)"/>
    <s v="7303"/>
    <s v="17/11/2023"/>
    <s v="7303"/>
    <s v="3480000"/>
    <s v="Resolución recurso reposición"/>
    <s v="29/12/2023"/>
    <s v="9532"/>
    <x v="1"/>
    <x v="1"/>
    <x v="0"/>
    <m/>
    <x v="1"/>
  </r>
  <r>
    <s v="2-4-90-90-0012"/>
    <s v="12830 4269672"/>
    <n v="12830"/>
    <s v="4269672"/>
    <s v="9728902"/>
    <s v="JOSE ISRAEL GUCHETA CUESTA"/>
    <n v="0"/>
    <n v="1160000"/>
    <n v="1160000"/>
    <s v="12830 4269672"/>
    <d v="2024-01-10T00:00:00"/>
    <s v="CIB"/>
    <n v="357005"/>
    <n v="1160000"/>
    <s v="ACREEDORES VARIOS-MULTAS NO EJECUTORIADAS SALUD PUBLICA"/>
    <s v="00-03-11-19-00-00-00"/>
    <m/>
    <m/>
    <m/>
    <s v="12830 4269672"/>
    <s v="12830"/>
    <s v="2020"/>
    <s v="4269672"/>
    <s v="JOSE ISRAEL GUCHETA CUESTA"/>
    <n v="0"/>
    <n v="1160000"/>
    <n v="1160000"/>
    <n v="0"/>
    <s v="PAGO TOTAL (TESORERIA)"/>
    <s v="8283"/>
    <s v="27/11/2023"/>
    <s v="8283"/>
    <s v="1160000"/>
    <s v="Resolución recurso reposición"/>
    <s v="26/12/2023"/>
    <s v="9402"/>
    <x v="1"/>
    <x v="1"/>
    <x v="0"/>
    <m/>
    <x v="1"/>
  </r>
  <r>
    <s v="2-4-90-90-0012"/>
    <s v="413 7277808"/>
    <n v="413"/>
    <s v="7277808"/>
    <s v="9552647"/>
    <s v="NEIL  OBANDO DELGADO"/>
    <n v="0"/>
    <n v="877803"/>
    <n v="877803"/>
    <s v="413 7277808"/>
    <d v="2021-05-04T00:00:00"/>
    <s v="CIB"/>
    <n v="334647"/>
    <n v="877803"/>
    <s v="ACREEDORES VARIOS-MULTAS NO EJECUTORIADAS SALUD PUBLICA"/>
    <s v="00-03-11-19-00-00-00"/>
    <m/>
    <m/>
    <m/>
    <s v="413 7277808"/>
    <s v="413"/>
    <s v="2017"/>
    <s v="7277808"/>
    <s v="NEIL  OBANDO  DELGADO "/>
    <n v="0"/>
    <n v="877803"/>
    <n v="877803"/>
    <n v="0"/>
    <s v="PAGO TOTAL"/>
    <s v="439"/>
    <s v="29/05/2020"/>
    <s v="439"/>
    <s v="877803"/>
    <s v="Resolución revocatoría"/>
    <s v="27/04/2023"/>
    <s v="2441"/>
    <x v="1"/>
    <x v="1"/>
    <x v="0"/>
    <m/>
    <x v="1"/>
  </r>
  <r>
    <s v="2-4-90-90-0012"/>
    <s v="13727 7333761"/>
    <n v="13727"/>
    <s v="7333761"/>
    <s v="9559741"/>
    <s v="RAFAEL ANTONIO UMAÑA "/>
    <n v="0"/>
    <n v="1000000"/>
    <n v="1000000"/>
    <s v="13727 7333761"/>
    <d v="2023-02-09T00:00:00"/>
    <s v="CIB"/>
    <n v="347735"/>
    <n v="1000000"/>
    <s v="ACREEDORES VARIOS-MULTAS NO EJECUTORIADAS SALUD PUBLICA"/>
    <s v="00-03-11-19-00-00-00"/>
    <m/>
    <m/>
    <m/>
    <s v="13727 7333761"/>
    <s v="13727"/>
    <s v="2018"/>
    <s v="7333761"/>
    <s v="RAFAEL ANTONIO UMAÑA "/>
    <n v="0"/>
    <n v="1000000"/>
    <n v="1000000"/>
    <n v="0"/>
    <s v="PAGO TOTAL"/>
    <s v="4582"/>
    <s v="04/04/2022"/>
    <s v="4582"/>
    <s v="1000000"/>
    <s v="Resolución revocatoría"/>
    <s v="01/06/2023"/>
    <s v="2874"/>
    <x v="1"/>
    <x v="1"/>
    <x v="0"/>
    <m/>
    <x v="1"/>
  </r>
  <r>
    <s v="2-4-90-90-0012"/>
    <s v="120102971 11406189"/>
    <n v="120102971"/>
    <s v="11406189"/>
    <s v="9487635"/>
    <s v="JOSE MARIA CELIS GUTIERREZ"/>
    <n v="0"/>
    <n v="687250"/>
    <n v="687250"/>
    <s v="120102971 11406189"/>
    <d v="2022-09-15T00:00:00"/>
    <s v="CIB"/>
    <n v="344227"/>
    <n v="687250"/>
    <s v="ACREEDORES VARIOS-MULTAS NO EJECUTORIADAS SALUD PUBLICA"/>
    <s v="00-03-11-19-00-00-00"/>
    <m/>
    <m/>
    <m/>
    <s v="120102971 11406189"/>
    <s v="120102971"/>
    <s v="2010"/>
    <s v="11406189"/>
    <s v="JOSE MARIA CELIS GUTIERREZ"/>
    <n v="0"/>
    <n v="687750"/>
    <n v="1375000"/>
    <n v="-687250"/>
    <s v="PAGO TOTAL (TESORERIA)"/>
    <s v="1035"/>
    <s v="01/04/2013"/>
    <s v="1035"/>
    <s v="687750"/>
    <s v="Resolución fallo (Sanción)"/>
    <s v="01/04/2013"/>
    <s v="1035"/>
    <x v="1"/>
    <x v="2"/>
    <x v="0"/>
    <m/>
    <x v="0"/>
  </r>
  <r>
    <s v="2-4-90-90-0012"/>
    <s v="120103886 11406189"/>
    <n v="120103886"/>
    <s v="11406189"/>
    <s v="9487635"/>
    <s v="JOSE MARIA CELIS GUTIERREZ"/>
    <n v="0"/>
    <n v="884250"/>
    <n v="884250"/>
    <s v="120103886 11406189"/>
    <d v="2022-09-15T00:00:00"/>
    <s v="CIB"/>
    <n v="344226"/>
    <n v="884250"/>
    <s v="ACREEDORES VARIOS-MULTAS NO EJECUTORIADAS SALUD PUBLICA"/>
    <s v="00-03-11-19-00-00-00"/>
    <m/>
    <m/>
    <m/>
    <s v="120103886 11406189"/>
    <s v="120103886"/>
    <s v="2010"/>
    <s v="11406189"/>
    <s v="JOSE MARIA CELIS GUTIERREZ"/>
    <n v="0"/>
    <n v="884250"/>
    <n v="1768500"/>
    <n v="-884250"/>
    <s v="PAGO TOTAL (TESORERIA)"/>
    <s v="1226"/>
    <s v="22/04/2013"/>
    <s v="1226"/>
    <s v="884250"/>
    <s v="Resolución fallo (Sanción)"/>
    <s v="22/04/2013"/>
    <s v="1226"/>
    <x v="1"/>
    <x v="2"/>
    <x v="0"/>
    <m/>
    <x v="0"/>
  </r>
  <r>
    <s v="2-4-90-90-0012"/>
    <s v="2395 11408989"/>
    <n v="2395"/>
    <s v="11408989"/>
    <s v="9522664"/>
    <s v="CARLOS JULIO PUENTES CESPEDES"/>
    <n v="0"/>
    <n v="1000000"/>
    <n v="1000000"/>
    <s v="2395 11408989"/>
    <d v="2023-03-17T00:00:00"/>
    <s v="CIB"/>
    <n v="348731"/>
    <n v="1000000"/>
    <s v="ACREEDORES VARIOS-MULTAS NO EJECUTORIADAS SALUD PUBLICA"/>
    <s v="00-03-11-19-00-00-00"/>
    <m/>
    <m/>
    <m/>
    <s v="2395 11408989"/>
    <s v="2395"/>
    <s v="2019"/>
    <s v="11408989"/>
    <s v="CARLOS JULIO PUENTES CESPEDES"/>
    <n v="0"/>
    <n v="1000000"/>
    <n v="1000000"/>
    <n v="0"/>
    <s v="T03-Expediente con terminación del proceso por pago total"/>
    <s v="6588"/>
    <s v="16/05/2022"/>
    <s v="6588"/>
    <s v="1000000"/>
    <s v="Resolución resuelve recurso de apelación"/>
    <s v="05/06/2023"/>
    <s v="1272"/>
    <x v="1"/>
    <x v="1"/>
    <x v="0"/>
    <m/>
    <x v="1"/>
  </r>
  <r>
    <s v="2-4-90-90-0012"/>
    <s v="1396 13365940"/>
    <n v="1396"/>
    <s v="13365940"/>
    <s v="9552252"/>
    <s v="LEONARDO  BAUSTISTA TOLOZA"/>
    <n v="0"/>
    <n v="908526"/>
    <n v="908526"/>
    <s v="1396 13365940"/>
    <d v="2021-03-12T00:00:00"/>
    <s v="CIB"/>
    <n v="333664"/>
    <n v="908526"/>
    <s v="ACREEDORES VARIOS-MULTAS NO EJECUTORIADAS SALUD PUBLICA"/>
    <s v="00-03-11-19-00-00-00"/>
    <s v="Ingreso reportado por PSE "/>
    <m/>
    <m/>
    <s v="1396 13365940"/>
    <s v="1396"/>
    <s v="2020"/>
    <s v="13365940"/>
    <s v="LEONARDO BAUTISTA TOLOZA "/>
    <n v="0"/>
    <n v="908526"/>
    <n v="908526"/>
    <n v="0"/>
    <s v="PAGO TOTAL"/>
    <s v="1168"/>
    <s v="23/02/2021"/>
    <s v="1168"/>
    <s v="908526"/>
    <s v="Resolución fallo (Sanción)"/>
    <s v="23/02/2021"/>
    <s v="1168"/>
    <x v="0"/>
    <x v="1"/>
    <x v="0"/>
    <m/>
    <x v="1"/>
  </r>
  <r>
    <s v="2-4-90-90-0012"/>
    <s v="10897 17333595"/>
    <n v="10897"/>
    <s v="17333595"/>
    <s v="9553925"/>
    <s v="DAGOBERTO  CAMPOS "/>
    <n v="0"/>
    <n v="908526"/>
    <n v="908526"/>
    <s v="10897 17333595"/>
    <d v="2021-12-17T00:00:00"/>
    <s v="CIB"/>
    <n v="338617"/>
    <n v="908526"/>
    <s v="ACREEDORES VARIOS-MULTAS NO EJECUTORIADAS SALUD PUBLICA"/>
    <s v="00-03-11-19-00-00-00"/>
    <m/>
    <m/>
    <m/>
    <s v="10897 17333595"/>
    <s v="10897"/>
    <s v="2018"/>
    <s v="17333595"/>
    <s v="SAINT MORITZ BATHS"/>
    <n v="0"/>
    <n v="908526"/>
    <n v="908526"/>
    <n v="0"/>
    <s v="PAGO TOTAL (TESORERIA)"/>
    <s v="4684"/>
    <s v="29/10/2021"/>
    <s v="4684"/>
    <s v="908526"/>
    <s v="Resolución aclaratoria"/>
    <s v="29/10/2021"/>
    <s v="4684"/>
    <x v="1"/>
    <x v="1"/>
    <x v="0"/>
    <m/>
    <x v="1"/>
  </r>
  <r>
    <s v="2-4-90-90-0012"/>
    <s v="9046 19286827"/>
    <n v="9046"/>
    <s v="19286827"/>
    <s v="9556218"/>
    <s v="YECID ARBEIN SANCHEZ "/>
    <n v="0"/>
    <n v="605684"/>
    <n v="605684"/>
    <s v="9046 19286827"/>
    <d v="2022-04-08T00:00:00"/>
    <s v="CIB"/>
    <n v="340909"/>
    <n v="605684"/>
    <s v="ACREEDORES VARIOS-MULTAS NO EJECUTORIADAS SALUD PUBLICA"/>
    <s v="00-03-11-19-00-00-00"/>
    <m/>
    <m/>
    <m/>
    <s v="9046 19286827"/>
    <s v="9046"/>
    <s v="2018"/>
    <s v="19286827"/>
    <s v="_x0009_YECID _x0009_ARBEIN _x0009_SANCHEZ "/>
    <n v="0"/>
    <n v="605684"/>
    <n v="0"/>
    <n v="605684"/>
    <s v="SANCIONADO NO EJECUTORIADO"/>
    <s v="6653"/>
    <s v="07/12/2021"/>
    <s v="6653"/>
    <s v="605684"/>
    <s v="Resolución resuelve recurso de apelación"/>
    <s v="12/01/2023"/>
    <s v="022"/>
    <x v="1"/>
    <x v="2"/>
    <x v="0"/>
    <m/>
    <x v="0"/>
  </r>
  <r>
    <s v="2-4-90-90-0012"/>
    <s v="5638 19329125"/>
    <n v="5638"/>
    <s v="19329125"/>
    <s v="9556207"/>
    <s v="MIGUEL  MORENO "/>
    <n v="0"/>
    <n v="908526"/>
    <n v="908526"/>
    <s v="5638 19329125"/>
    <d v="2022-04-05T00:00:00"/>
    <s v="CIB"/>
    <n v="340828"/>
    <n v="908526"/>
    <s v="ACREEDORES VARIOS-MULTAS NO EJECUTORIADAS SALUD PUBLICA"/>
    <s v="00-03-11-19-00-00-00"/>
    <m/>
    <m/>
    <m/>
    <s v="5638 19329125"/>
    <s v="5638"/>
    <s v="2018"/>
    <s v="19329125"/>
    <s v="MIGUEL  MORENO "/>
    <n v="0"/>
    <n v="908526"/>
    <n v="908526"/>
    <n v="0"/>
    <s v="PAGO TOTAL (TESORERIA)"/>
    <s v="6242"/>
    <s v="16/12/2021"/>
    <s v="6242"/>
    <s v="908526"/>
    <s v="Resolución resuelve recurso de apelación"/>
    <s v="12/01/2023"/>
    <s v="032"/>
    <x v="1"/>
    <x v="1"/>
    <x v="0"/>
    <m/>
    <x v="1"/>
  </r>
  <r>
    <s v="2-4-90-90-0012"/>
    <s v="7110 24040751"/>
    <n v="7110"/>
    <s v="24040751"/>
    <s v="9553443"/>
    <s v="MARIA ALBA NELLY OLARTE CARDENAS"/>
    <n v="0"/>
    <n v="966135"/>
    <n v="966135"/>
    <s v="7110 24040751"/>
    <d v="2021-09-27T00:00:00"/>
    <s v="CIB"/>
    <n v="336924"/>
    <n v="966135"/>
    <s v="ACREEDORES VARIOS-MULTAS NO EJECUTORIADAS SALUD PUBLICA"/>
    <s v="00-03-11-19-00-00-00"/>
    <m/>
    <m/>
    <m/>
    <s v="7110 24040751"/>
    <s v="7110"/>
    <s v="2016"/>
    <s v="24040751"/>
    <s v="MARIA ALBA OLARTE CARDENAS"/>
    <n v="0"/>
    <n v="966135"/>
    <n v="966135"/>
    <n v="0"/>
    <s v="PAGO TOTAL (TESORERIA)"/>
    <s v="7128"/>
    <s v="01/11/2019"/>
    <s v="7128"/>
    <s v="966135"/>
    <s v="Resolución resuelve recurso de apelación"/>
    <s v="19/01/2021"/>
    <s v="082"/>
    <x v="1"/>
    <x v="1"/>
    <x v="0"/>
    <m/>
    <x v="1"/>
  </r>
  <r>
    <s v="2-4-90-90-0012"/>
    <s v="694 37230572"/>
    <n v="694"/>
    <s v="37230572"/>
    <s v="9553636"/>
    <s v="DORIS NAYIBE DORIS RODRIGUEZ"/>
    <n v="0"/>
    <n v="908526"/>
    <n v="908526"/>
    <s v="694 37230572"/>
    <d v="2021-11-12T00:00:00"/>
    <s v="CIB"/>
    <n v="337802"/>
    <n v="908526"/>
    <s v="ACREEDORES VARIOS-MULTAS NO EJECUTORIADAS SALUD PUBLICA"/>
    <s v="00-03-11-19-00-00-00"/>
    <s v="Ingreso reportado por PSE "/>
    <m/>
    <m/>
    <s v="694 37230572"/>
    <s v="694"/>
    <s v="2020"/>
    <s v="37230572"/>
    <s v="DORIS NAYIBE BLANDON RODRIGUEZ"/>
    <n v="0"/>
    <n v="908526"/>
    <n v="908526"/>
    <n v="0"/>
    <s v="PAGO TOTAL"/>
    <s v="1194"/>
    <s v="24/02/2021"/>
    <s v="1194"/>
    <s v="908526"/>
    <s v="Resolución resuelve recurso de apelación"/>
    <s v="11/03/2022"/>
    <s v="510"/>
    <x v="0"/>
    <x v="1"/>
    <x v="0"/>
    <m/>
    <x v="1"/>
  </r>
  <r>
    <s v="2-4-90-90-0012"/>
    <s v="418 39755404"/>
    <n v="418"/>
    <s v="39755404"/>
    <s v="9560065"/>
    <s v="ANA MARISOL MONTES SILVA"/>
    <n v="0"/>
    <n v="1000000"/>
    <n v="1000000"/>
    <s v="418 39755404"/>
    <d v="2023-02-24T00:00:00"/>
    <s v="CIB"/>
    <n v="348263"/>
    <n v="1000000"/>
    <s v="ACREEDORES VARIOS-MULTAS NO EJECUTORIADAS SALUD PUBLICA"/>
    <s v="00-03-11-19-00-00-00"/>
    <m/>
    <m/>
    <m/>
    <s v="418 39755404"/>
    <s v="418"/>
    <s v="2019"/>
    <s v="39755404"/>
    <s v="ANA MARISOL MONTES SILVA"/>
    <n v="0"/>
    <n v="1000000"/>
    <n v="1000000"/>
    <n v="0"/>
    <s v="PAGO TOTAL"/>
    <s v="7174"/>
    <s v="10/06/2022"/>
    <s v="7174"/>
    <s v="1000000"/>
    <s v="Resolución resuelve recurso de apelación"/>
    <s v="17/07/2023"/>
    <s v="1695"/>
    <x v="1"/>
    <x v="1"/>
    <x v="0"/>
    <s v="OJO SE REALIZO AG 132 ACTA DE GIRO REINTEGRO MULTAS"/>
    <x v="1"/>
  </r>
  <r>
    <s v="2-4-90-90-0012"/>
    <s v="852 43403585"/>
    <n v="852"/>
    <s v="43403585"/>
    <s v="9547824"/>
    <s v="GLADYS MARGARITA RAMIREZ GOMEZ"/>
    <n v="0"/>
    <n v="390621"/>
    <n v="390621"/>
    <s v="852 43403585"/>
    <d v="2023-12-12T00:00:00"/>
    <s v="CIB"/>
    <n v="356254"/>
    <n v="390621"/>
    <s v="ACREEDORES VARIOS-MULTAS NO EJECUTORIADAS SALUD PUBLICA"/>
    <s v="00-03-11-19-00-00-00"/>
    <m/>
    <m/>
    <m/>
    <s v="852 43403585"/>
    <s v="852"/>
    <s v="2016"/>
    <s v="43403585"/>
    <s v="GLADYS MARGARITA RAMIREZ GOMEZ"/>
    <n v="0"/>
    <n v="390621"/>
    <n v="390621"/>
    <n v="0"/>
    <s v="PAGO TOTAL (TESORERIA)"/>
    <s v="2338"/>
    <s v="26/03/2019"/>
    <s v="2338"/>
    <s v="390621"/>
    <s v="Resolución caducidad"/>
    <s v="05/12/2019"/>
    <s v="3360"/>
    <x v="1"/>
    <x v="1"/>
    <x v="0"/>
    <m/>
    <x v="1"/>
  </r>
  <r>
    <s v="2-4-90-90-0012"/>
    <s v="1197 45549544"/>
    <n v="1197"/>
    <s v="45549544"/>
    <s v="9552476"/>
    <s v="MARILYN  MARILYN ARROYO"/>
    <n v="0"/>
    <n v="908526"/>
    <n v="908526"/>
    <s v="1197 45549544"/>
    <d v="2021-03-25T00:00:00"/>
    <s v="CIB"/>
    <n v="333935"/>
    <n v="908526"/>
    <s v="ACREEDORES VARIOS-MULTAS NO EJECUTORIADAS SALUD PUBLICA"/>
    <s v="00-03-11-19-00-00-00"/>
    <s v="Ingreso reportado por PSE "/>
    <m/>
    <m/>
    <s v="1197 45549544"/>
    <s v="1197"/>
    <s v="2020"/>
    <s v="45549544"/>
    <s v="MARILYN  ROJAS ARROYO"/>
    <n v="0"/>
    <n v="908526"/>
    <n v="0"/>
    <n v="908526"/>
    <s v="PAGO TOTAL"/>
    <s v="870"/>
    <s v="17/02/2021"/>
    <s v="870"/>
    <s v="908526"/>
    <s v="Resolución resuelve recurso de apelación"/>
    <s v="25/03/2022"/>
    <s v="589"/>
    <x v="0"/>
    <x v="2"/>
    <x v="0"/>
    <m/>
    <x v="0"/>
  </r>
  <r>
    <s v="2-4-90-90-0012"/>
    <s v="12125 51575963"/>
    <n v="12125"/>
    <s v="51575963"/>
    <s v="9560445"/>
    <s v="CLARA LAUDICE ROMERO GARZON"/>
    <n v="0"/>
    <n v="1160000"/>
    <n v="1160000"/>
    <s v="12125 51575963"/>
    <d v="2023-03-17T00:00:00"/>
    <s v="CIB"/>
    <n v="348737"/>
    <n v="1160000"/>
    <s v="ACREEDORES VARIOS-MULTAS NO EJECUTORIADAS SALUD PUBLICA"/>
    <s v="00-03-11-19-00-00-00"/>
    <m/>
    <m/>
    <m/>
    <s v="12125 51575963"/>
    <s v="12125"/>
    <s v="2019"/>
    <s v="51575963"/>
    <s v="CLARA LAUDICE ROMERO GARZON"/>
    <s v="25/04/2023"/>
    <n v="1160000"/>
    <n v="0"/>
    <n v="1160000"/>
    <s v="C01-Expediente para reparto"/>
    <s v="1234"/>
    <s v="23/02/2023"/>
    <s v="1234"/>
    <s v="1160000"/>
    <s v="Resolución fallo (Sanción)"/>
    <s v="23/02/2023"/>
    <s v="1234"/>
    <x v="1"/>
    <x v="3"/>
    <x v="0"/>
    <m/>
    <x v="0"/>
  </r>
  <r>
    <s v="2-4-90-90-0012"/>
    <s v="6813 51578600"/>
    <n v="6813"/>
    <s v="51578600"/>
    <s v="9581408"/>
    <s v="MARIA JOSEFINA FIGUEREDO DE AYALA"/>
    <n v="0"/>
    <n v="160000"/>
    <n v="160000"/>
    <s v="6813 51578600"/>
    <d v="2023-09-22T00:00:00"/>
    <s v="CIB"/>
    <n v="354257"/>
    <n v="160000"/>
    <s v="ACREEDORES VARIOS-MULTAS NO EJECUTORIADAS SALUD PUBLICA"/>
    <s v="00-03-11-19-00-00-00"/>
    <m/>
    <m/>
    <m/>
    <s v="6813 51578600"/>
    <s v="6813"/>
    <s v="2020"/>
    <s v="51578600"/>
    <s v="MARIA JOSEFINA FIGUEREDO DE AYALA"/>
    <n v="0"/>
    <n v="1160000"/>
    <n v="160000"/>
    <n v="1000000"/>
    <s v="SANCIONADO NO EJECUTORIADO"/>
    <s v="4582"/>
    <s v="11/08/2023"/>
    <s v="4582"/>
    <s v="1160000"/>
    <s v="Resolución recurso reposición"/>
    <s v="17/10/2023"/>
    <s v="6476"/>
    <x v="1"/>
    <x v="2"/>
    <x v="0"/>
    <m/>
    <x v="0"/>
  </r>
  <r>
    <s v="2-4-90-90-0012"/>
    <s v="2466 51631564"/>
    <n v="2466"/>
    <s v="51631564"/>
    <s v="9591061"/>
    <s v="ANA CECILIA RPJAS GARZON"/>
    <n v="0"/>
    <n v="1160000"/>
    <n v="1160000"/>
    <s v="2466 51631564"/>
    <d v="2023-10-03T00:00:00"/>
    <s v="CIB"/>
    <n v="354579"/>
    <n v="1160000"/>
    <s v="ACREEDORES VARIOS-MULTAS NO EJECUTORIADAS SALUD PUBLICA"/>
    <s v="00-03-11-19-00-00-00"/>
    <m/>
    <m/>
    <m/>
    <s v="2466 51631564"/>
    <s v="2466"/>
    <s v="2020"/>
    <s v="51631564"/>
    <s v="ANA  CECILIA ROJAS GRAZON"/>
    <n v="0"/>
    <n v="1160000"/>
    <n v="1160000"/>
    <n v="0"/>
    <s v="PAGO TOTAL (TESORERIA)"/>
    <s v="4539"/>
    <s v="31/07/2023"/>
    <s v="4539"/>
    <s v="1160000"/>
    <s v="Resolución recurso reposición"/>
    <s v="01/09/2023"/>
    <s v="5583"/>
    <x v="1"/>
    <x v="1"/>
    <x v="0"/>
    <m/>
    <x v="1"/>
  </r>
  <r>
    <s v="2-4-90-90-0012"/>
    <s v="2545 51725713"/>
    <n v="2545"/>
    <s v="51725713"/>
    <s v="9554358"/>
    <s v="ANA CARMENZA VALERO RODRIGUEZ"/>
    <n v="0"/>
    <n v="1755606"/>
    <n v="1755606"/>
    <s v="2545 51725713"/>
    <d v="2023-09-18T00:00:00"/>
    <s v="CIB"/>
    <n v="354031"/>
    <n v="1755606"/>
    <s v="ACREEDORES VARIOS-MULTAS NO EJECUTORIADAS SALUD PUBLICA"/>
    <s v="00-03-11-19-00-00-00"/>
    <m/>
    <m/>
    <m/>
    <s v="2545 51725713"/>
    <s v="2545"/>
    <s v="2017"/>
    <s v="51725713"/>
    <s v="ANA CARMENZA VALERO RODRIGUEZ"/>
    <n v="0"/>
    <n v="1755606"/>
    <n v="1755606"/>
    <n v="0"/>
    <s v="PAGO TOTAL (TESORERIA)"/>
    <s v="2764"/>
    <s v="28/10/2020"/>
    <s v="2764"/>
    <s v="1755606"/>
    <s v="Resolución recurso reposición"/>
    <s v="23/02/2021"/>
    <s v="619"/>
    <x v="1"/>
    <x v="1"/>
    <x v="0"/>
    <m/>
    <x v="1"/>
  </r>
  <r>
    <s v="2-4-90-90-0012"/>
    <s v="10394 51769996"/>
    <n v="10394"/>
    <s v="51769996"/>
    <s v="9558176"/>
    <s v="ASTELLA  DAZA BAHAMON"/>
    <n v="0"/>
    <n v="908526"/>
    <n v="908526"/>
    <s v="10394 51769996"/>
    <d v="2022-11-03T00:00:00"/>
    <s v="CIB"/>
    <n v="345555"/>
    <n v="908526"/>
    <s v="ACREEDORES VARIOS-MULTAS NO EJECUTORIADAS SALUD PUBLICA"/>
    <s v="00-03-11-19-00-00-00"/>
    <m/>
    <m/>
    <m/>
    <s v="10394 51769996"/>
    <s v="10394"/>
    <s v="2018"/>
    <s v="51769996"/>
    <s v="ESTELLA   DAZA BAHAMON "/>
    <n v="0"/>
    <n v="908526"/>
    <n v="908526"/>
    <n v="0"/>
    <s v="PAGO TOTAL"/>
    <s v="5878"/>
    <s v="17/12/2021"/>
    <s v="5878"/>
    <s v="908526"/>
    <s v="Resolución resuelve recurso de apelación"/>
    <s v="24/01/2023"/>
    <s v="094"/>
    <x v="1"/>
    <x v="1"/>
    <x v="0"/>
    <m/>
    <x v="1"/>
  </r>
  <r>
    <s v="2-4-90-90-0012"/>
    <s v="5650 52155548"/>
    <n v="5650"/>
    <s v="52155548"/>
    <s v="9561570"/>
    <s v="ANA VICTORIA VARGAS PEREZ"/>
    <n v="0"/>
    <n v="605684"/>
    <n v="605684"/>
    <s v="5650 52155548"/>
    <d v="2023-04-28T00:00:00"/>
    <s v="CIB"/>
    <n v="350023"/>
    <n v="605684"/>
    <s v="ACREEDORES VARIOS-MULTAS NO EJECUTORIADAS SALUD PUBLICA"/>
    <s v="00-03-11-19-00-00-00"/>
    <m/>
    <m/>
    <m/>
    <s v="5650 52155548"/>
    <s v="5650"/>
    <s v="2017"/>
    <s v="52155548"/>
    <s v="ANA VICTORIA VARGAS PEREZ"/>
    <n v="0"/>
    <n v="605684"/>
    <n v="605684"/>
    <n v="0"/>
    <s v="PAGO TOTAL (TESORERIA)"/>
    <s v="1258"/>
    <s v="09/03/2021"/>
    <s v="1258"/>
    <s v="605684"/>
    <s v="Resolución caducidad"/>
    <s v="18/08/2023"/>
    <s v="4769"/>
    <x v="1"/>
    <x v="1"/>
    <x v="0"/>
    <m/>
    <x v="1"/>
  </r>
  <r>
    <s v="2-4-90-90-0012"/>
    <s v="8657 52206749"/>
    <n v="8657"/>
    <s v="52206749"/>
    <s v="9667030"/>
    <s v="MARIA STELLA ROZO "/>
    <n v="0"/>
    <n v="1160000"/>
    <n v="1160000"/>
    <s v="8657 52206749"/>
    <d v="2023-12-05T00:00:00"/>
    <s v="CIB"/>
    <n v="356122"/>
    <n v="1160000"/>
    <s v="ACREEDORES VARIOS-MULTAS NO EJECUTORIADAS SALUD PUBLICA"/>
    <s v="00-03-11-19-00-00-00"/>
    <m/>
    <m/>
    <m/>
    <s v="8657 52206749"/>
    <s v="8657"/>
    <s v="2020"/>
    <s v="52206749"/>
    <s v="MARIA STELLA ROZO "/>
    <n v="0"/>
    <n v="1160000"/>
    <n v="1160000"/>
    <n v="0"/>
    <s v="PAGO TOTAL (TESORERIA)"/>
    <s v="4653"/>
    <s v="02/08/2023"/>
    <s v="4653"/>
    <s v="1160000"/>
    <s v="Resolución recurso reposición"/>
    <s v="18/09/2023"/>
    <s v="5791"/>
    <x v="1"/>
    <x v="1"/>
    <x v="0"/>
    <m/>
    <x v="1"/>
  </r>
  <r>
    <s v="2-4-90-90-0012"/>
    <s v="6491 52308497"/>
    <n v="6491"/>
    <s v="52308497"/>
    <s v="9553258"/>
    <s v="ANA PATRICIA RODRIGUEZ RAMIREZ"/>
    <n v="0"/>
    <n v="908526"/>
    <n v="908526"/>
    <s v="6491 52308497"/>
    <d v="2021-09-10T00:00:00"/>
    <s v="CIB"/>
    <n v="336598"/>
    <n v="908526"/>
    <s v="ACREEDORES VARIOS-MULTAS NO EJECUTORIADAS SALUD PUBLICA"/>
    <s v="00-03-11-19-00-00-00"/>
    <m/>
    <m/>
    <m/>
    <s v="6491 52308497"/>
    <s v="6491"/>
    <s v="2017"/>
    <s v="52308497"/>
    <s v="ANA PATRICIA RODRIGUEZ RAMIREZ"/>
    <n v="0"/>
    <n v="908526"/>
    <n v="908526"/>
    <n v="0"/>
    <s v="PAGO TOTAL (TESORERIA)"/>
    <s v="903"/>
    <s v="02/03/2021"/>
    <s v="903"/>
    <s v="908526"/>
    <s v="Resolución resuelve recurso de apelación"/>
    <s v="30/03/2022"/>
    <s v="655"/>
    <x v="1"/>
    <x v="1"/>
    <x v="0"/>
    <m/>
    <x v="1"/>
  </r>
  <r>
    <s v="2-4-90-90-0012"/>
    <s v="10765 52709028"/>
    <n v="10765"/>
    <s v="52709028"/>
    <s v="9555550"/>
    <s v="SANDRA MARCELA BELLO ESPITIA"/>
    <n v="0"/>
    <n v="500000"/>
    <n v="500000"/>
    <s v="10765 52709028"/>
    <d v="2022-02-28T00:00:00"/>
    <s v="CIB"/>
    <n v="340135"/>
    <n v="500000"/>
    <s v="ACREEDORES VARIOS-MULTAS NO EJECUTORIADAS SALUD PUBLICA"/>
    <s v="00-03-11-19-00-00-00"/>
    <m/>
    <m/>
    <m/>
    <s v="10765 52709028"/>
    <s v="10765"/>
    <s v="2018"/>
    <s v="52709028"/>
    <s v="SANDRA MARCELA BELLO ESPITIA"/>
    <n v="0"/>
    <n v="500000"/>
    <n v="500000"/>
    <n v="0"/>
    <s v="PAGO TOTAL (TESORERIA)"/>
    <s v="1074"/>
    <s v="03/02/2022"/>
    <s v="1074"/>
    <s v="500000"/>
    <s v="Resolución revocatoría"/>
    <s v="25/09/2023"/>
    <s v="6105"/>
    <x v="1"/>
    <x v="1"/>
    <x v="0"/>
    <m/>
    <x v="1"/>
  </r>
  <r>
    <s v="2-4-90-90-0012"/>
    <s v="5453 55212021"/>
    <n v="5453"/>
    <s v="55212021"/>
    <s v="9557085"/>
    <s v="ANA BELEN LASSO URBANO"/>
    <n v="0"/>
    <n v="908526"/>
    <n v="908526"/>
    <s v="5453 55212021"/>
    <d v="2022-06-21T00:00:00"/>
    <s v="CIB"/>
    <n v="342245"/>
    <n v="908526"/>
    <s v="ACREEDORES VARIOS-MULTAS NO EJECUTORIADAS SALUD PUBLICA"/>
    <s v="00-03-11-19-00-00-00"/>
    <m/>
    <m/>
    <m/>
    <s v="5453 55212021"/>
    <s v="5453"/>
    <s v="2018"/>
    <s v="55212021"/>
    <s v="ANA BELEN LASSO URBANO"/>
    <n v="0"/>
    <n v="908526"/>
    <n v="908526"/>
    <n v="0"/>
    <s v="PAGO TOTAL"/>
    <s v="2825"/>
    <s v="19/07/2021"/>
    <s v="2825"/>
    <s v="908526"/>
    <s v="Resolución resuelve recurso de apelación"/>
    <s v="03/10/2022"/>
    <s v="1928"/>
    <x v="1"/>
    <x v="1"/>
    <x v="0"/>
    <m/>
    <x v="1"/>
  </r>
  <r>
    <s v="2-4-90-90-0012"/>
    <s v="6810 60261705"/>
    <n v="6810"/>
    <s v="60261705"/>
    <s v="9615132"/>
    <s v="MAGDA PATRICIA CARRILLO LAMUS"/>
    <n v="0"/>
    <n v="1000000"/>
    <n v="1000000"/>
    <s v="6810 60261705"/>
    <d v="2023-10-26T00:00:00"/>
    <s v="CIB"/>
    <n v="355125"/>
    <n v="1000000"/>
    <s v="ACREEDORES VARIOS-MULTAS NO EJECUTORIADAS SALUD PUBLICA"/>
    <s v="00-03-11-19-00-00-00"/>
    <m/>
    <m/>
    <m/>
    <s v="6810 60261705"/>
    <s v="6810"/>
    <s v="2019"/>
    <s v="60261705"/>
    <s v="MAGDA  PATRICIA  CARRILLO  LAMUS "/>
    <n v="0"/>
    <n v="1000000"/>
    <n v="1000000"/>
    <n v="0"/>
    <s v="PAGO TOTAL (TESORERIA)"/>
    <s v="9465"/>
    <s v="25/07/2022"/>
    <s v="9465"/>
    <s v="1000000"/>
    <s v="Resolución resuelve recurso de queja"/>
    <s v="29/08/2023"/>
    <s v="2024"/>
    <x v="1"/>
    <x v="1"/>
    <x v="0"/>
    <m/>
    <x v="1"/>
  </r>
  <r>
    <s v="2-4-90-90-0012"/>
    <s v="7706 74282632"/>
    <n v="7706"/>
    <s v="74282632"/>
    <s v="9553915"/>
    <s v="JUAN ALESANDRO BERMUDEZ NIETO"/>
    <n v="0"/>
    <n v="908526"/>
    <n v="908526"/>
    <s v="7706 74282632"/>
    <d v="2021-12-15T00:00:00"/>
    <s v="CIB"/>
    <n v="338552"/>
    <n v="908526"/>
    <s v="ACREEDORES VARIOS-MULTAS NO EJECUTORIADAS SALUD PUBLICA"/>
    <s v="00-03-11-19-00-00-00"/>
    <m/>
    <m/>
    <m/>
    <s v="7706 74282632"/>
    <s v="7706"/>
    <s v="2018"/>
    <s v="74282632"/>
    <s v="JUAN ALESANDRO BERMUDEZ NIETO"/>
    <n v="0"/>
    <n v="908526"/>
    <n v="908526"/>
    <n v="0"/>
    <s v="PAGO TOTAL"/>
    <s v="4647"/>
    <s v="11/11/2021"/>
    <s v="4647"/>
    <s v="908526"/>
    <s v="Resolución revocatoría"/>
    <s v="18/09/2023"/>
    <s v="5463"/>
    <x v="1"/>
    <x v="1"/>
    <x v="0"/>
    <m/>
    <x v="1"/>
  </r>
  <r>
    <s v="2-4-90-90-0012"/>
    <s v="7793 79577753"/>
    <n v="7793"/>
    <s v="79577753"/>
    <s v="9728865"/>
    <s v="JAIDER ENRIQUE VALBUENA SIERRA"/>
    <n v="0"/>
    <n v="1000000"/>
    <n v="1000000"/>
    <s v="7793 79577753"/>
    <d v="2024-01-10T00:00:00"/>
    <s v="CIB"/>
    <n v="357003"/>
    <n v="1000000"/>
    <s v="ACREEDORES VARIOS-MULTAS NO EJECUTORIADAS SALUD PUBLICA"/>
    <s v="00-03-11-19-00-00-00"/>
    <m/>
    <m/>
    <m/>
    <s v="7793 79577753"/>
    <s v="7793"/>
    <s v="2018"/>
    <s v="79577753"/>
    <s v="JAIDER ENRIQUE VALBUENA SIERRA"/>
    <n v="0"/>
    <n v="1000000"/>
    <n v="1000000"/>
    <n v="0"/>
    <s v="PAGO TOTAL (TESORERIA)"/>
    <s v="1396"/>
    <s v="02/02/2022"/>
    <s v="1396"/>
    <s v="1000000"/>
    <s v="Resolución recurso reposición"/>
    <s v="06/04/2022"/>
    <s v="4997"/>
    <x v="1"/>
    <x v="1"/>
    <x v="0"/>
    <m/>
    <x v="1"/>
  </r>
  <r>
    <s v="2-4-90-90-0012"/>
    <s v="1529 79786162"/>
    <n v="1529"/>
    <s v="79786162"/>
    <s v="9632383"/>
    <s v="FREDY RODOLFO TORRES HERRERA"/>
    <n v="0"/>
    <n v="2320000"/>
    <n v="2320000"/>
    <s v="1529 79786162"/>
    <d v="2023-11-15T00:00:00"/>
    <s v="CIB"/>
    <n v="355484"/>
    <n v="2320000"/>
    <s v="ACREEDORES VARIOS-MULTAS NO EJECUTORIADAS SALUD PUBLICA"/>
    <s v="00-03-11-19-00-00-00"/>
    <m/>
    <m/>
    <m/>
    <s v="1529 79786162"/>
    <s v="1529"/>
    <s v="2020"/>
    <s v="79786162"/>
    <s v="FREDY RODOLFO TORRES HERRERA"/>
    <n v="0"/>
    <n v="2320000"/>
    <n v="2320000"/>
    <n v="0"/>
    <s v="PAGO TOTAL (TESORERIA)"/>
    <s v="5366"/>
    <s v="14/08/2023"/>
    <s v="5366"/>
    <s v="2320000"/>
    <s v="Resolución recurso reposición"/>
    <s v="16/10/2023"/>
    <s v="6148"/>
    <x v="1"/>
    <x v="1"/>
    <x v="0"/>
    <m/>
    <x v="1"/>
  </r>
  <r>
    <s v="2-4-90-90-0012"/>
    <s v="1019 79786906"/>
    <n v="1019"/>
    <s v="79786906"/>
    <s v="9554848"/>
    <s v="JUAN  CARLOS JUAN  ROMERO "/>
    <n v="0"/>
    <n v="908526"/>
    <n v="908526"/>
    <s v="1019 79786906"/>
    <d v="2022-01-05T00:00:00"/>
    <s v="CIB"/>
    <n v="339193"/>
    <n v="908526"/>
    <s v="ACREEDORES VARIOS-MULTAS NO EJECUTORIADAS SALUD PUBLICA"/>
    <s v="00-03-11-19-00-00-00"/>
    <s v="Ingreso reportado por PSE "/>
    <m/>
    <m/>
    <s v="1019 79786906"/>
    <s v="1019"/>
    <s v="2020"/>
    <s v="79786906"/>
    <s v="JUAN  CARLOS GARZON  ROMERO "/>
    <n v="0"/>
    <n v="908526"/>
    <n v="908526"/>
    <n v="0"/>
    <s v="PAGO TOTAL"/>
    <s v="1909"/>
    <s v="04/03/2021"/>
    <s v="1909"/>
    <s v="908526"/>
    <s v="Resolución recurso reposición"/>
    <s v="28/03/2022"/>
    <s v="617"/>
    <x v="0"/>
    <x v="1"/>
    <x v="0"/>
    <m/>
    <x v="1"/>
  </r>
  <r>
    <s v="2-4-90-90-0012"/>
    <s v="11178 80096468"/>
    <n v="11178"/>
    <s v="80096468"/>
    <s v="9556179"/>
    <s v="CARLOS ANDRES PEREZ ARDILA"/>
    <n v="0"/>
    <n v="1500000"/>
    <n v="1500000"/>
    <s v="11178 80096468"/>
    <d v="2022-03-30T00:00:00"/>
    <s v="CIB"/>
    <n v="340724"/>
    <n v="1500000"/>
    <s v="ACREEDORES VARIOS-MULTAS NO EJECUTORIADAS SALUD PUBLICA"/>
    <s v="00-03-11-19-00-00-00"/>
    <m/>
    <m/>
    <m/>
    <s v="11178 80096468"/>
    <s v="11178"/>
    <s v="2018"/>
    <s v="80096468"/>
    <s v="CARLOS ANDRES PEREZ ARDILA"/>
    <n v="0"/>
    <n v="1500000"/>
    <n v="0"/>
    <n v="1500000"/>
    <s v="SANCIONADO NO EJECUTORIADO"/>
    <s v="0567"/>
    <s v="12/01/2022"/>
    <s v="0567"/>
    <s v="1500000"/>
    <s v="Resolución fallo (Sanción)"/>
    <s v="12/01/2022"/>
    <s v="0567"/>
    <x v="1"/>
    <x v="2"/>
    <x v="0"/>
    <m/>
    <x v="0"/>
  </r>
  <r>
    <s v="2-4-90-90-0012"/>
    <s v="4228 80183585"/>
    <n v="4228"/>
    <s v="80183585"/>
    <s v="9565300"/>
    <s v="ALEXANDER  GUERRERO "/>
    <n v="0"/>
    <n v="1000000"/>
    <n v="1000000"/>
    <s v="4228 80183585"/>
    <d v="2023-09-05T00:00:00"/>
    <s v="CIB"/>
    <n v="353765"/>
    <n v="1000000"/>
    <s v="ACREEDORES VARIOS-MULTAS NO EJECUTORIADAS SALUD PUBLICA"/>
    <s v="00-03-11-19-00-00-00"/>
    <m/>
    <m/>
    <m/>
    <s v="4228 80183585"/>
    <s v="4228"/>
    <s v="2019"/>
    <s v="80183585"/>
    <s v="JOSÉ ALEXANDER GUERRERO LEÓN"/>
    <n v="0"/>
    <n v="1000000"/>
    <n v="1000000"/>
    <n v="0"/>
    <s v="PAGO TOTAL (TESORERIA)"/>
    <s v="8230"/>
    <s v="29/06/2022"/>
    <s v="8230"/>
    <s v="1000000"/>
    <s v="Resolución resuelve recurso de apelación"/>
    <s v="01/08/2023"/>
    <s v="1802"/>
    <x v="1"/>
    <x v="1"/>
    <x v="0"/>
    <m/>
    <x v="1"/>
  </r>
  <r>
    <s v="2-4-90-90-0012"/>
    <s v="4049 80407880"/>
    <n v="4049"/>
    <s v="80407880"/>
    <s v="9553211"/>
    <s v="DARIO ALFONSO DARIO CUBILLOS"/>
    <n v="0"/>
    <n v="908526"/>
    <n v="908526"/>
    <s v="4049 80407880"/>
    <d v="2021-08-20T00:00:00"/>
    <s v="CIB"/>
    <n v="336455"/>
    <n v="908526"/>
    <s v="ACREEDORES VARIOS-MULTAS NO EJECUTORIADAS SALUD PUBLICA"/>
    <s v="00-03-11-19-00-00-00"/>
    <s v="Ingreso reportado por PSE "/>
    <m/>
    <m/>
    <s v="4049 80407880"/>
    <s v="4049"/>
    <s v="2020"/>
    <s v="80407880"/>
    <s v="DARIO ALFONSO GARZON CUBILLOS"/>
    <n v="0"/>
    <n v="0"/>
    <n v="908526"/>
    <n v="-908526"/>
    <s v="PAGO TOTAL"/>
    <n v="0"/>
    <n v="0"/>
    <n v="0"/>
    <n v="0"/>
    <s v="Resolución resuelve recurso de apelación"/>
    <s v="05/04/2022"/>
    <s v="713"/>
    <x v="0"/>
    <x v="2"/>
    <x v="0"/>
    <m/>
    <x v="0"/>
  </r>
  <r>
    <s v="2-4-90-90-0012"/>
    <s v="3626 80525126"/>
    <n v="3626"/>
    <s v="80525126"/>
    <s v="9563667"/>
    <s v="MIGUEL ANTONIO ROMERO GUEVARA"/>
    <n v="0"/>
    <n v="368850"/>
    <n v="368850"/>
    <s v="3626 80525126"/>
    <d v="2023-08-11T00:00:00"/>
    <s v="CIB"/>
    <n v="353025"/>
    <n v="368850"/>
    <s v="ACREEDORES VARIOS-MULTAS NO EJECUTORIADAS SALUD PUBLICA"/>
    <s v="00-03-11-19-00-00-00"/>
    <m/>
    <m/>
    <m/>
    <s v="3626 80525126"/>
    <s v="3626"/>
    <s v="2015"/>
    <s v="80525126"/>
    <s v="MIGUEL ANTONIO ROMERO GUEVARA"/>
    <n v="0"/>
    <n v="368850"/>
    <n v="368850"/>
    <n v="0"/>
    <s v="PAGO TOTAL (TESORERIA)"/>
    <s v="1798"/>
    <s v="31/05/2017"/>
    <s v="1798"/>
    <s v="368850"/>
    <s v="Resolución resuelve recurso de apelación"/>
    <s v="09/03/2018"/>
    <s v="534"/>
    <x v="1"/>
    <x v="1"/>
    <x v="0"/>
    <m/>
    <x v="1"/>
  </r>
  <r>
    <s v="2-4-90-90-0012"/>
    <s v="4492 98623558"/>
    <n v="4492"/>
    <s v="98623558"/>
    <s v="9555637"/>
    <s v="JAIRO ANDRES JAIRO VIDARTE"/>
    <n v="0"/>
    <n v="2000000"/>
    <n v="2000000"/>
    <s v="4492 98623558"/>
    <d v="2022-06-28T00:00:00"/>
    <s v="CIB"/>
    <n v="342446"/>
    <n v="2000000"/>
    <s v="ACREEDORES VARIOS-MULTAS NO EJECUTORIADAS SALUD PUBLICA"/>
    <s v="00-03-11-19-00-00-00"/>
    <s v="Ingreso reportado por PSE "/>
    <m/>
    <m/>
    <s v="4492 98623558"/>
    <s v="4492"/>
    <s v="2020"/>
    <s v="98623558"/>
    <s v="JAIRO ANDRES LOSADA VIDARTE"/>
    <n v="0"/>
    <n v="2000000"/>
    <n v="2000000"/>
    <n v="0"/>
    <s v="PAGO PARCIAL (UNO DE LOS SANCIONADOS)"/>
    <s v="179"/>
    <s v="24/01/2022"/>
    <s v="179"/>
    <s v="2000000"/>
    <s v="Resolución recurso reposición"/>
    <s v="15/02/2022"/>
    <s v="444"/>
    <x v="0"/>
    <x v="1"/>
    <x v="0"/>
    <m/>
    <x v="1"/>
  </r>
  <r>
    <s v="2-4-90-90-0012"/>
    <s v="5862 800144829"/>
    <n v="5862"/>
    <s v="800144829"/>
    <s v="4063"/>
    <s v="UNIVERSIDAD COLEGIO MAYOR DE CUNDINAMARCA   "/>
    <n v="0"/>
    <n v="908526"/>
    <n v="908526"/>
    <s v="5862 800144829"/>
    <d v="2023-10-17T00:00:00"/>
    <s v="CIB"/>
    <n v="354801"/>
    <n v="908526"/>
    <s v="ACREEDORES VARIOS-MULTAS NO EJECUTORIADAS SALUD PUBLICA"/>
    <s v="00-03-11-19-00-00-00"/>
    <m/>
    <m/>
    <m/>
    <s v="5862 800144829"/>
    <s v="5862"/>
    <s v="2017"/>
    <s v="800144829"/>
    <s v="SEDE 3 DERECHO"/>
    <n v="0"/>
    <n v="908526"/>
    <n v="908526"/>
    <n v="0"/>
    <s v="PAGO TOTAL (TESORERIA)"/>
    <s v="1414"/>
    <s v="01/03/2021"/>
    <s v="1414"/>
    <s v="908526"/>
    <s v="Resolución resuelve recurso de apelación"/>
    <s v="04/04/2022"/>
    <s v="685"/>
    <x v="1"/>
    <x v="1"/>
    <x v="0"/>
    <m/>
    <x v="1"/>
  </r>
  <r>
    <s v="2-4-90-90-0012"/>
    <s v="5901 800144829"/>
    <n v="5901"/>
    <s v="800144829"/>
    <s v="4063"/>
    <s v="UNIVERSIDAD COLEGIO MAYOR DE CUNDINAMARCA   "/>
    <n v="0"/>
    <n v="908526"/>
    <n v="908526"/>
    <s v="5901 800144829"/>
    <d v="2023-10-17T00:00:00"/>
    <s v="CIB"/>
    <n v="354802"/>
    <n v="908526"/>
    <s v="ACREEDORES VARIOS-MULTAS NO EJECUTORIADAS SALUD PUBLICA"/>
    <s v="00-03-11-19-00-00-00"/>
    <m/>
    <m/>
    <m/>
    <s v="5901 800144829"/>
    <s v="5901"/>
    <s v="2018"/>
    <s v="800144829"/>
    <s v="SEDE PRINCIPAL"/>
    <n v="0"/>
    <n v="908526"/>
    <n v="908526"/>
    <n v="0"/>
    <s v="PAGO TOTAL (TESORERIA)"/>
    <s v="3568"/>
    <s v="20/08/2021"/>
    <s v="3568"/>
    <s v="908526"/>
    <s v="Resolución resuelve recurso de apelación"/>
    <s v="03/10/2022"/>
    <s v="1907"/>
    <x v="1"/>
    <x v="1"/>
    <x v="0"/>
    <m/>
    <x v="1"/>
  </r>
  <r>
    <s v="2-4-90-90-0012"/>
    <s v="1315 800149453"/>
    <n v="1315"/>
    <s v="800149453"/>
    <s v="1788"/>
    <s v="CENTRO POLICLINICO DEL OLAYA CPO SA   "/>
    <n v="0"/>
    <n v="6000000"/>
    <n v="6000000"/>
    <s v="1315 800149453"/>
    <d v="2024-01-12T00:00:00"/>
    <s v="CIB"/>
    <n v="357044"/>
    <n v="6000000"/>
    <s v="ACREEDORES VARIOS-MULTAS NO EJECUTORIADAS SALUD PUBLICA"/>
    <s v="00-03-11-19-00-00-00"/>
    <s v="Ingreso reportado por PSE "/>
    <m/>
    <m/>
    <s v="1315 800149453"/>
    <s v="1315"/>
    <s v="2022"/>
    <s v="800149453"/>
    <s v="CENTRO POLICLINICO DEL OLAYA"/>
    <n v="0"/>
    <n v="6000000"/>
    <n v="6000000"/>
    <n v="0"/>
    <s v="PAGO TOTAL (TESORERIA)"/>
    <s v="4955"/>
    <s v="31/10/2022"/>
    <s v="4955"/>
    <s v="6000000"/>
    <s v="Resolución recurso reposición"/>
    <s v="01/02/2023"/>
    <s v="318"/>
    <x v="0"/>
    <x v="1"/>
    <x v="0"/>
    <m/>
    <x v="1"/>
  </r>
  <r>
    <s v="2-4-90-90-0012"/>
    <s v="16938 800212860"/>
    <n v="16938"/>
    <s v="800212860"/>
    <s v="1786"/>
    <s v="CENTRO MEDICO Y NATURISTA LOS OLIVOS   "/>
    <n v="0"/>
    <n v="908526"/>
    <n v="908526"/>
    <s v="16938 800212860"/>
    <d v="2022-01-17T00:00:00"/>
    <s v="CIB"/>
    <n v="339344"/>
    <n v="908526"/>
    <s v="ACREEDORES VARIOS-MULTAS NO EJECUTORIADAS SALUD PUBLICA"/>
    <s v="00-03-11-19-00-00-00"/>
    <m/>
    <m/>
    <m/>
    <s v="16938 800212860"/>
    <s v="16938"/>
    <s v="2018"/>
    <s v="800212860"/>
    <s v="CENTRO MEDICO Y NATURISTA LOS OLIVOS SAS - SEDE RESTREPO"/>
    <n v="0"/>
    <n v="908526"/>
    <n v="908526"/>
    <n v="0"/>
    <s v="PAGO TOTAL (TESORERIA)"/>
    <s v="7821"/>
    <s v="13/12/2021"/>
    <s v="7821"/>
    <s v="908526"/>
    <s v="Resolución fallo (Sanción)"/>
    <s v="13/12/2021"/>
    <s v="7821"/>
    <x v="1"/>
    <x v="1"/>
    <x v="0"/>
    <m/>
    <x v="1"/>
  </r>
  <r>
    <s v="2-4-90-90-0012"/>
    <s v="15454 800242476"/>
    <n v="15454"/>
    <s v="800242476"/>
    <s v="9501884"/>
    <s v="CENTRO COMERCIAL BAZAR 20 DE JULIO   "/>
    <n v="0"/>
    <n v="1000000"/>
    <n v="1000000"/>
    <s v="15454 800242476"/>
    <d v="2022-10-24T00:00:00"/>
    <s v="CIB"/>
    <n v="345200"/>
    <n v="1000000"/>
    <s v="ACREEDORES VARIOS-MULTAS NO EJECUTORIADAS SALUD PUBLICA"/>
    <s v="00-03-11-19-00-00-00"/>
    <m/>
    <m/>
    <m/>
    <s v="15454 800242476"/>
    <s v="15454"/>
    <s v="2018"/>
    <s v="800242476"/>
    <s v="CENTRO COMERCIAL BAZAR 20 DE JULIO"/>
    <n v="0"/>
    <n v="1000000"/>
    <n v="1000000"/>
    <n v="0"/>
    <s v="PAGO TOTAL"/>
    <s v="5700"/>
    <s v="02/05/2022"/>
    <s v="5700"/>
    <s v="1000000"/>
    <s v="Resolución revocatoría"/>
    <s v="09/10/2023"/>
    <s v="6748"/>
    <x v="1"/>
    <x v="1"/>
    <x v="0"/>
    <m/>
    <x v="1"/>
  </r>
  <r>
    <s v="2-4-90-90-0012"/>
    <s v="3140 800248472"/>
    <n v="3140"/>
    <s v="800248472"/>
    <s v="9499127"/>
    <s v="ARCANGELES FUNDACION   "/>
    <n v="0"/>
    <n v="585202"/>
    <n v="585202"/>
    <s v="3140 800248472"/>
    <d v="2023-04-28T00:00:00"/>
    <s v="CIB"/>
    <n v="350027"/>
    <n v="585202"/>
    <s v="ACREEDORES VARIOS-MULTAS NO EJECUTORIADAS SALUD PUBLICA"/>
    <s v="00-03-11-19-00-00-00"/>
    <m/>
    <m/>
    <m/>
    <s v="3140 800248472"/>
    <s v="3140"/>
    <s v="2017"/>
    <s v="800248472"/>
    <s v="FLORIDA INVERSIONES LTDA"/>
    <n v="0"/>
    <n v="585202"/>
    <n v="585202"/>
    <n v="0"/>
    <s v="PAGO TOTAL (TESORERIA)"/>
    <s v="3320"/>
    <s v="17/11/2020"/>
    <s v="3320"/>
    <s v="585202"/>
    <s v="Resolución revocatoría"/>
    <s v="03/08/2023"/>
    <s v="4445"/>
    <x v="1"/>
    <x v="1"/>
    <x v="0"/>
    <m/>
    <x v="1"/>
  </r>
  <r>
    <s v="2-4-90-90-0012"/>
    <s v="200 800248767"/>
    <n v="200"/>
    <s v="800248767"/>
    <s v="9624826"/>
    <s v="CARDIOLAB LIMITADA   "/>
    <n v="0"/>
    <n v="4640000"/>
    <n v="4640000"/>
    <s v="200 800248767"/>
    <d v="2023-11-07T00:00:00"/>
    <s v="CIB"/>
    <n v="355349"/>
    <n v="4640000"/>
    <s v="ACREEDORES VARIOS-MULTAS NO EJECUTORIADAS SALUD PUBLICA"/>
    <s v="00-03-11-19-00-00-00"/>
    <s v="Ingreso reportado por PSE "/>
    <m/>
    <m/>
    <s v="200 800248767"/>
    <s v="200"/>
    <s v="2021"/>
    <s v="800248767"/>
    <s v="CARDIOLAB LIMITADA"/>
    <n v="0"/>
    <n v="4640000"/>
    <n v="4640000"/>
    <n v="0"/>
    <s v="PAGO TOTAL (TESORERIA)"/>
    <s v="2654"/>
    <s v="22/09/2023"/>
    <s v="2654"/>
    <s v="4640000"/>
    <s v="Resolución recurso reposición"/>
    <s v="25/10/2023"/>
    <s v="3128"/>
    <x v="0"/>
    <x v="1"/>
    <x v="0"/>
    <m/>
    <x v="1"/>
  </r>
  <r>
    <s v="2-4-90-90-0012"/>
    <s v="6092 830002272"/>
    <n v="6092"/>
    <s v="830002272"/>
    <s v="3949"/>
    <s v="SERVIMED IPS   "/>
    <n v="0"/>
    <n v="2000000"/>
    <n v="2000000"/>
    <s v="6092 830002272"/>
    <d v="2024-02-23T00:00:00"/>
    <s v="CIB"/>
    <n v="357917"/>
    <n v="2000000"/>
    <s v="ACREEDORES VARIOS-MULTAS NO EJECUTORIADAS SALUD PUBLICA"/>
    <s v="00-03-11-19-00-00-00"/>
    <m/>
    <m/>
    <m/>
    <s v="6092 830002272"/>
    <s v="6092"/>
    <s v="2019"/>
    <s v="830002272"/>
    <s v="SERVIMED IPS SA SEDE NORTE"/>
    <n v="0"/>
    <n v="2000000"/>
    <n v="2000000"/>
    <n v="0"/>
    <s v="PAGO TOTAL (TESORERIA)"/>
    <s v="7356"/>
    <s v="08/06/2022"/>
    <s v="7356"/>
    <s v="2000000"/>
    <s v="Resolución recurso reposición"/>
    <s v="19/08/2022"/>
    <s v="10560"/>
    <x v="1"/>
    <x v="1"/>
    <x v="0"/>
    <m/>
    <x v="1"/>
  </r>
  <r>
    <s v="2-4-90-90-0012"/>
    <s v="229 830018745"/>
    <n v="229"/>
    <s v="830018745"/>
    <s v="9524228"/>
    <s v="FUNDACION SAN PEDRO CLAVER   "/>
    <n v="0"/>
    <n v="5000000"/>
    <n v="5000000"/>
    <s v="229 830018745"/>
    <d v="2023-11-28T00:00:00"/>
    <s v="CIB"/>
    <n v="355920"/>
    <n v="5000000"/>
    <s v="ACREEDORES VARIOS-MULTAS NO EJECUTORIADAS SALUD PUBLICA"/>
    <s v="00-03-11-19-00-00-00"/>
    <s v="Ingreso reportado por PSE "/>
    <m/>
    <m/>
    <s v="229 830018745"/>
    <s v="229"/>
    <s v="2020"/>
    <s v="830018745"/>
    <s v="FUNDACION SAN PEDRO CLAVER"/>
    <n v="0"/>
    <n v="5000000"/>
    <n v="5000000"/>
    <n v="0"/>
    <s v="PAGO TOTAL (TESORERIA)"/>
    <s v="5616"/>
    <s v="30/11/2022"/>
    <s v="5616"/>
    <s v="5000000"/>
    <s v="Resolución recurso reposición"/>
    <s v="02/05/2023"/>
    <s v="949"/>
    <x v="0"/>
    <x v="1"/>
    <x v="0"/>
    <m/>
    <x v="1"/>
  </r>
  <r>
    <s v="2-4-90-90-0012"/>
    <s v="1611 830038805"/>
    <n v="1611"/>
    <s v="830038805"/>
    <s v="9518206"/>
    <s v="REPRESENTACIONES OIL FILTER'S S.A.   "/>
    <n v="0"/>
    <n v="1000000"/>
    <n v="1000000"/>
    <s v="1611 830038805"/>
    <d v="2022-10-28T00:00:00"/>
    <s v="CIB"/>
    <n v="345363"/>
    <n v="1000000"/>
    <s v="ACREEDORES VARIOS-MULTAS NO EJECUTORIADAS SALUD PUBLICA"/>
    <s v="00-03-11-19-00-00-00"/>
    <m/>
    <m/>
    <m/>
    <s v="1611 830038805"/>
    <s v="1611"/>
    <s v="2019"/>
    <s v="830038805"/>
    <s v="SEDE KENEDY"/>
    <n v="0"/>
    <n v="1000000"/>
    <n v="1000000"/>
    <n v="0"/>
    <s v="PAGO TOTAL"/>
    <s v="8241"/>
    <s v="15/06/2022"/>
    <s v="8241"/>
    <s v="1000000"/>
    <s v="Resolución recurso reposición"/>
    <s v="22/09/2022"/>
    <s v="11383"/>
    <x v="1"/>
    <x v="1"/>
    <x v="0"/>
    <m/>
    <x v="1"/>
  </r>
  <r>
    <s v="2-4-90-90-0012"/>
    <s v="6755 832008464"/>
    <n v="6755"/>
    <s v="832008464"/>
    <s v="9497409"/>
    <s v="COMLEMO LTDA   "/>
    <n v="0"/>
    <n v="908526"/>
    <n v="908526"/>
    <s v="6755 832008464"/>
    <d v="2023-11-14T00:00:00"/>
    <s v="CIB"/>
    <n v="355451"/>
    <n v="908526"/>
    <s v="ACREEDORES VARIOS-MULTAS NO EJECUTORIADAS SALUD PUBLICA"/>
    <s v="00-03-11-19-00-00-00"/>
    <m/>
    <m/>
    <m/>
    <s v="6755 832008464"/>
    <s v="6755"/>
    <s v="2017"/>
    <s v="832008464"/>
    <s v="SEDE LECHE LA GRAN VIA BARRIO CLARET"/>
    <n v="0"/>
    <n v="908526"/>
    <n v="908526"/>
    <n v="0"/>
    <s v="PAGO TOTAL (TESORERIA)"/>
    <s v="2409"/>
    <s v="04/05/2021"/>
    <s v="2409"/>
    <s v="908526"/>
    <s v="Resolución recurso reposición"/>
    <s v="18/08/2021"/>
    <s v="2999"/>
    <x v="1"/>
    <x v="1"/>
    <x v="0"/>
    <m/>
    <x v="1"/>
  </r>
  <r>
    <s v="2-4-90-90-0012"/>
    <s v="7780 832008464"/>
    <n v="7780"/>
    <s v="832008464"/>
    <s v="9497409"/>
    <s v="COMLEMO LTDA   "/>
    <n v="0"/>
    <n v="229600"/>
    <n v="229600"/>
    <s v="7780 832008464"/>
    <d v="2023-11-07T00:00:00"/>
    <s v="CIB"/>
    <n v="355360"/>
    <n v="229600"/>
    <s v="ACREEDORES VARIOS-MULTAS NO EJECUTORIADAS SALUD PUBLICA"/>
    <s v="00-03-11-19-00-00-00"/>
    <m/>
    <m/>
    <m/>
    <s v="7780 832008464"/>
    <s v="7780"/>
    <s v="2013"/>
    <s v="832008464"/>
    <s v="COMPAÑIA LECHERA DE EL MORTIÑO S.A.S"/>
    <n v="0"/>
    <n v="229600"/>
    <n v="229600"/>
    <n v="0"/>
    <s v="PAGO TOTAL (TESORERIA)"/>
    <s v="1901"/>
    <s v="11/04/2016"/>
    <s v="1901"/>
    <s v="229600"/>
    <s v="Resolución revocatoría"/>
    <s v="12/12/2023"/>
    <s v="8984"/>
    <x v="1"/>
    <x v="1"/>
    <x v="0"/>
    <m/>
    <x v="1"/>
  </r>
  <r>
    <s v="2-4-90-90-0012"/>
    <s v="3477 860003020"/>
    <n v="3477"/>
    <s v="860003020"/>
    <s v="31"/>
    <s v="BBVA   "/>
    <n v="0"/>
    <n v="908526"/>
    <n v="908526"/>
    <s v="3477 860003020"/>
    <d v="2023-04-28T00:00:00"/>
    <s v="CIB"/>
    <n v="350014"/>
    <n v="908526"/>
    <s v="ACREEDORES VARIOS-MULTAS NO EJECUTORIADAS SALUD PUBLICA"/>
    <s v="00-03-11-19-00-00-00"/>
    <m/>
    <m/>
    <m/>
    <s v="3477 860003020"/>
    <s v="3477"/>
    <s v="2017"/>
    <s v="860003020"/>
    <s v="BBVA COLOMBIA S.A"/>
    <n v="0"/>
    <n v="908526"/>
    <n v="908526"/>
    <n v="0"/>
    <s v="PAGO TOTAL (TESORERIA)"/>
    <s v="0587"/>
    <s v="05/02/2021"/>
    <s v="0587"/>
    <s v="908526"/>
    <s v="Resolución revocatoría"/>
    <s v="18/08/2023"/>
    <s v="4965"/>
    <x v="1"/>
    <x v="1"/>
    <x v="0"/>
    <m/>
    <x v="1"/>
  </r>
  <r>
    <s v="2-4-90-90-0012"/>
    <s v="4537 860008867"/>
    <n v="4537"/>
    <s v="860008867"/>
    <s v="9486847"/>
    <s v="FUNDACION SAN ANTONIO   "/>
    <n v="0"/>
    <n v="877803"/>
    <n v="877803"/>
    <s v="4537 860008867"/>
    <d v="2021-10-08T00:00:00"/>
    <s v="CIB"/>
    <n v="337246"/>
    <n v="877803"/>
    <s v="ACREEDORES VARIOS-MULTAS NO EJECUTORIADAS SALUD PUBLICA"/>
    <s v="00-03-11-19-00-00-00"/>
    <m/>
    <m/>
    <m/>
    <s v="4537 860008867"/>
    <s v="4537"/>
    <s v="2017"/>
    <s v="860008867"/>
    <s v="FUNDACIÓN SAN ANTONIO"/>
    <n v="0"/>
    <n v="877803"/>
    <n v="0"/>
    <n v="877803"/>
    <s v="SANCIONADO NO EJECUTORIADO"/>
    <s v="4682"/>
    <s v="22/12/2020"/>
    <s v="4682"/>
    <s v="877803"/>
    <s v="Resolución resuelve recurso de apelación"/>
    <s v="23/02/2022"/>
    <s v="352"/>
    <x v="1"/>
    <x v="2"/>
    <x v="0"/>
    <m/>
    <x v="0"/>
  </r>
  <r>
    <s v="2-4-90-90-0012"/>
    <s v="1232 860015905"/>
    <n v="1232"/>
    <s v="860015905"/>
    <s v="1869"/>
    <s v="CLINICA NUESTRA SEÑORA DE LA PAZ   "/>
    <n v="0"/>
    <n v="2000000"/>
    <n v="2000000"/>
    <s v="1232 860015905"/>
    <d v="2022-11-28T00:00:00"/>
    <s v="CIB"/>
    <n v="346052"/>
    <n v="2000000"/>
    <s v="ACREEDORES VARIOS-MULTAS NO EJECUTORIADAS SALUD PUBLICA"/>
    <s v="00-03-11-19-00-00-00"/>
    <s v="Ingreso reportado por PSE "/>
    <m/>
    <m/>
    <s v="1232 860015905"/>
    <s v="1232"/>
    <s v="2022"/>
    <s v="860015905"/>
    <s v="CLINICA NUESTRA SEÑORA DE LA PAZ"/>
    <n v="0"/>
    <n v="2000000"/>
    <n v="3000000"/>
    <n v="-1000000"/>
    <s v="T10-Expediente sin terminación del proceso pago parcial (uno de los sancionados)"/>
    <s v="4980"/>
    <s v="01/11/2022"/>
    <s v="2918"/>
    <s v="1000000"/>
    <s v="Resolución resuelve recurso de apelación"/>
    <s v="24/11/2023"/>
    <s v="2918"/>
    <x v="0"/>
    <x v="2"/>
    <x v="0"/>
    <m/>
    <x v="0"/>
  </r>
  <r>
    <s v="2-4-90-90-0012"/>
    <s v="4689 860015905"/>
    <n v="4689"/>
    <s v="860015905"/>
    <s v="1869"/>
    <s v="CLINICA NUESTRA SEÑORA DE LA PAZ   "/>
    <n v="0"/>
    <n v="2725578"/>
    <n v="2725578"/>
    <s v="4689 860015905"/>
    <d v="2022-01-31T00:00:00"/>
    <s v="CIB"/>
    <n v="339642"/>
    <n v="2725578"/>
    <s v="ACREEDORES VARIOS-MULTAS NO EJECUTORIADAS SALUD PUBLICA"/>
    <s v="00-03-11-19-00-00-00"/>
    <s v="Ingreso reportado por PSE "/>
    <m/>
    <m/>
    <s v="4689 860015905"/>
    <s v="4689"/>
    <s v="2020"/>
    <s v="860015905"/>
    <s v="CLINICA NUESTRA SEÑORA DE LA PAZ"/>
    <n v="0"/>
    <n v="0"/>
    <n v="2725578"/>
    <n v="-2725578"/>
    <s v="PAGO TOTAL"/>
    <n v="0"/>
    <n v="0"/>
    <n v="0"/>
    <n v="0"/>
    <s v="Resolución resuelve recurso de apelación"/>
    <s v="01/06/2022"/>
    <s v="1086"/>
    <x v="0"/>
    <x v="2"/>
    <x v="0"/>
    <m/>
    <x v="0"/>
  </r>
  <r>
    <s v="2-4-90-90-0012"/>
    <s v="3825 860066942"/>
    <n v="3825"/>
    <s v="860066942"/>
    <s v="1689"/>
    <s v="CAJA COMPENSACION FAMILIAR COMPENSAR   "/>
    <n v="0"/>
    <n v="2000000"/>
    <n v="2000000"/>
    <s v="3825 860066942"/>
    <d v="2023-10-06T00:00:00"/>
    <s v="CIB"/>
    <n v="354680"/>
    <n v="2000000"/>
    <s v="ACREEDORES VARIOS-MULTAS NO EJECUTORIADAS SALUD PUBLICA"/>
    <s v="00-03-11-19-00-00-00"/>
    <s v="Ingreso reportado por PSE "/>
    <m/>
    <m/>
    <s v="3825 860066942"/>
    <s v="3825"/>
    <s v="2021"/>
    <s v="860066942"/>
    <s v="CAJA DE COMPENSACION FAMILIAR COMPENSAR - UNIDAD DE SERVICIOS SUBA"/>
    <n v="0"/>
    <n v="2000000"/>
    <n v="2000000"/>
    <n v="0"/>
    <s v="PAGO TOTAL (TESORERIA)"/>
    <s v="3523"/>
    <s v="26/07/2022"/>
    <s v="3523"/>
    <s v="2000000"/>
    <s v="Resolución resuelve recurso de apelación"/>
    <s v="04/08/2023"/>
    <s v="1854"/>
    <x v="0"/>
    <x v="1"/>
    <x v="0"/>
    <m/>
    <x v="1"/>
  </r>
  <r>
    <s v="2-4-90-90-0012"/>
    <s v="15985 860071014"/>
    <n v="15985"/>
    <s v="860071014"/>
    <s v="9559244"/>
    <s v="HOTEL VILAR AMERICA S.A.S BIC   "/>
    <n v="0"/>
    <n v="1000000"/>
    <n v="1000000"/>
    <s v="15985 860071014"/>
    <d v="2023-01-12T00:00:00"/>
    <s v="CIB"/>
    <n v="347037"/>
    <n v="1000000"/>
    <s v="ACREEDORES VARIOS-MULTAS NO EJECUTORIADAS SALUD PUBLICA"/>
    <s v="00-03-11-19-00-00-00"/>
    <m/>
    <m/>
    <m/>
    <s v="15985 860071014"/>
    <s v="15985"/>
    <s v="2018"/>
    <s v="860071014"/>
    <s v="SUCURSAL TORRE A-B"/>
    <n v="0"/>
    <n v="1000000"/>
    <n v="1000000"/>
    <n v="0"/>
    <s v="PAGO TOTAL"/>
    <s v="1522"/>
    <s v="15/02/2022"/>
    <s v="1522"/>
    <s v="1000000"/>
    <s v="Resolución recurso reposición"/>
    <s v="18/05/2022"/>
    <s v="6202"/>
    <x v="1"/>
    <x v="1"/>
    <x v="0"/>
    <m/>
    <x v="1"/>
  </r>
  <r>
    <s v="2-4-90-90-0012"/>
    <s v="1473 860072417"/>
    <n v="1473"/>
    <s v="860072417"/>
    <s v="4448"/>
    <s v="UNIDAD MEDICA DIAGNOSTICA ESPINOSA GOMEZ LTDA   "/>
    <n v="0"/>
    <n v="2459046"/>
    <n v="2459046"/>
    <s v="1473 860072417"/>
    <d v="2023-09-29T00:00:00"/>
    <s v="CIB"/>
    <n v="354533"/>
    <n v="2459046"/>
    <s v="ACREEDORES VARIOS-MULTAS NO EJECUTORIADAS SALUD PUBLICA"/>
    <s v="00-03-11-19-00-00-00"/>
    <s v="Ingreso reportado por PSE "/>
    <m/>
    <m/>
    <s v="1473 860072417"/>
    <s v="1473"/>
    <s v="2014"/>
    <s v="860072417"/>
    <s v="UNIDAD MEDICA DIAGNOSTICA ESPINOSA GOMEZ SAS"/>
    <n v="0"/>
    <n v="2459046"/>
    <n v="2459046"/>
    <n v="0"/>
    <s v="PAGO TOTAL (TESORERIA)"/>
    <s v="1985"/>
    <s v="12/04/2018"/>
    <s v="1985"/>
    <s v="2459046"/>
    <s v="Resolución resuelve recurso de apelación"/>
    <s v="18/06/2018"/>
    <s v="1505"/>
    <x v="0"/>
    <x v="1"/>
    <x v="0"/>
    <m/>
    <x v="1"/>
  </r>
  <r>
    <s v="2-4-90-90-0012"/>
    <s v="5285 860072504"/>
    <n v="5285"/>
    <s v="860072504"/>
    <s v="9552598"/>
    <s v="CENTRO COMERCIAL PUENTE LARGO LTDA.   "/>
    <n v="0"/>
    <n v="1033323"/>
    <n v="1033323"/>
    <s v="5285 860072504"/>
    <d v="2023-11-30T00:00:00"/>
    <s v="CIB"/>
    <n v="355987"/>
    <n v="1033323"/>
    <s v="ACREEDORES VARIOS-MULTAS NO EJECUTORIADAS SALUD PUBLICA"/>
    <s v="00-03-11-19-00-00-00"/>
    <m/>
    <m/>
    <m/>
    <s v="5285 860072504"/>
    <s v="5285"/>
    <s v="2019"/>
    <s v="860072504"/>
    <s v="CENTRO COMERCIAL PUENTE LARGO LTDA"/>
    <n v="0"/>
    <n v="1033323"/>
    <n v="1033323"/>
    <n v="0"/>
    <s v="PAGO TOTAL (TESORERIA)"/>
    <s v="14059"/>
    <s v="12/10/2022"/>
    <s v="14059"/>
    <s v="1033323"/>
    <s v="Resolución resuelve recurso de apelación"/>
    <s v="02/11/2023"/>
    <s v="2695"/>
    <x v="1"/>
    <x v="1"/>
    <x v="0"/>
    <m/>
    <x v="1"/>
  </r>
  <r>
    <s v="2-4-90-90-0012"/>
    <s v="9422 860513677"/>
    <n v="9422"/>
    <s v="860513677"/>
    <s v="9549964"/>
    <s v="OPTICA DR MENDEZ S A S   "/>
    <n v="0"/>
    <n v="5541156"/>
    <n v="5541156"/>
    <s v="9422 860513677"/>
    <d v="2022-06-15T00:00:00"/>
    <s v="CIB"/>
    <n v="341963"/>
    <n v="5541156"/>
    <s v="ACREEDORES VARIOS-MULTAS NO EJECUTORIADAS SALUD PUBLICA"/>
    <s v="00-03-11-19-00-00-00"/>
    <s v="Ingreso reportado por PSE "/>
    <m/>
    <m/>
    <s v="9422 860513677"/>
    <s v="9422"/>
    <s v="2019"/>
    <s v="860513677"/>
    <s v="OPTICA DR MENDEZ S A S"/>
    <n v="0"/>
    <n v="5541156"/>
    <n v="5541156"/>
    <n v="0"/>
    <s v="PAGO TOTAL"/>
    <s v="4406"/>
    <s v="25/11/2021"/>
    <s v="4406"/>
    <s v="5541156"/>
    <s v="Resolución recurso reposición"/>
    <s v="12/01/2022"/>
    <s v="054"/>
    <x v="0"/>
    <x v="1"/>
    <x v="0"/>
    <m/>
    <x v="1"/>
  </r>
  <r>
    <s v="2-4-90-90-0012"/>
    <s v="13153 860518583"/>
    <n v="13153"/>
    <s v="860518583"/>
    <s v="9609252"/>
    <s v="METROPOLIS EMPRESARIAL PROPIEDAD HORIZONTAL   "/>
    <n v="0"/>
    <n v="1500000"/>
    <n v="1500000"/>
    <s v="13153 860518583"/>
    <d v="2023-10-20T00:00:00"/>
    <s v="CIB"/>
    <n v="354968"/>
    <n v="1500000"/>
    <s v="ACREEDORES VARIOS-MULTAS NO EJECUTORIADAS SALUD PUBLICA"/>
    <s v="00-03-11-19-00-00-00"/>
    <m/>
    <m/>
    <m/>
    <s v="13153 860518583"/>
    <s v="13153"/>
    <s v="2018"/>
    <s v="860518583"/>
    <s v="METRÓPOLIS EMPRESARIAL PROPIEDADHORIZONTAL"/>
    <n v="0"/>
    <n v="1500000"/>
    <n v="1500000"/>
    <n v="0"/>
    <s v="PAGO TOTAL (TESORERIA)"/>
    <s v="4094"/>
    <s v="16/03/2022"/>
    <s v="4094"/>
    <s v="1500000"/>
    <s v="Resolución resuelve recurso de apelación"/>
    <s v="12/04/2023"/>
    <s v="858"/>
    <x v="1"/>
    <x v="1"/>
    <x v="0"/>
    <m/>
    <x v="1"/>
  </r>
  <r>
    <s v="2-4-90-90-0012"/>
    <s v="8115 860520243"/>
    <n v="8115"/>
    <s v="860520243"/>
    <s v="9524213"/>
    <s v="COMERCIALIZADORA BANDINI SA   "/>
    <n v="0"/>
    <n v="1160000"/>
    <n v="1160000"/>
    <s v="8115 860520243"/>
    <d v="2023-12-06T00:00:00"/>
    <s v="CIB"/>
    <n v="356156"/>
    <n v="1160000"/>
    <s v="ACREEDORES VARIOS-MULTAS NO EJECUTORIADAS SALUD PUBLICA"/>
    <s v="00-03-11-19-00-00-00"/>
    <m/>
    <m/>
    <m/>
    <s v="8115 860520243"/>
    <s v="8115"/>
    <s v="2020"/>
    <s v="860520243"/>
    <s v="BOSI PALATINO"/>
    <n v="0"/>
    <n v="1160000"/>
    <n v="1160000"/>
    <n v="0"/>
    <s v="PAGO TOTAL (TESORERIA)"/>
    <s v="3784"/>
    <s v="26/07/2023"/>
    <s v="3784"/>
    <s v="1160000"/>
    <s v="Resolución recurso reposición"/>
    <s v="04/10/2023"/>
    <s v="6110"/>
    <x v="1"/>
    <x v="1"/>
    <x v="0"/>
    <m/>
    <x v="1"/>
  </r>
  <r>
    <s v="2-4-90-90-0012"/>
    <s v="1437 890107487"/>
    <n v="1437"/>
    <s v="890107487"/>
    <s v="2065"/>
    <s v="SUPERTIENDAS Y DROGUERIAS OLIMPICA S.A.   "/>
    <n v="0"/>
    <n v="2757820"/>
    <n v="2757820"/>
    <s v="1437 890107487"/>
    <d v="2022-10-06T00:00:00"/>
    <s v="CIB"/>
    <n v="344716"/>
    <n v="2757820"/>
    <s v="ACREEDORES VARIOS-MULTAS NO EJECUTORIADAS SALUD PUBLICA"/>
    <s v="00-03-11-19-00-00-00"/>
    <m/>
    <m/>
    <m/>
    <s v="1437 890107487"/>
    <s v="1437"/>
    <s v="2014"/>
    <s v="890107487"/>
    <s v="OLIMPICA CALLE 63"/>
    <n v="0"/>
    <n v="2757820"/>
    <n v="2757820"/>
    <n v="0"/>
    <s v="PAGO TOTAL"/>
    <s v="4489"/>
    <s v="15/12/2016"/>
    <s v="4489"/>
    <s v="2757820"/>
    <s v="Resolución resuelve recurso de apelación"/>
    <s v="19/04/2018"/>
    <s v="954"/>
    <x v="1"/>
    <x v="1"/>
    <x v="0"/>
    <m/>
    <x v="1"/>
  </r>
  <r>
    <s v="2-4-90-90-0012"/>
    <s v="144 890107487"/>
    <n v="144"/>
    <s v="890107487"/>
    <s v="2065"/>
    <s v="SUPERTIENDAS Y DROGUERIAS OLIMPICA S.A.   "/>
    <n v="0"/>
    <n v="2333333"/>
    <n v="2333333"/>
    <s v="144 890107487"/>
    <d v="2023-01-31T00:00:00"/>
    <s v="CIB"/>
    <n v="347464"/>
    <n v="2333333"/>
    <s v="ACREEDORES VARIOS-MULTAS NO EJECUTORIADAS SALUD PUBLICA"/>
    <s v="00-03-11-19-00-00-00"/>
    <m/>
    <m/>
    <m/>
    <s v="144 890107487"/>
    <s v="144"/>
    <s v="2019"/>
    <s v="890107487"/>
    <s v="OLIMPICA 7 DE AGOSTO"/>
    <n v="0"/>
    <n v="2333333"/>
    <n v="2333333"/>
    <n v="0"/>
    <s v="T03-Expediente con terminación del proceso por pago total"/>
    <s v="6159"/>
    <s v="28/04/2022"/>
    <s v="6159"/>
    <s v="2333333"/>
    <s v="Resolución recurso reposición"/>
    <s v="24/08/2022"/>
    <s v="10312"/>
    <x v="1"/>
    <x v="1"/>
    <x v="0"/>
    <m/>
    <x v="1"/>
  </r>
  <r>
    <s v="2-4-90-90-0012"/>
    <s v="15300 890107487"/>
    <n v="15300"/>
    <s v="890107487"/>
    <s v="2065"/>
    <s v="SUPERTIENDAS Y DROGUERIAS OLIMPICA S.A.   "/>
    <n v="0"/>
    <n v="2000000"/>
    <n v="2000000"/>
    <s v="15300 890107487"/>
    <d v="2022-10-06T00:00:00"/>
    <s v="CIB"/>
    <n v="344706"/>
    <n v="2000000"/>
    <s v="ACREEDORES VARIOS-MULTAS NO EJECUTORIADAS SALUD PUBLICA"/>
    <s v="00-03-11-19-00-00-00"/>
    <m/>
    <m/>
    <m/>
    <s v="15300 890107487"/>
    <s v="15300"/>
    <s v="2018"/>
    <s v="890107487"/>
    <s v="OLÍMPICA BOSA NUEVA II"/>
    <n v="0"/>
    <n v="2000000"/>
    <n v="2000000"/>
    <n v="0"/>
    <s v="PAGO TOTAL"/>
    <s v="6711"/>
    <s v="18/05/2022"/>
    <s v="6711"/>
    <s v="2000000"/>
    <s v="Resolución recurso reposición"/>
    <s v="18/08/2022"/>
    <s v="10405"/>
    <x v="1"/>
    <x v="1"/>
    <x v="0"/>
    <m/>
    <x v="1"/>
  </r>
  <r>
    <s v="2-4-90-90-0012"/>
    <s v="10181 890900608"/>
    <n v="10181"/>
    <s v="890900608"/>
    <s v="9486885"/>
    <s v="ALMACENES ÉXITO S.A.   "/>
    <n v="0"/>
    <n v="908526"/>
    <n v="908526"/>
    <s v="10181 890900608"/>
    <d v="2023-07-12T00:00:00"/>
    <s v="CIB"/>
    <n v="352142"/>
    <n v="908526"/>
    <s v="ACREEDORES VARIOS-MULTAS NO EJECUTORIADAS SALUD PUBLICA"/>
    <s v="00-03-11-19-00-00-00"/>
    <m/>
    <m/>
    <m/>
    <s v="10181 890900608"/>
    <s v="10181"/>
    <s v="2018"/>
    <s v="890900608"/>
    <s v="SURTIMAX BOSA LA PAZ"/>
    <n v="0"/>
    <n v="908526"/>
    <n v="908526"/>
    <n v="0"/>
    <s v="T03-Expediente con terminación del proceso por pago total"/>
    <s v="7622"/>
    <s v="08/12/2021"/>
    <s v="7622"/>
    <s v="908526"/>
    <s v="Resolución revocatoría"/>
    <s v="08/09/2023"/>
    <s v="5706"/>
    <x v="1"/>
    <x v="1"/>
    <x v="0"/>
    <m/>
    <x v="1"/>
  </r>
  <r>
    <s v="2-4-90-90-0012"/>
    <s v="10716 890900608"/>
    <n v="10716"/>
    <s v="890900608"/>
    <s v="9486885"/>
    <s v="ALMACENES ÉXITO S.A.   "/>
    <n v="0"/>
    <n v="1000000"/>
    <n v="1000000"/>
    <s v="10716 890900608"/>
    <d v="2023-09-15T00:00:00"/>
    <s v="CIB"/>
    <n v="354012"/>
    <n v="1000000"/>
    <s v="ACREEDORES VARIOS-MULTAS NO EJECUTORIADAS SALUD PUBLICA"/>
    <s v="00-03-11-19-00-00-00"/>
    <m/>
    <m/>
    <m/>
    <s v="10716 890900608"/>
    <s v="10716"/>
    <s v="2019"/>
    <s v="890900608"/>
    <s v="EXITO RESTREPO"/>
    <n v="0"/>
    <n v="1000000"/>
    <n v="1000000"/>
    <n v="0"/>
    <s v="SANCIONADO NO EJECUTORIADO"/>
    <s v="14838"/>
    <s v="23/11/2022"/>
    <s v="14838"/>
    <s v="1000000"/>
    <s v="Resolución revocatoría"/>
    <s v="18/09/2023"/>
    <s v="5915"/>
    <x v="1"/>
    <x v="1"/>
    <x v="0"/>
    <m/>
    <x v="1"/>
  </r>
  <r>
    <s v="2-4-90-90-0012"/>
    <s v="11831 890900608"/>
    <n v="11831"/>
    <s v="890900608"/>
    <s v="9486885"/>
    <s v="ALMACENES ÉXITO S.A.   "/>
    <n v="0"/>
    <n v="2000000"/>
    <n v="2000000"/>
    <s v="11831 890900608"/>
    <d v="2023-07-12T00:00:00"/>
    <s v="CIB"/>
    <n v="352153"/>
    <n v="2000000"/>
    <s v="ACREEDORES VARIOS-MULTAS NO EJECUTORIADAS SALUD PUBLICA"/>
    <s v="00-03-11-19-00-00-00"/>
    <m/>
    <m/>
    <m/>
    <s v="11831 890900608"/>
    <s v="11831"/>
    <s v="2018"/>
    <s v="890900608"/>
    <s v="CARULLA GALERIAS"/>
    <n v="0"/>
    <n v="2000000"/>
    <n v="2000000"/>
    <n v="0"/>
    <s v="PAGO TOTAL (TESORERIA)"/>
    <s v="6614"/>
    <s v="18/05/2022"/>
    <s v="6614"/>
    <s v="2000000"/>
    <s v="Resolución pérdida de competencia"/>
    <s v="14/07/2023"/>
    <s v="2461"/>
    <x v="1"/>
    <x v="1"/>
    <x v="0"/>
    <m/>
    <x v="1"/>
  </r>
  <r>
    <s v="2-4-90-90-0012"/>
    <s v="12971 890900608"/>
    <n v="12971"/>
    <s v="890900608"/>
    <s v="9486885"/>
    <s v="ALMACENES ÉXITO S.A.   "/>
    <n v="0"/>
    <n v="8120000"/>
    <n v="8120000"/>
    <s v="12971 890900608"/>
    <d v="2023-07-12T00:00:00"/>
    <s v="CIB"/>
    <n v="352162"/>
    <n v="8120000"/>
    <s v="ACREEDORES VARIOS-MULTAS NO EJECUTORIADAS SALUD PUBLICA"/>
    <s v="00-03-11-19-00-00-00"/>
    <m/>
    <m/>
    <m/>
    <s v="12971 890900608"/>
    <s v="12971"/>
    <s v="2019"/>
    <s v="890900608"/>
    <s v=""/>
    <n v="0"/>
    <n v="8120000"/>
    <n v="8120000"/>
    <n v="0"/>
    <s v="T03-Expediente con terminación del proceso por pago total"/>
    <s v="2150"/>
    <s v="17/04/2023"/>
    <s v="2150"/>
    <s v="8120000"/>
    <s v="Resolución fallo (Sanción)"/>
    <s v="17/04/2023"/>
    <s v="2150"/>
    <x v="1"/>
    <x v="1"/>
    <x v="0"/>
    <m/>
    <x v="1"/>
  </r>
  <r>
    <s v="2-4-90-90-0012"/>
    <s v="1307 890900608"/>
    <n v="1307"/>
    <s v="890900608"/>
    <s v="9486885"/>
    <s v="ALMACENES ÉXITO S.A.   "/>
    <n v="0"/>
    <n v="1041656"/>
    <n v="1041656"/>
    <s v="1307 890900608"/>
    <d v="2023-07-12T00:00:00"/>
    <s v="CIB"/>
    <n v="352148"/>
    <n v="1041656"/>
    <s v="ACREEDORES VARIOS-MULTAS NO EJECUTORIADAS SALUD PUBLICA"/>
    <s v="00-03-11-19-00-00-00"/>
    <m/>
    <m/>
    <m/>
    <s v="1307 890900608"/>
    <s v="1307"/>
    <s v="2016"/>
    <s v="890900608"/>
    <s v=""/>
    <n v="0"/>
    <n v="1041656"/>
    <n v="1041656"/>
    <n v="0"/>
    <s v="PAGO TOTAL (TESORERIA)"/>
    <s v="4191"/>
    <s v="11/12/2018"/>
    <s v="4191"/>
    <s v="1041656"/>
    <s v="Resolución revocatoría"/>
    <s v="18/08/2023"/>
    <s v="5609"/>
    <x v="1"/>
    <x v="1"/>
    <x v="0"/>
    <m/>
    <x v="1"/>
  </r>
  <r>
    <s v="2-4-90-90-0012"/>
    <s v="1308 890900608"/>
    <n v="1308"/>
    <s v="890900608"/>
    <s v="9486885"/>
    <s v="ALMACENES ÉXITO S.A.   "/>
    <n v="0"/>
    <n v="1041656"/>
    <n v="1041656"/>
    <s v="1308 890900608"/>
    <d v="2023-07-12T00:00:00"/>
    <s v="CIB"/>
    <n v="352143"/>
    <n v="1041656"/>
    <s v="ACREEDORES VARIOS-MULTAS NO EJECUTORIADAS SALUD PUBLICA"/>
    <s v="00-03-11-19-00-00-00"/>
    <m/>
    <m/>
    <m/>
    <s v="1308 890900608"/>
    <s v="1308"/>
    <s v="2016"/>
    <s v="890900608"/>
    <s v="EXITO RESTREPO"/>
    <n v="0"/>
    <n v="1041656"/>
    <n v="1041656"/>
    <n v="0"/>
    <s v="PAGO TOTAL (TESORERIA)"/>
    <s v="4190"/>
    <s v="11/12/2018"/>
    <s v="4190"/>
    <s v="1041656"/>
    <s v="Resolución revocatoría"/>
    <s v="24/08/2023"/>
    <s v="5610"/>
    <x v="1"/>
    <x v="1"/>
    <x v="0"/>
    <m/>
    <x v="1"/>
  </r>
  <r>
    <s v="2-4-90-90-0012"/>
    <s v="1436 890900608"/>
    <n v="1436"/>
    <s v="890900608"/>
    <s v="9486885"/>
    <s v="ALMACENES ÉXITO S.A.   "/>
    <n v="0"/>
    <n v="2757820"/>
    <n v="2757820"/>
    <s v="1436 890900608"/>
    <d v="2021-12-30T00:00:00"/>
    <s v="CIB"/>
    <n v="339062"/>
    <n v="2757820"/>
    <s v="ACREEDORES VARIOS-MULTAS NO EJECUTORIADAS SALUD PUBLICA"/>
    <s v="00-03-11-19-00-00-00"/>
    <m/>
    <m/>
    <m/>
    <s v="1436 890900608"/>
    <s v="1436"/>
    <s v="2014"/>
    <s v="890900608"/>
    <s v="EXITO UNICENTRO"/>
    <n v="0"/>
    <n v="2757820"/>
    <n v="2757820"/>
    <n v="0"/>
    <s v="PAGO TOTAL"/>
    <s v="3217"/>
    <s v="30/06/2016"/>
    <s v="3217"/>
    <s v="2757820"/>
    <s v="Resolución resuelve recurso de apelación"/>
    <s v="30/08/2017"/>
    <s v="1666"/>
    <x v="1"/>
    <x v="1"/>
    <x v="0"/>
    <m/>
    <x v="1"/>
  </r>
  <r>
    <s v="2-4-90-90-0012"/>
    <s v="1459 890900608"/>
    <n v="1459"/>
    <s v="890900608"/>
    <s v="9486885"/>
    <s v="ALMACENES ÉXITO S.A.   "/>
    <n v="0"/>
    <n v="877803"/>
    <n v="877803"/>
    <s v="1459 890900608"/>
    <d v="2021-12-14T00:00:00"/>
    <s v="CIB"/>
    <n v="338490"/>
    <n v="877803"/>
    <s v="ACREEDORES VARIOS-MULTAS NO EJECUTORIADAS SALUD PUBLICA"/>
    <s v="00-03-11-19-00-00-00"/>
    <m/>
    <m/>
    <m/>
    <s v="1459 890900608"/>
    <s v="1459"/>
    <s v="2017"/>
    <s v="890900608"/>
    <s v=""/>
    <n v="0"/>
    <n v="877803"/>
    <n v="877803"/>
    <n v="0"/>
    <s v="PAGO TOTAL"/>
    <s v="2518"/>
    <s v="22/10/2020"/>
    <s v="2518"/>
    <s v="877803"/>
    <s v="Resolución caducidad"/>
    <s v="10/08/2023"/>
    <s v="5273"/>
    <x v="1"/>
    <x v="1"/>
    <x v="0"/>
    <m/>
    <x v="1"/>
  </r>
  <r>
    <s v="2-4-90-90-0012"/>
    <s v="1477 890900608"/>
    <n v="1477"/>
    <s v="890900608"/>
    <s v="9486885"/>
    <s v="ALMACENES ÉXITO S.A.   "/>
    <n v="0"/>
    <n v="1264010"/>
    <n v="1264010"/>
    <s v="1477 890900608"/>
    <d v="2021-12-17T00:00:00"/>
    <s v="CIB"/>
    <n v="338603"/>
    <n v="1264010"/>
    <s v="ACREEDORES VARIOS-MULTAS NO EJECUTORIADAS SALUD PUBLICA"/>
    <s v="00-03-11-19-00-00-00"/>
    <m/>
    <m/>
    <m/>
    <s v="1477 890900608"/>
    <s v="1477"/>
    <s v="2014"/>
    <s v="890900608"/>
    <s v="CARULLA EL RETIRO"/>
    <n v="0"/>
    <n v="1264010"/>
    <n v="1264010"/>
    <n v="0"/>
    <s v="PAGO TOTAL"/>
    <s v="2799"/>
    <s v="24/05/2016"/>
    <s v="385"/>
    <s v="1264010"/>
    <s v="Resolución resuelve recurso de apelación"/>
    <s v="16/03/2017"/>
    <s v="385"/>
    <x v="1"/>
    <x v="1"/>
    <x v="0"/>
    <m/>
    <x v="1"/>
  </r>
  <r>
    <s v="2-4-90-90-0012"/>
    <s v="15800 890900608"/>
    <n v="15800"/>
    <s v="890900608"/>
    <s v="9486885"/>
    <s v="ALMACENES ÉXITO S.A.   "/>
    <n v="0"/>
    <n v="2000000"/>
    <n v="2000000"/>
    <s v="15800 890900608"/>
    <d v="2023-09-15T00:00:00"/>
    <s v="CIB"/>
    <n v="354020"/>
    <n v="2000000"/>
    <s v="ACREEDORES VARIOS-MULTAS NO EJECUTORIADAS SALUD PUBLICA"/>
    <s v="00-03-11-19-00-00-00"/>
    <m/>
    <m/>
    <m/>
    <s v="15800 890900608"/>
    <s v="15800"/>
    <s v="2018"/>
    <s v="890900608"/>
    <s v="EXITO QUIRINAL"/>
    <n v="0"/>
    <n v="2000000"/>
    <n v="2000000"/>
    <n v="0"/>
    <s v="PAGO TOTAL (TESORERIA)"/>
    <s v="2437"/>
    <s v="18/02/2022"/>
    <s v="2437"/>
    <s v="2000000"/>
    <s v="Resolución recurso reposición"/>
    <s v="16/05/2022"/>
    <s v="6788"/>
    <x v="1"/>
    <x v="1"/>
    <x v="0"/>
    <m/>
    <x v="1"/>
  </r>
  <r>
    <s v="2-4-90-90-0012"/>
    <s v="16765 890900608"/>
    <n v="16765"/>
    <s v="890900608"/>
    <s v="9486885"/>
    <s v="ALMACENES ÉXITO S.A.   "/>
    <n v="0"/>
    <n v="1333333"/>
    <n v="1333333"/>
    <s v="16765 890900608"/>
    <d v="2023-07-12T00:00:00"/>
    <s v="CIB"/>
    <n v="352152"/>
    <n v="1333333"/>
    <s v="ACREEDORES VARIOS-MULTAS NO EJECUTORIADAS SALUD PUBLICA"/>
    <s v="00-03-11-19-00-00-00"/>
    <m/>
    <m/>
    <m/>
    <s v="16765 890900608"/>
    <s v="16765"/>
    <s v="2018"/>
    <s v="890900608"/>
    <s v="EXITO KENNEDY"/>
    <n v="0"/>
    <n v="1333333"/>
    <n v="1333333"/>
    <n v="0"/>
    <s v="PAGO TOTAL (TESORERIA)"/>
    <s v="2022"/>
    <s v="15/02/2022"/>
    <s v="2022"/>
    <s v="1333333"/>
    <s v="Resolución recurso reposición"/>
    <s v="02/05/2022"/>
    <s v="5839"/>
    <x v="1"/>
    <x v="1"/>
    <x v="0"/>
    <m/>
    <x v="1"/>
  </r>
  <r>
    <s v="2-4-90-90-0012"/>
    <s v="1804 890900608"/>
    <n v="1804"/>
    <s v="890900608"/>
    <s v="9486885"/>
    <s v="ALMACENES ÉXITO S.A.   "/>
    <n v="0"/>
    <n v="10000000"/>
    <n v="10000000"/>
    <s v="1804 890900608"/>
    <d v="2023-07-12T00:00:00"/>
    <s v="CIB"/>
    <n v="352164"/>
    <n v="10000000"/>
    <s v="ACREEDORES VARIOS-MULTAS NO EJECUTORIADAS SALUD PUBLICA"/>
    <s v="00-03-11-19-00-00-00"/>
    <m/>
    <m/>
    <m/>
    <s v="1804 890900608"/>
    <s v="1804"/>
    <s v="2019"/>
    <s v="890900608"/>
    <s v=""/>
    <n v="0"/>
    <n v="10000000"/>
    <n v="10000000"/>
    <n v="0"/>
    <s v="PAGO TOTAL (TESORERIA)"/>
    <s v="10996"/>
    <s v="02/09/2022"/>
    <s v="10996"/>
    <s v="10000000"/>
    <s v="Resolución resuelve recurso de apelación"/>
    <s v="24/08/2023"/>
    <s v="1970"/>
    <x v="1"/>
    <x v="1"/>
    <x v="0"/>
    <m/>
    <x v="1"/>
  </r>
  <r>
    <s v="2-4-90-90-0012"/>
    <s v="1806 890900608"/>
    <n v="1806"/>
    <s v="890900608"/>
    <s v="9486885"/>
    <s v="ALMACENES ÉXITO S.A.   "/>
    <n v="0"/>
    <n v="1380193"/>
    <n v="1380193"/>
    <s v="1806 890900608"/>
    <d v="2021-12-30T00:00:00"/>
    <s v="CIB"/>
    <n v="339063"/>
    <n v="1380193"/>
    <s v="ACREEDORES VARIOS-MULTAS NO EJECUTORIADAS SALUD PUBLICA"/>
    <s v="00-03-11-19-00-00-00"/>
    <m/>
    <m/>
    <m/>
    <s v="1806 890900608"/>
    <s v="1806"/>
    <s v="2016"/>
    <s v="890900608"/>
    <s v="EXITO COUNTRY"/>
    <n v="0"/>
    <n v="1380193"/>
    <n v="1380193"/>
    <n v="0"/>
    <s v="PAGO TOTAL"/>
    <s v="1904"/>
    <s v="04/03/2019"/>
    <s v="1904"/>
    <s v="1380193"/>
    <s v="Resolución revocatoría"/>
    <s v="24/07/2024"/>
    <s v="4768"/>
    <x v="1"/>
    <x v="1"/>
    <x v="0"/>
    <m/>
    <x v="1"/>
  </r>
  <r>
    <s v="2-4-90-90-0012"/>
    <s v="2061 890900608"/>
    <n v="2061"/>
    <s v="890900608"/>
    <s v="9486885"/>
    <s v="ALMACENES ÉXITO S.A.   "/>
    <n v="0"/>
    <n v="1041640"/>
    <n v="1041640"/>
    <s v="2061 890900608"/>
    <d v="2021-12-30T00:00:00"/>
    <s v="CIB"/>
    <n v="339061"/>
    <n v="1041640"/>
    <s v="ACREEDORES VARIOS-MULTAS NO EJECUTORIADAS SALUD PUBLICA"/>
    <s v="00-03-11-19-00-00-00"/>
    <m/>
    <m/>
    <m/>
    <s v="2061 890900608"/>
    <s v="2061"/>
    <s v="2016"/>
    <s v="890900608"/>
    <s v="CARULLA GALERIAS"/>
    <n v="0"/>
    <n v="1041640"/>
    <n v="1041640"/>
    <n v="0"/>
    <s v="PAGO TOTAL"/>
    <s v="5564"/>
    <s v="08/11/2018"/>
    <s v="5564"/>
    <s v="1041640"/>
    <s v="Resolución resuelve recurso de apelación"/>
    <s v="23/09/2019"/>
    <s v="2360"/>
    <x v="1"/>
    <x v="1"/>
    <x v="0"/>
    <m/>
    <x v="1"/>
  </r>
  <r>
    <s v="2-4-90-90-0012"/>
    <s v="2697 890900608"/>
    <n v="2697"/>
    <s v="890900608"/>
    <s v="9486885"/>
    <s v="ALMACENES ÉXITO S.A.   "/>
    <n v="0"/>
    <n v="3688585"/>
    <n v="3688585"/>
    <s v="2697 890900608"/>
    <d v="2023-09-15T00:00:00"/>
    <s v="CIB"/>
    <n v="353983"/>
    <n v="3688585"/>
    <s v="ACREEDORES VARIOS-MULTAS NO EJECUTORIADAS SALUD PUBLICA"/>
    <s v="00-03-11-19-00-00-00"/>
    <m/>
    <m/>
    <m/>
    <s v="2697 890900608"/>
    <s v="2697"/>
    <s v="2015"/>
    <s v="890900608"/>
    <s v=""/>
    <n v="0"/>
    <n v="3688585"/>
    <n v="3688585"/>
    <n v="0"/>
    <s v="PAGO TOTAL (TESORERIA)"/>
    <s v="0649"/>
    <s v="28/02/2017"/>
    <s v="0649"/>
    <s v="3688585"/>
    <s v="Resolución resuelve recurso de apelación"/>
    <s v="04/12/2017"/>
    <s v="2663"/>
    <x v="1"/>
    <x v="1"/>
    <x v="0"/>
    <m/>
    <x v="1"/>
  </r>
  <r>
    <s v="2-4-90-90-0012"/>
    <s v="3204 890900608"/>
    <n v="3204"/>
    <s v="890900608"/>
    <s v="9486885"/>
    <s v="ALMACENES ÉXITO S.A.   "/>
    <n v="0"/>
    <n v="2213150"/>
    <n v="2213150"/>
    <s v="3204 890900608"/>
    <d v="2023-09-15T00:00:00"/>
    <s v="CIB"/>
    <n v="354009"/>
    <n v="2213150"/>
    <s v="ACREEDORES VARIOS-MULTAS NO EJECUTORIADAS SALUD PUBLICA"/>
    <s v="00-03-11-19-00-00-00"/>
    <m/>
    <m/>
    <m/>
    <s v="3204 890900608"/>
    <s v="3204"/>
    <s v="2014"/>
    <s v="890900608"/>
    <s v="EXITO CIUDAD MONTES"/>
    <n v="0"/>
    <n v="689450"/>
    <n v="0"/>
    <n v="689450"/>
    <s v="SANCIONADO NO EJECUTORIADO"/>
    <s v="0242"/>
    <s v="18/01/2016"/>
    <s v="0242"/>
    <s v="689450"/>
    <s v="Resolución resuelve recurso de apelación"/>
    <s v="26/10/2017"/>
    <s v="2310"/>
    <x v="1"/>
    <x v="2"/>
    <x v="0"/>
    <m/>
    <x v="0"/>
  </r>
  <r>
    <s v="2-4-90-90-0012"/>
    <s v="3735 890900608"/>
    <n v="3735"/>
    <s v="890900608"/>
    <s v="9486885"/>
    <s v="ALMACENES ÉXITO S.A.   "/>
    <n v="0"/>
    <n v="908526"/>
    <n v="908526"/>
    <s v="3735 890900608"/>
    <d v="2021-12-30T00:00:00"/>
    <s v="CIB"/>
    <n v="339065"/>
    <n v="908526"/>
    <s v="ACREEDORES VARIOS-MULTAS NO EJECUTORIADAS SALUD PUBLICA"/>
    <s v="00-03-11-19-00-00-00"/>
    <m/>
    <m/>
    <m/>
    <s v="3735 890900608"/>
    <s v="3735"/>
    <s v="2017"/>
    <s v="890900608"/>
    <s v="ALMACENES EXITO SA"/>
    <n v="0"/>
    <n v="908526"/>
    <n v="908526"/>
    <n v="0"/>
    <s v="PAGO TOTAL"/>
    <s v="370"/>
    <s v="05/02/2021"/>
    <s v="370"/>
    <s v="908526"/>
    <s v="Resolución revocatoría"/>
    <s v="18/08/2023"/>
    <s v="4876"/>
    <x v="1"/>
    <x v="1"/>
    <x v="0"/>
    <m/>
    <x v="1"/>
  </r>
  <r>
    <s v="2-4-90-90-0012"/>
    <s v="3859 890900608"/>
    <n v="3859"/>
    <s v="890900608"/>
    <s v="9486885"/>
    <s v="ALMACENES ÉXITO S.A.   "/>
    <n v="0"/>
    <n v="2950868"/>
    <n v="2950868"/>
    <s v="3859 890900608"/>
    <d v="2023-09-15T00:00:00"/>
    <s v="CIB"/>
    <n v="354019"/>
    <n v="2950868"/>
    <s v="ACREEDORES VARIOS-MULTAS NO EJECUTORIADAS SALUD PUBLICA"/>
    <s v="00-03-11-19-00-00-00"/>
    <m/>
    <m/>
    <m/>
    <s v="3859 890900608"/>
    <s v="3859"/>
    <s v="2015"/>
    <s v="890900608"/>
    <s v="EXITO RESTREPO"/>
    <n v="0"/>
    <n v="2950868"/>
    <n v="2950868"/>
    <n v="0"/>
    <s v="PAGO TOTAL (TESORERIA)"/>
    <s v="1934"/>
    <s v="31/05/2017"/>
    <s v="1934"/>
    <s v="2950868"/>
    <s v="Resolución resuelve recurso de apelación"/>
    <s v="09/03/2018"/>
    <s v="523"/>
    <x v="1"/>
    <x v="1"/>
    <x v="0"/>
    <m/>
    <x v="1"/>
  </r>
  <r>
    <s v="2-4-90-90-0012"/>
    <s v="4295 890900608"/>
    <n v="4295"/>
    <s v="890900608"/>
    <s v="9486885"/>
    <s v="ALMACENES ÉXITO S.A.   "/>
    <n v="0"/>
    <n v="877803"/>
    <n v="877803"/>
    <s v="4295 890900608"/>
    <d v="2023-09-15T00:00:00"/>
    <s v="CIB"/>
    <n v="354007"/>
    <n v="877803"/>
    <s v="ACREEDORES VARIOS-MULTAS NO EJECUTORIADAS SALUD PUBLICA"/>
    <s v="00-03-11-19-00-00-00"/>
    <m/>
    <m/>
    <m/>
    <s v="4295 890900608"/>
    <s v="4295"/>
    <s v="2017"/>
    <s v="890900608"/>
    <s v="EXITO USME CENTRO"/>
    <n v="0"/>
    <n v="877803"/>
    <n v="877803"/>
    <n v="0"/>
    <s v="PAGO TOTAL (TESORERIA)"/>
    <s v="3018"/>
    <s v="09/11/2020"/>
    <s v="3018"/>
    <s v="877803"/>
    <s v="Resolución revocatoría"/>
    <s v="18/08/2023"/>
    <s v="4853"/>
    <x v="1"/>
    <x v="1"/>
    <x v="0"/>
    <m/>
    <x v="1"/>
  </r>
  <r>
    <s v="2-4-90-90-0012"/>
    <s v="4516 890900608"/>
    <n v="4516"/>
    <s v="890900608"/>
    <s v="9486885"/>
    <s v="ALMACENES ÉXITO S.A.   "/>
    <n v="0"/>
    <n v="2090198"/>
    <n v="2090198"/>
    <s v="4516 890900608"/>
    <d v="2023-09-18T00:00:00"/>
    <s v="CIB"/>
    <n v="354039"/>
    <n v="2090198"/>
    <s v="ACREEDORES VARIOS-MULTAS NO EJECUTORIADAS SALUD PUBLICA"/>
    <s v="00-03-11-19-00-00-00"/>
    <m/>
    <m/>
    <m/>
    <s v="4516 890900608"/>
    <s v="4516"/>
    <s v="2015"/>
    <s v="890900608"/>
    <s v="SURTIMAX PRIMAVERA"/>
    <n v="0"/>
    <n v="2090198"/>
    <n v="2090198"/>
    <n v="0"/>
    <s v="PAGO TOTAL (TESORERIA)"/>
    <s v="3656"/>
    <s v="25/07/2017"/>
    <s v="3656"/>
    <s v="2090198"/>
    <s v="Resolución resuelve recurso de apelación"/>
    <s v="20/03/2018"/>
    <s v="605"/>
    <x v="1"/>
    <x v="1"/>
    <x v="0"/>
    <m/>
    <x v="1"/>
  </r>
  <r>
    <s v="2-4-90-90-0012"/>
    <s v="465 890900608"/>
    <n v="465"/>
    <s v="890900608"/>
    <s v="9486885"/>
    <s v="ALMACENES ÉXITO S.A.   "/>
    <n v="0"/>
    <n v="10000000"/>
    <n v="10000000"/>
    <s v="465 890900608"/>
    <d v="2023-07-12T00:00:00"/>
    <s v="CIB"/>
    <n v="352163"/>
    <n v="10000000"/>
    <s v="ACREEDORES VARIOS-MULTAS NO EJECUTORIADAS SALUD PUBLICA"/>
    <s v="00-03-11-19-00-00-00"/>
    <m/>
    <m/>
    <m/>
    <s v="465 890900608"/>
    <s v="465"/>
    <s v="2019"/>
    <s v="890900608"/>
    <s v="SURTIMAX SUBA"/>
    <n v="0"/>
    <n v="10000000"/>
    <n v="10000000"/>
    <n v="0"/>
    <s v="T03-Expediente con terminación del proceso por pago total"/>
    <s v="4897"/>
    <s v="03/05/2022"/>
    <s v="4897"/>
    <s v="10000000"/>
    <s v="Resolución resuelve recurso de apelación"/>
    <s v="08/09/2023"/>
    <s v="2105"/>
    <x v="1"/>
    <x v="1"/>
    <x v="0"/>
    <m/>
    <x v="1"/>
  </r>
  <r>
    <s v="2-4-90-90-0012"/>
    <s v="4997 890900608"/>
    <n v="4997"/>
    <s v="890900608"/>
    <s v="9486885"/>
    <s v="ALMACENES ÉXITO S.A.   "/>
    <n v="0"/>
    <n v="908526"/>
    <n v="908526"/>
    <s v="4997 890900608"/>
    <d v="2021-12-30T00:00:00"/>
    <s v="CIB"/>
    <n v="339064"/>
    <n v="908526"/>
    <s v="ACREEDORES VARIOS-MULTAS NO EJECUTORIADAS SALUD PUBLICA"/>
    <s v="00-03-11-19-00-00-00"/>
    <m/>
    <m/>
    <m/>
    <s v="4997 890900608"/>
    <s v="4997"/>
    <s v="2017"/>
    <s v="890900608"/>
    <s v=""/>
    <n v="0"/>
    <n v="908526"/>
    <n v="908526"/>
    <n v="0"/>
    <s v="PAGO TOTAL"/>
    <s v="974"/>
    <s v="08/03/2021"/>
    <s v="974"/>
    <s v="908526"/>
    <s v="Resolución revocatoría"/>
    <s v="11/08/2023"/>
    <s v="4654"/>
    <x v="1"/>
    <x v="1"/>
    <x v="0"/>
    <m/>
    <x v="1"/>
  </r>
  <r>
    <s v="2-4-90-90-0012"/>
    <s v="5488 890900608"/>
    <n v="5488"/>
    <s v="890900608"/>
    <s v="9486885"/>
    <s v="ALMACENES ÉXITO S.A.   "/>
    <n v="0"/>
    <n v="3312464"/>
    <n v="3312464"/>
    <s v="5488 890900608"/>
    <d v="2023-09-15T00:00:00"/>
    <s v="CIB"/>
    <n v="354008"/>
    <n v="3312464"/>
    <s v="ACREEDORES VARIOS-MULTAS NO EJECUTORIADAS SALUD PUBLICA"/>
    <s v="00-03-11-19-00-00-00"/>
    <m/>
    <m/>
    <m/>
    <s v="5488 890900608"/>
    <s v="5488"/>
    <s v="2016"/>
    <s v="890900608"/>
    <s v="EXITO CAFAM FLORESTA"/>
    <n v="0"/>
    <n v="3312464"/>
    <n v="3312464"/>
    <n v="0"/>
    <s v="PAGO TOTAL (TESORERIA)"/>
    <s v="3049"/>
    <s v="26/04/2019"/>
    <s v="3049"/>
    <s v="3312464"/>
    <s v="Resolución recurso reposición"/>
    <s v="06/09/2019"/>
    <s v="5987"/>
    <x v="1"/>
    <x v="1"/>
    <x v="0"/>
    <m/>
    <x v="1"/>
  </r>
  <r>
    <s v="2-4-90-90-0012"/>
    <s v="5553 890900608"/>
    <n v="5553"/>
    <s v="890900608"/>
    <s v="9486885"/>
    <s v="ALMACENES ÉXITO S.A.   "/>
    <n v="0"/>
    <n v="1475434"/>
    <n v="1475434"/>
    <s v="5553 890900608"/>
    <d v="2023-09-18T00:00:00"/>
    <s v="CIB"/>
    <n v="354038"/>
    <n v="1475434"/>
    <s v="ACREEDORES VARIOS-MULTAS NO EJECUTORIADAS SALUD PUBLICA"/>
    <s v="00-03-11-19-00-00-00"/>
    <m/>
    <m/>
    <m/>
    <s v="5553 890900608"/>
    <s v="5553"/>
    <s v="2015"/>
    <s v="890900608"/>
    <s v="SURTIMAX CASA BLANCA"/>
    <n v="0"/>
    <n v="1475434"/>
    <n v="1475434"/>
    <n v="0"/>
    <s v="PAGO TOTAL (TESORERIA)"/>
    <s v="5577"/>
    <s v="22/12/2017"/>
    <s v="5577"/>
    <s v="1475434"/>
    <s v="Resolución pérdida de competencia"/>
    <s v="30/07/2019"/>
    <s v="5792"/>
    <x v="1"/>
    <x v="1"/>
    <x v="0"/>
    <m/>
    <x v="1"/>
  </r>
  <r>
    <s v="2-4-90-90-0012"/>
    <s v="6111 890900608"/>
    <n v="6111"/>
    <s v="890900608"/>
    <s v="9486885"/>
    <s v="ALMACENES ÉXITO S.A.   "/>
    <n v="0"/>
    <n v="3312464"/>
    <n v="3312464"/>
    <s v="6111 890900608"/>
    <d v="2023-02-16T00:00:00"/>
    <s v="CIB"/>
    <n v="347843"/>
    <n v="3312464"/>
    <s v="ACREEDORES VARIOS-MULTAS NO EJECUTORIADAS SALUD PUBLICA"/>
    <s v="00-03-11-19-00-00-00"/>
    <m/>
    <m/>
    <m/>
    <s v="6111 890900608"/>
    <s v="6111"/>
    <s v="2016"/>
    <s v="890900608"/>
    <s v="EXITO MODELIA"/>
    <n v="0"/>
    <n v="3312464"/>
    <n v="3312464"/>
    <n v="0"/>
    <s v="PAGO TOTAL (TESORERIA)"/>
    <s v="7314"/>
    <s v="12/11/2019"/>
    <s v="7314"/>
    <s v="3312464"/>
    <s v="Resolución revocatoría"/>
    <s v="24/07/2024"/>
    <s v="4769"/>
    <x v="1"/>
    <x v="1"/>
    <x v="0"/>
    <m/>
    <x v="1"/>
  </r>
  <r>
    <s v="2-4-90-90-0012"/>
    <s v="6278 890900608"/>
    <n v="6278"/>
    <s v="890900608"/>
    <s v="9486885"/>
    <s v="ALMACENES ÉXITO S.A.   "/>
    <n v="0"/>
    <n v="1656232"/>
    <n v="1656232"/>
    <s v="6278 890900608"/>
    <d v="2021-12-13T00:00:00"/>
    <s v="CIB"/>
    <n v="338401"/>
    <n v="1656232"/>
    <s v="ACREEDORES VARIOS-MULTAS NO EJECUTORIADAS SALUD PUBLICA"/>
    <s v="00-03-11-19-00-00-00"/>
    <m/>
    <m/>
    <m/>
    <s v="6278 890900608"/>
    <s v="6278"/>
    <s v="2016"/>
    <s v="890900608"/>
    <s v=""/>
    <n v="0"/>
    <n v="1656232"/>
    <n v="1656232"/>
    <n v="0"/>
    <s v="PAGO TOTAL"/>
    <s v="6862"/>
    <s v="21/10/2019"/>
    <s v="6862"/>
    <s v="1656232"/>
    <s v="Resolución resuelve recurso de apelación"/>
    <s v="30/11/2020"/>
    <s v="2220"/>
    <x v="1"/>
    <x v="1"/>
    <x v="0"/>
    <m/>
    <x v="1"/>
  </r>
  <r>
    <s v="2-4-90-90-0012"/>
    <s v="7080 890900608"/>
    <n v="7080"/>
    <s v="890900608"/>
    <s v="9486885"/>
    <s v="ALMACENES ÉXITO S.A.   "/>
    <n v="0"/>
    <n v="1000000"/>
    <n v="1000000"/>
    <s v="7080 890900608"/>
    <d v="2023-02-16T00:00:00"/>
    <s v="CIB"/>
    <n v="347848"/>
    <n v="1000000"/>
    <s v="ACREEDORES VARIOS-MULTAS NO EJECUTORIADAS SALUD PUBLICA"/>
    <s v="00-03-11-19-00-00-00"/>
    <m/>
    <m/>
    <m/>
    <s v="7080 890900608"/>
    <s v="7080"/>
    <s v="2016"/>
    <s v="890900608"/>
    <s v="SURTIMAX LA GLORIA"/>
    <n v="0"/>
    <n v="1380193"/>
    <n v="0"/>
    <n v="1380193"/>
    <s v="SANCIONADO NO EJECUTORIADO"/>
    <s v="6999"/>
    <s v="25/10/2019"/>
    <s v="6999"/>
    <s v="1380193"/>
    <s v="Resolución recurso reposición"/>
    <s v="23/01/2020"/>
    <s v="2"/>
    <x v="1"/>
    <x v="2"/>
    <x v="0"/>
    <m/>
    <x v="0"/>
  </r>
  <r>
    <s v="2-4-90-90-0012"/>
    <s v="7497 890900608"/>
    <n v="7497"/>
    <s v="890900608"/>
    <s v="9486885"/>
    <s v="ALMACENES ÉXITO S.A.   "/>
    <n v="0"/>
    <n v="3677093"/>
    <n v="3677093"/>
    <s v="7497 890900608"/>
    <d v="2021-12-17T00:00:00"/>
    <s v="CIB"/>
    <n v="338599"/>
    <n v="3677093"/>
    <s v="ACREEDORES VARIOS-MULTAS NO EJECUTORIADAS SALUD PUBLICA"/>
    <s v="00-03-11-19-00-00-00"/>
    <m/>
    <m/>
    <m/>
    <s v="7497 890900608"/>
    <s v="7497"/>
    <s v="2014"/>
    <s v="890900608"/>
    <s v="EXITO CALLE 51"/>
    <n v="0"/>
    <n v="3677093"/>
    <n v="3677093"/>
    <n v="0"/>
    <s v="PAGO TOTAL"/>
    <s v="4083"/>
    <s v="29/09/2016"/>
    <s v="4083"/>
    <s v="3677093"/>
    <s v="Resolución resuelve recurso de apelación"/>
    <s v="22/09/2017"/>
    <s v="1876"/>
    <x v="1"/>
    <x v="1"/>
    <x v="0"/>
    <m/>
    <x v="1"/>
  </r>
  <r>
    <s v="2-4-90-90-0012"/>
    <s v="9336 890900608"/>
    <n v="9336"/>
    <s v="890900608"/>
    <s v="9486885"/>
    <s v="ALMACENES ÉXITO S.A.   "/>
    <n v="0"/>
    <n v="1170404"/>
    <n v="1170404"/>
    <s v="9336 890900608"/>
    <d v="2023-07-12T00:00:00"/>
    <s v="CIB"/>
    <n v="352149"/>
    <n v="1170404"/>
    <s v="ACREEDORES VARIOS-MULTAS NO EJECUTORIADAS SALUD PUBLICA"/>
    <s v="00-03-11-19-00-00-00"/>
    <m/>
    <m/>
    <m/>
    <s v="9336 890900608"/>
    <s v="9336"/>
    <s v="2018"/>
    <s v="890900608"/>
    <s v="EXITO CALLE 51"/>
    <n v="0"/>
    <n v="1170404"/>
    <n v="1170404"/>
    <n v="0"/>
    <s v="PAGO TOTAL (TESORERIA)"/>
    <s v="8021"/>
    <s v="28/12/2021"/>
    <s v="8021"/>
    <s v="1170404"/>
    <s v="Resolución resuelve recurso de apelación"/>
    <s v="23/01/2023"/>
    <s v="084"/>
    <x v="1"/>
    <x v="1"/>
    <x v="0"/>
    <m/>
    <x v="1"/>
  </r>
  <r>
    <s v="2-4-90-90-0012"/>
    <s v="9930 890900608"/>
    <n v="9930"/>
    <s v="890900608"/>
    <s v="9486885"/>
    <s v="ALMACENES ÉXITO S.A.   "/>
    <n v="0"/>
    <n v="3000000"/>
    <n v="3000000"/>
    <s v="9930 890900608"/>
    <d v="2023-09-15T00:00:00"/>
    <s v="CIB"/>
    <n v="354013"/>
    <n v="3000000"/>
    <s v="ACREEDORES VARIOS-MULTAS NO EJECUTORIADAS SALUD PUBLICA"/>
    <s v="00-03-11-19-00-00-00"/>
    <m/>
    <m/>
    <m/>
    <s v="9930 890900608"/>
    <s v="9930"/>
    <s v="2019"/>
    <s v="890900608"/>
    <s v="SURTIMAX SANTA CECILIA"/>
    <n v="0"/>
    <n v="3000000"/>
    <n v="3000000"/>
    <n v="0"/>
    <s v="SANCIONADO NO EJECUTORIADO"/>
    <s v="14495"/>
    <s v="04/11/2022"/>
    <s v="14495"/>
    <s v="3000000"/>
    <s v="Resolución revocatoría"/>
    <s v="15/09/2023"/>
    <s v="5905"/>
    <x v="1"/>
    <x v="1"/>
    <x v="0"/>
    <m/>
    <x v="1"/>
  </r>
  <r>
    <s v="2-4-90-90-0012"/>
    <s v="3598 899999061"/>
    <n v="3598"/>
    <s v="899999061"/>
    <n v="8"/>
    <s v="SECRETARÍA DE EDUCACIÓN DEL DISTRITO   "/>
    <n v="0"/>
    <n v="308000"/>
    <n v="308000"/>
    <s v="3598 899999061"/>
    <d v="2020-12-31T00:00:00"/>
    <s v="CIB"/>
    <n v="332402"/>
    <n v="308000"/>
    <s v="ACREEDORES VARIOS-MULTAS NO EJECUTORIADAS SALUD PUBLICA"/>
    <s v="00-03-11-19-00-00-00"/>
    <m/>
    <m/>
    <m/>
    <s v="3598 899999061"/>
    <s v="3598"/>
    <s v="2013"/>
    <s v="899999061"/>
    <s v="RICAURTE (CONCEJO) (IED)ANTONIO RICAURTE"/>
    <n v="0"/>
    <n v="308000"/>
    <n v="308000"/>
    <n v="0"/>
    <s v="PAGO TOTAL (TESORERIA)"/>
    <s v="7765"/>
    <s v="20/11/2014"/>
    <s v="7765"/>
    <s v="308000"/>
    <s v="Resolución resuelve recurso de apelación"/>
    <s v="17/03/2016"/>
    <s v="359"/>
    <x v="1"/>
    <x v="1"/>
    <x v="0"/>
    <m/>
    <x v="1"/>
  </r>
  <r>
    <s v="2-4-90-90-0012"/>
    <s v="4467 899999061"/>
    <n v="4467"/>
    <s v="899999061"/>
    <n v="8"/>
    <s v="SECRETARÍA DE EDUCACIÓN DEL DISTRITO   "/>
    <n v="0"/>
    <n v="689455"/>
    <n v="689455"/>
    <s v="4467 899999061"/>
    <d v="2020-09-23T00:00:00"/>
    <s v="CIB"/>
    <n v="330399"/>
    <n v="689455"/>
    <s v="ACREEDORES VARIOS-MULTAS NO EJECUTORIADAS SALUD PUBLICA"/>
    <s v="00-03-11-19-00-00-00"/>
    <m/>
    <m/>
    <m/>
    <s v="4467 899999061"/>
    <s v="4467"/>
    <s v="2014"/>
    <s v="899999061"/>
    <s v="SILVERIA ESPINOSA DE RENDON (IED)RAFAEL POMBO"/>
    <n v="0"/>
    <n v="689455"/>
    <n v="689455"/>
    <n v="0"/>
    <s v="PAGO TOTAL"/>
    <s v="4769"/>
    <s v="20/12/2016"/>
    <s v="4769"/>
    <s v="689455"/>
    <s v="Resolución resuelve recurso de apelación"/>
    <s v="05/02/2018"/>
    <s v="226"/>
    <x v="1"/>
    <x v="1"/>
    <x v="0"/>
    <m/>
    <x v="1"/>
  </r>
  <r>
    <s v="2-4-90-90-0012"/>
    <s v="7127 899999061"/>
    <n v="7127"/>
    <s v="899999061"/>
    <n v="8"/>
    <s v="SECRETARÍA DE EDUCACIÓN DEL DISTRITO   "/>
    <n v="0"/>
    <n v="1041656"/>
    <n v="1041656"/>
    <s v="7127 899999061"/>
    <d v="2021-03-09T00:00:00"/>
    <s v="CIB"/>
    <n v="333557"/>
    <n v="1041656"/>
    <s v="ACREEDORES VARIOS-MULTAS NO EJECUTORIADAS SALUD PUBLICA"/>
    <s v="00-03-11-19-00-00-00"/>
    <m/>
    <m/>
    <m/>
    <s v="7127 899999061"/>
    <s v="7127"/>
    <s v="2015"/>
    <s v="899999061"/>
    <s v=" IED RAFAEL NUÑEZ SEDE B"/>
    <n v="0"/>
    <n v="1041656"/>
    <n v="0"/>
    <n v="1041656"/>
    <s v="SANCIONADO NO EJECUTORIADO"/>
    <s v="4547"/>
    <s v="16/10/2018"/>
    <s v="4547"/>
    <s v="1041656"/>
    <s v="Resolución revocatoría"/>
    <s v="10/12/2018"/>
    <s v="5776"/>
    <x v="1"/>
    <x v="2"/>
    <x v="0"/>
    <m/>
    <x v="0"/>
  </r>
  <r>
    <s v="2-4-90-90-0012"/>
    <s v="158 899999092"/>
    <n v="158"/>
    <s v="899999092"/>
    <s v="2672"/>
    <s v="INSTITUTO NACIONAL DE CANCEROLOGIA   "/>
    <n v="0"/>
    <n v="4000000"/>
    <n v="4000000"/>
    <s v="158 899999092"/>
    <d v="2024-02-13T00:00:00"/>
    <s v="CIB"/>
    <n v="357559"/>
    <n v="4000000"/>
    <s v="ACREEDORES VARIOS-MULTAS NO EJECUTORIADAS SALUD PUBLICA"/>
    <s v="00-03-11-19-00-00-00"/>
    <s v="Ingreso reportado por PSE "/>
    <m/>
    <m/>
    <s v="158 899999092"/>
    <s v="158"/>
    <s v="2021"/>
    <s v="899999092"/>
    <s v="INSTITUTO NACIONAL DE CANCEROLOGIA "/>
    <n v="0"/>
    <n v="10000000"/>
    <n v="4000000"/>
    <n v="6000000"/>
    <s v="PAGO TOTAL (TESORERIA)"/>
    <s v="533"/>
    <s v="22/02/2022"/>
    <s v="654"/>
    <s v="4000000"/>
    <s v="Resolución resuelve recurso de apelación"/>
    <s v="21/03/2023"/>
    <s v="654"/>
    <x v="0"/>
    <x v="2"/>
    <x v="0"/>
    <m/>
    <x v="0"/>
  </r>
  <r>
    <s v="2-4-90-90-0012"/>
    <s v="12771 899999239"/>
    <n v="12771"/>
    <s v="899999239"/>
    <s v="9482777"/>
    <s v="INSTITUTO COLOMBIANO DE BIENESTAR FAMILIAR   "/>
    <n v="0"/>
    <n v="1000000"/>
    <n v="1000000"/>
    <s v="12771 899999239"/>
    <d v="2022-04-11T00:00:00"/>
    <s v="CIB"/>
    <n v="340937"/>
    <n v="1000000"/>
    <s v="ACREEDORES VARIOS-MULTAS NO EJECUTORIADAS SALUD PUBLICA"/>
    <s v="00-03-11-19-00-00-00"/>
    <m/>
    <m/>
    <m/>
    <s v="12771 899999239"/>
    <s v="12771"/>
    <s v="2018"/>
    <s v="899999239"/>
    <s v="HOGAR DE BIENESTAR LOS QUERUBINES"/>
    <n v="0"/>
    <n v="1000000"/>
    <n v="0"/>
    <n v="1000000"/>
    <s v="SANCIONADO NO EJECUTORIADO"/>
    <s v="3356"/>
    <s v="01/03/2022"/>
    <s v="3356"/>
    <s v="1000000"/>
    <s v="Resolución recurso reposición"/>
    <s v="11/05/2022"/>
    <s v="5626"/>
    <x v="1"/>
    <x v="2"/>
    <x v="0"/>
    <m/>
    <x v="0"/>
  </r>
  <r>
    <s v="2-4-90-90-0012"/>
    <s v="13011 899999239"/>
    <n v="13011"/>
    <s v="899999239"/>
    <s v="9482777"/>
    <s v="INSTITUTO COLOMBIANO DE BIENESTAR FAMILIAR   "/>
    <n v="0"/>
    <n v="908526"/>
    <n v="908526"/>
    <s v="13011 899999239"/>
    <d v="2022-01-31T00:00:00"/>
    <s v="CIB"/>
    <n v="339452"/>
    <n v="908526"/>
    <s v="ACREEDORES VARIOS-MULTAS NO EJECUTORIADAS SALUD PUBLICA"/>
    <s v="00-03-11-19-00-00-00"/>
    <m/>
    <m/>
    <m/>
    <s v="13011 899999239"/>
    <s v="13011"/>
    <s v="2018"/>
    <s v="899999239"/>
    <s v="HOGAR DE BIENESTAR LOS OSITOS"/>
    <n v="0"/>
    <n v="908526"/>
    <n v="908526"/>
    <n v="0"/>
    <s v="PAGO TOTAL"/>
    <s v="5922"/>
    <s v="15/12/2021"/>
    <s v="5922"/>
    <s v="908526"/>
    <s v="Resolución revocatoría"/>
    <s v="19/08/2022"/>
    <s v="10656"/>
    <x v="1"/>
    <x v="1"/>
    <x v="0"/>
    <m/>
    <x v="1"/>
  </r>
  <r>
    <s v="2-4-90-90-0012"/>
    <s v="4502 900001876"/>
    <n v="4502"/>
    <s v="900001876"/>
    <s v="9553792"/>
    <s v="FUNDACION FEI FAMILIA ENTORNO INDIVIDUO   "/>
    <n v="0"/>
    <n v="1817052"/>
    <n v="1817052"/>
    <s v="4502 900001876"/>
    <d v="2023-09-19T00:00:00"/>
    <s v="CIB"/>
    <n v="354102"/>
    <n v="1817052"/>
    <s v="ACREEDORES VARIOS-MULTAS NO EJECUTORIADAS SALUD PUBLICA"/>
    <s v="00-03-11-19-00-00-00"/>
    <m/>
    <m/>
    <m/>
    <s v="4502 900001876"/>
    <s v="4502"/>
    <s v="2017"/>
    <s v="900001876"/>
    <s v="FUNDACION FEI FAMILIA ENTORNO INDIVIDUO"/>
    <n v="0"/>
    <n v="1817052"/>
    <n v="1817052"/>
    <n v="0"/>
    <s v="PAGO TOTAL (TESORERIA)"/>
    <s v="0210"/>
    <s v="18/01/2021"/>
    <s v="0210"/>
    <s v="1817052"/>
    <s v="Resolución revocatoría"/>
    <s v="03/08/2023"/>
    <s v="4442"/>
    <x v="1"/>
    <x v="1"/>
    <x v="0"/>
    <m/>
    <x v="1"/>
  </r>
  <r>
    <s v="2-4-90-90-0012"/>
    <s v="1998 900057931"/>
    <n v="1998"/>
    <s v="900057931"/>
    <s v="9575217"/>
    <s v="RENTOKIL INITIAL COLOMBIA SAS   "/>
    <n v="0"/>
    <n v="877803"/>
    <n v="877803"/>
    <s v="1998 900057931"/>
    <d v="2023-09-18T00:00:00"/>
    <s v="CIB"/>
    <n v="354030"/>
    <n v="877803"/>
    <s v="ACREEDORES VARIOS-MULTAS NO EJECUTORIADAS SALUD PUBLICA"/>
    <s v="00-03-11-19-00-00-00"/>
    <m/>
    <m/>
    <m/>
    <s v="1998 900057931"/>
    <s v="1998"/>
    <s v="2017"/>
    <s v="900057931"/>
    <s v="RENTOKIL INITIAL COLOMBIA S.A.S"/>
    <n v="0"/>
    <n v="877803"/>
    <n v="877803"/>
    <n v="0"/>
    <s v="PAGO TOTAL (TESORERIA)"/>
    <s v="2262"/>
    <s v="20/10/2020"/>
    <s v="2262"/>
    <s v="877803"/>
    <s v="Resolución revocatoría"/>
    <s v="11/08/2023"/>
    <s v="4619"/>
    <x v="1"/>
    <x v="1"/>
    <x v="0"/>
    <m/>
    <x v="1"/>
  </r>
  <r>
    <s v="2-4-90-90-0012"/>
    <s v="4227 900097821"/>
    <n v="4227"/>
    <s v="900097821"/>
    <s v="9563606"/>
    <s v="CENTRO COMERCIAL DEL FUTURO - PROPIEDAD HORIZONTAL   "/>
    <n v="0"/>
    <n v="1024104"/>
    <n v="1024104"/>
    <s v="4227 900097821"/>
    <d v="2023-10-11T00:00:00"/>
    <s v="CIB"/>
    <n v="354748"/>
    <n v="1024104"/>
    <s v="ACREEDORES VARIOS-MULTAS NO EJECUTORIADAS SALUD PUBLICA"/>
    <s v="00-03-11-19-00-00-00"/>
    <m/>
    <m/>
    <m/>
    <s v="4227 900097821"/>
    <s v="4227"/>
    <s v="2017"/>
    <s v="900097821"/>
    <s v="CENTRO COMERCIAL DEL FUTURO P.H"/>
    <n v="0"/>
    <n v="1024104"/>
    <n v="1024104"/>
    <n v="0"/>
    <s v="PAGO TOTAL (TESORERIA)"/>
    <s v="4341"/>
    <s v="18/12/2020"/>
    <s v="4341"/>
    <s v="1024104"/>
    <s v="Resolución caducidad"/>
    <s v="18/08/2023"/>
    <s v="4826"/>
    <x v="1"/>
    <x v="1"/>
    <x v="0"/>
    <m/>
    <x v="1"/>
  </r>
  <r>
    <s v="2-4-90-90-0012"/>
    <s v="4980 900155107"/>
    <n v="4980"/>
    <s v="900155107"/>
    <s v="9497328"/>
    <s v="CENCOSUD COLOMBIA S.A   "/>
    <n v="0"/>
    <n v="877803"/>
    <n v="877803"/>
    <s v="4980 900155107"/>
    <d v="2023-10-17T00:00:00"/>
    <s v="CIB"/>
    <n v="354803"/>
    <n v="877803"/>
    <s v="ACREEDORES VARIOS-MULTAS NO EJECUTORIADAS SALUD PUBLICA"/>
    <s v="00-03-11-19-00-00-00"/>
    <m/>
    <m/>
    <m/>
    <s v="4980 900155107"/>
    <s v="4980"/>
    <s v="2017"/>
    <s v="900155107"/>
    <s v="EDS AVENIDA CIUDAD DE CALI"/>
    <n v="0"/>
    <n v="877803"/>
    <n v="877803"/>
    <n v="0"/>
    <s v="PAGO TOTAL (TESORERIA)"/>
    <s v="3687"/>
    <s v="04/12/2020"/>
    <s v="3687"/>
    <s v="877803"/>
    <s v="Resolución revocatoría"/>
    <s v="26/02/2022"/>
    <s v="3251"/>
    <x v="1"/>
    <x v="1"/>
    <x v="0"/>
    <m/>
    <x v="1"/>
  </r>
  <r>
    <s v="2-4-90-90-0012"/>
    <s v="4450 900171211"/>
    <n v="4450"/>
    <s v="900171211"/>
    <s v="9482221"/>
    <s v="GLOBAL LIFE AMBULANCIAS S.A.S   "/>
    <n v="0"/>
    <n v="2725578"/>
    <n v="2725578"/>
    <s v="4450 900171211"/>
    <d v="2022-05-05T00:00:00"/>
    <s v="CIB"/>
    <n v="341377"/>
    <n v="2725578"/>
    <s v="ACREEDORES VARIOS-MULTAS NO EJECUTORIADAS SALUD PUBLICA"/>
    <s v="00-03-11-19-00-00-00"/>
    <s v="Ingreso reportado por PSE "/>
    <m/>
    <m/>
    <s v="4450 900171211"/>
    <s v="4450"/>
    <s v="2020"/>
    <s v="900171211"/>
    <s v="GLOBAL LIFE AMBULANCIAS SAS"/>
    <n v="0"/>
    <n v="2725578"/>
    <n v="2725578"/>
    <n v="0"/>
    <s v="PAGO TOTAL"/>
    <s v="3995"/>
    <s v="22/10/2021"/>
    <s v="3995"/>
    <s v="2725578"/>
    <s v="Resolución recurso reposición"/>
    <s v="17/12/2021"/>
    <s v="4643"/>
    <x v="0"/>
    <x v="1"/>
    <x v="0"/>
    <m/>
    <x v="1"/>
  </r>
  <r>
    <s v="2-4-90-90-0012"/>
    <s v="7020 900195414"/>
    <n v="7020"/>
    <s v="900195414"/>
    <s v="9557899"/>
    <s v="HOGAR DE BIENESTAR RAYITO DE SOL   "/>
    <n v="0"/>
    <n v="454263"/>
    <n v="454263"/>
    <s v="7020 900195414"/>
    <d v="2022-09-28T00:00:00"/>
    <s v="CIB"/>
    <n v="344532"/>
    <n v="454263"/>
    <s v="ACREEDORES VARIOS-MULTAS NO EJECUTORIADAS SALUD PUBLICA"/>
    <s v="00-03-11-19-00-00-00"/>
    <m/>
    <m/>
    <m/>
    <s v="7020 900195414"/>
    <s v="7020"/>
    <s v="2018"/>
    <s v="900195414"/>
    <s v="HOGAR DE BIENESTAR RAYITO DE SOL"/>
    <n v="0"/>
    <n v="454263"/>
    <n v="454263"/>
    <n v="0"/>
    <s v="PAGO TOTAL"/>
    <s v="3750"/>
    <s v="13/09/2021"/>
    <s v="3750"/>
    <s v="454263"/>
    <s v="Resolución recurso reposición"/>
    <s v="28/10/2022"/>
    <s v="14359"/>
    <x v="1"/>
    <x v="1"/>
    <x v="0"/>
    <m/>
    <x v="1"/>
  </r>
  <r>
    <s v="2-4-90-90-0012"/>
    <s v="2004 900259421"/>
    <n v="2004"/>
    <s v="900259421"/>
    <s v="9549269"/>
    <s v="EMMANUEL INSTITUTO DE REHABILITACION INFANTIL SAS   "/>
    <n v="0"/>
    <n v="4640000"/>
    <n v="4640000"/>
    <s v="2004 900259421"/>
    <d v="2023-07-04T00:00:00"/>
    <s v="CIB"/>
    <n v="351970"/>
    <n v="4640000"/>
    <s v="ACREEDORES VARIOS-MULTAS NO EJECUTORIADAS SALUD PUBLICA"/>
    <s v="00-03-11-19-00-00-00"/>
    <s v="Ingreso reportado por PSE "/>
    <m/>
    <m/>
    <s v="2004 900259421"/>
    <s v="2004"/>
    <s v="2022"/>
    <s v="900259421"/>
    <s v="EMMANUEL INSTITUTO DE REHABILITACIÓN Y HABILITACION INFANTIL SAS"/>
    <n v="0"/>
    <n v="4640000"/>
    <n v="4640000"/>
    <n v="0"/>
    <s v="T10-Expediente sin terminación del proceso pago parcial (uno de los sancionados)"/>
    <s v="1454"/>
    <s v="13/06/2023"/>
    <s v="1454"/>
    <s v="4640000"/>
    <s v="Resolución recurso reposición"/>
    <s v="14/08/2023"/>
    <s v="2158"/>
    <x v="0"/>
    <x v="1"/>
    <x v="0"/>
    <m/>
    <x v="1"/>
  </r>
  <r>
    <s v="2-4-90-90-0012"/>
    <s v="3747 900306631"/>
    <n v="3747"/>
    <s v="900306631"/>
    <s v="9573827"/>
    <s v="ATECHDENTAL SAS   "/>
    <n v="0"/>
    <n v="1000000"/>
    <n v="1000000"/>
    <s v="3747 900306631"/>
    <d v="2023-09-15T00:00:00"/>
    <s v="CIB"/>
    <n v="353976"/>
    <n v="1000000"/>
    <s v="ACREEDORES VARIOS-MULTAS NO EJECUTORIADAS SALUD PUBLICA"/>
    <s v="00-03-11-19-00-00-00"/>
    <m/>
    <m/>
    <m/>
    <s v="3747 900306631"/>
    <s v="3747"/>
    <s v="2019"/>
    <s v="900306631"/>
    <s v="ATECHDENTAL SAS"/>
    <n v="0"/>
    <n v="1000000"/>
    <n v="1000000"/>
    <n v="0"/>
    <s v="PAGO TOTAL (TESORERIA)"/>
    <s v="5677"/>
    <s v="18/05/2022"/>
    <s v="5677"/>
    <s v="1000000"/>
    <s v="Resolución aclaratoria"/>
    <s v="17/08/2022"/>
    <s v="10761"/>
    <x v="1"/>
    <x v="1"/>
    <x v="0"/>
    <m/>
    <x v="1"/>
  </r>
  <r>
    <s v="2-4-90-90-0012"/>
    <s v="11158 900321037"/>
    <n v="11158"/>
    <s v="900321037"/>
    <s v="9556489"/>
    <s v="FUNDACION TEJIENDO FUTURO SOCIAL   "/>
    <n v="0"/>
    <n v="1000000"/>
    <n v="1000000"/>
    <s v="11158 900321037"/>
    <d v="2022-04-19T00:00:00"/>
    <s v="CIB"/>
    <n v="341023"/>
    <n v="1000000"/>
    <s v="ACREEDORES VARIOS-MULTAS NO EJECUTORIADAS SALUD PUBLICA"/>
    <s v="00-03-11-19-00-00-00"/>
    <m/>
    <m/>
    <m/>
    <s v="11158 900321037"/>
    <s v="11158"/>
    <s v="2018"/>
    <s v="900321037"/>
    <s v="HOGAR DE BIENESTAR LOS REYES DEL FUTURO"/>
    <n v="0"/>
    <n v="1000000"/>
    <n v="1000000"/>
    <n v="0"/>
    <s v="PAGO TOTAL"/>
    <s v="1430"/>
    <s v="10/02/2022"/>
    <s v="1430"/>
    <s v="1000000"/>
    <s v="Resolución aclaratoria"/>
    <s v="08/07/2024"/>
    <s v="4622"/>
    <x v="1"/>
    <x v="1"/>
    <x v="0"/>
    <m/>
    <x v="1"/>
  </r>
  <r>
    <s v="2-4-90-90-0012"/>
    <s v="208 900407148"/>
    <n v="208"/>
    <s v="900407148"/>
    <s v="9487204"/>
    <s v="LAFAM SAS   "/>
    <n v="0"/>
    <n v="10000000"/>
    <n v="10000000"/>
    <s v="208 900407148"/>
    <d v="2022-12-21T00:00:00"/>
    <s v="CIB"/>
    <n v="346571"/>
    <n v="10000000"/>
    <s v="ACREEDORES VARIOS-MULTAS NO EJECUTORIADAS SALUD PUBLICA"/>
    <s v="00-03-11-19-00-00-00"/>
    <s v="Ingreso reportado por PSE "/>
    <m/>
    <m/>
    <s v="208 900407148"/>
    <s v="208"/>
    <s v="2020"/>
    <s v="900407148"/>
    <s v="LAFAM SAS - LAFAM"/>
    <n v="0"/>
    <n v="0"/>
    <n v="10000000"/>
    <n v="-10000000"/>
    <s v="PAGO TOTAL"/>
    <n v="0"/>
    <n v="0"/>
    <n v="0"/>
    <n v="0"/>
    <s v="Resolución resuelve recurso de apelación"/>
    <s v="29/08/2023"/>
    <s v="2014"/>
    <x v="0"/>
    <x v="2"/>
    <x v="0"/>
    <m/>
    <x v="0"/>
  </r>
  <r>
    <s v="2-4-90-90-0012"/>
    <s v="13850 900458260"/>
    <n v="13850"/>
    <s v="900458260"/>
    <s v="9573923"/>
    <s v="PIA PRODUCTOS INTEGRALES ALIMENTICIOS SAS   "/>
    <n v="0"/>
    <n v="1740000"/>
    <n v="1740000"/>
    <s v="13850 900458260"/>
    <d v="2023-09-15T00:00:00"/>
    <s v="CIB"/>
    <n v="353987"/>
    <n v="1740000"/>
    <s v="ACREEDORES VARIOS-MULTAS NO EJECUTORIADAS SALUD PUBLICA"/>
    <s v="00-03-11-19-00-00-00"/>
    <m/>
    <m/>
    <m/>
    <s v="13850 900458260"/>
    <s v="13850"/>
    <s v="2019"/>
    <s v="900458260"/>
    <s v="PIA PRODUCTOS INTEGRALES ALIMENTICIOS SAS"/>
    <n v="0"/>
    <n v="1740000"/>
    <n v="1740000"/>
    <n v="0"/>
    <s v="PAGO TOTAL (TESORERIA)"/>
    <s v="78"/>
    <s v="16/01/2023"/>
    <s v="78"/>
    <s v="1740000"/>
    <s v="Resolución resuelve recurso de apelación"/>
    <s v="09/01/2024"/>
    <s v="028"/>
    <x v="1"/>
    <x v="1"/>
    <x v="0"/>
    <m/>
    <x v="1"/>
  </r>
  <r>
    <s v="2-4-90-90-0012"/>
    <s v="7749 900474067"/>
    <n v="7749"/>
    <s v="900474067"/>
    <s v="9556230"/>
    <s v="ULISES SAUNA Y TURCIS SAS   "/>
    <n v="0"/>
    <n v="1362789"/>
    <n v="1362789"/>
    <s v="7749 900474067"/>
    <d v="2022-04-12T00:00:00"/>
    <s v="CIB"/>
    <n v="340947"/>
    <n v="1362789"/>
    <s v="ACREEDORES VARIOS-MULTAS NO EJECUTORIADAS SALUD PUBLICA"/>
    <s v="00-03-11-19-00-00-00"/>
    <m/>
    <m/>
    <m/>
    <s v="7749 900474067"/>
    <s v="7749"/>
    <s v="2018"/>
    <s v="900474067"/>
    <s v="ULISES SAUNA Y TURCOS S A S"/>
    <n v="0"/>
    <n v="1362789"/>
    <n v="1362789"/>
    <n v="0"/>
    <s v="PAGO TOTAL"/>
    <s v="4731"/>
    <s v="12/11/2021"/>
    <s v="4731"/>
    <s v="1362789"/>
    <s v="Resolución revocatoría"/>
    <s v="16/01/2023"/>
    <s v="406"/>
    <x v="1"/>
    <x v="1"/>
    <x v="0"/>
    <m/>
    <x v="1"/>
  </r>
  <r>
    <s v="2-4-90-90-0012"/>
    <s v="177 900504265"/>
    <n v="177"/>
    <s v="900504265"/>
    <s v="9482617"/>
    <s v="PROYECTAR SALUD S.A.S   "/>
    <n v="0"/>
    <n v="4640000"/>
    <n v="4640000"/>
    <s v="177 900504265"/>
    <d v="2023-09-17T00:00:00"/>
    <s v="CIB"/>
    <n v="354027"/>
    <n v="4640000"/>
    <s v="ACREEDORES VARIOS-MULTAS NO EJECUTORIADAS SALUD PUBLICA"/>
    <s v="00-03-11-19-00-00-00"/>
    <s v="Ingreso reportado por PSE "/>
    <m/>
    <m/>
    <s v="177 900504265"/>
    <s v="177"/>
    <s v="2023"/>
    <s v="900504265"/>
    <s v="PROYECTAR SALUD SAS"/>
    <n v="0"/>
    <n v="4640000"/>
    <n v="4640000"/>
    <n v="0"/>
    <s v="PAGO TOTAL (TESORERIA)"/>
    <s v="1651"/>
    <s v="30/06/2023"/>
    <s v="1651"/>
    <s v="4640000"/>
    <s v="Resolución recurso reposición"/>
    <s v="22/08/2023"/>
    <s v="2209"/>
    <x v="0"/>
    <x v="1"/>
    <x v="0"/>
    <m/>
    <x v="1"/>
  </r>
  <r>
    <s v="2-4-90-90-0012"/>
    <s v="4407 900591405"/>
    <n v="4407"/>
    <s v="900591405"/>
    <s v="9558054"/>
    <s v="HEALTH Y FITNESS COMPANY SAS   "/>
    <n v="0"/>
    <n v="2500000"/>
    <n v="2500000"/>
    <s v="4407 900591405"/>
    <d v="2022-10-21T00:00:00"/>
    <s v="CIB"/>
    <n v="345042"/>
    <n v="2500000"/>
    <s v="ACREEDORES VARIOS-MULTAS NO EJECUTORIADAS SALUD PUBLICA"/>
    <s v="00-03-11-19-00-00-00"/>
    <s v="Ingreso reportado por PSE "/>
    <m/>
    <m/>
    <s v="4407 900591405"/>
    <s v="4407"/>
    <s v="2020"/>
    <s v="900591405"/>
    <s v="HEALTH Y FITNESS COMPANY SAS"/>
    <n v="0"/>
    <n v="2500000"/>
    <n v="2500000"/>
    <n v="0"/>
    <s v="PAGO TOTAL"/>
    <s v="3568"/>
    <s v="27/07/2022"/>
    <s v="3568"/>
    <s v="2500000"/>
    <s v="Resolución recurso reposición"/>
    <s v="27/07/2022"/>
    <s v="3568"/>
    <x v="0"/>
    <x v="1"/>
    <x v="0"/>
    <m/>
    <x v="1"/>
  </r>
  <r>
    <s v="2-4-90-90-0012"/>
    <s v="734 900631488"/>
    <n v="734"/>
    <s v="900631488"/>
    <s v="9561519"/>
    <s v="UNIDAD DE SERVICIOS MÉDICOS IPS MEVISALUD SAS   "/>
    <n v="0"/>
    <n v="4000000"/>
    <n v="4000000"/>
    <s v="734 900631488"/>
    <d v="2023-12-29T00:00:00"/>
    <s v="CIB"/>
    <n v="356875"/>
    <n v="4000000"/>
    <s v="ACREEDORES VARIOS-MULTAS NO EJECUTORIADAS SALUD PUBLICA"/>
    <s v="00-03-11-19-00-00-00"/>
    <s v="Ingreso reportado por PSE "/>
    <m/>
    <m/>
    <s v="734 900631488"/>
    <s v="734"/>
    <s v="2021"/>
    <s v="900631488"/>
    <s v="UNIDAD DE SERVICIOS MÉDICOS IPS MEVISALUD SAS"/>
    <n v="0"/>
    <n v="4000000"/>
    <n v="4000000"/>
    <n v="0"/>
    <s v="PAGO TOTAL (TESORERIA)"/>
    <s v="431"/>
    <s v="14/02/2022"/>
    <s v="431"/>
    <s v="4000000"/>
    <s v="Resolución recurso reposición"/>
    <s v="19/04/2022"/>
    <s v="1095"/>
    <x v="0"/>
    <x v="1"/>
    <x v="0"/>
    <m/>
    <x v="1"/>
  </r>
  <r>
    <s v="2-4-90-90-0012"/>
    <s v="6115 900641654"/>
    <n v="6115"/>
    <s v="900641654"/>
    <s v="9519384"/>
    <s v="TERAMED SAS   "/>
    <n v="0"/>
    <n v="2511964"/>
    <n v="2511964"/>
    <s v="6115 900641654"/>
    <d v="2022-12-30T00:00:00"/>
    <s v="CIB"/>
    <n v="346837"/>
    <n v="2511964"/>
    <s v="ACREEDORES VARIOS-MULTAS NO EJECUTORIADAS SALUD PUBLICA"/>
    <s v="00-03-11-19-00-00-00"/>
    <s v="Ingreso reportado por PSE "/>
    <m/>
    <m/>
    <s v="6115 900641654"/>
    <s v="6115"/>
    <s v="2019"/>
    <s v="900641654"/>
    <s v="TERAMED SAS "/>
    <n v="0"/>
    <n v="2511964"/>
    <n v="2511964"/>
    <n v="0"/>
    <s v="PAGO TOTAL"/>
    <s v="6479"/>
    <s v="19/10/2019"/>
    <s v="6479"/>
    <s v="2511964"/>
    <s v="Resolución resuelve recurso de apelación"/>
    <s v="19/01/2021"/>
    <s v="078"/>
    <x v="0"/>
    <x v="1"/>
    <x v="0"/>
    <m/>
    <x v="1"/>
  </r>
  <r>
    <s v="2-4-90-90-0012"/>
    <s v="14 900759454"/>
    <n v="14"/>
    <s v="900759454"/>
    <s v="9549870"/>
    <s v="DENTIX COLOMBIA SAS   "/>
    <n v="0"/>
    <n v="3906210"/>
    <n v="3906210"/>
    <s v="14 900759454"/>
    <d v="2021-04-06T00:00:00"/>
    <s v="CIB"/>
    <n v="334121"/>
    <n v="3906210"/>
    <s v="ACREEDORES VARIOS-MULTAS NO EJECUTORIADAS SALUD PUBLICA"/>
    <s v="00-03-11-19-00-00-00"/>
    <s v="Ingreso reportado por PSE "/>
    <m/>
    <m/>
    <s v="14 900759454"/>
    <s v="14"/>
    <s v="2018"/>
    <s v="900759454"/>
    <s v="DENTIX COLOMBIA SAS BOGOTA UNICENTRO"/>
    <n v="0"/>
    <n v="3906210"/>
    <n v="3906210"/>
    <n v="0"/>
    <s v="PAGO TOTAL"/>
    <s v="6014"/>
    <s v="18/10/2018"/>
    <s v="6014"/>
    <s v="3906210"/>
    <s v="Resolución pérdida de competencia"/>
    <s v="01/09/2020"/>
    <s v="3918"/>
    <x v="0"/>
    <x v="1"/>
    <x v="0"/>
    <m/>
    <x v="1"/>
  </r>
  <r>
    <s v="2-4-90-90-0012"/>
    <s v="915 900759454"/>
    <n v="915"/>
    <s v="900759454"/>
    <s v="9549870"/>
    <s v="DENTIX COLOMBIA SAS   "/>
    <n v="0"/>
    <n v="3634104"/>
    <n v="3634104"/>
    <s v="915 900759454"/>
    <d v="2021-10-05T00:00:00"/>
    <s v="CIB"/>
    <n v="337189"/>
    <n v="3634104"/>
    <s v="ACREEDORES VARIOS-MULTAS NO EJECUTORIADAS SALUD PUBLICA"/>
    <s v="00-03-11-19-00-00-00"/>
    <s v="Ingreso reportado por PSE "/>
    <m/>
    <m/>
    <s v="915 900759454"/>
    <s v="915"/>
    <s v="2020"/>
    <s v="900759454"/>
    <s v="DENTIX COLOMBIA SAS"/>
    <n v="0"/>
    <n v="3634104"/>
    <n v="3634104"/>
    <n v="0"/>
    <s v="PAGO TOTAL"/>
    <s v="3214"/>
    <s v="09/08/2021"/>
    <s v="3214"/>
    <s v="3634104"/>
    <s v="Resolución recurso reposición"/>
    <s v="19/10/2021"/>
    <s v="3927"/>
    <x v="0"/>
    <x v="1"/>
    <x v="0"/>
    <m/>
    <x v="1"/>
  </r>
  <r>
    <s v="2-4-90-90-0012"/>
    <s v="304 900829069"/>
    <n v="304"/>
    <s v="900829069"/>
    <s v="9543019"/>
    <s v="GRUPO EMPRESARIAL JARBSALUD IPS S A S_x0009_   "/>
    <n v="0"/>
    <n v="5800000"/>
    <n v="5800000"/>
    <s v="304 900829069"/>
    <d v="2023-11-21T00:00:00"/>
    <s v="CIB"/>
    <n v="355706"/>
    <n v="5800000"/>
    <s v="ACREEDORES VARIOS-MULTAS NO EJECUTORIADAS SALUD PUBLICA"/>
    <s v="00-03-11-19-00-00-00"/>
    <s v="Ingreso reportado por PSE "/>
    <m/>
    <m/>
    <s v="304 900829069"/>
    <s v="304"/>
    <s v="2023"/>
    <s v="900829069"/>
    <s v="GRUPO EMPRESARIAL JARBSALUD IPS SAS"/>
    <n v="0"/>
    <n v="5800000"/>
    <n v="5800000"/>
    <n v="0"/>
    <s v="T10-Expediente sin terminación del proceso pago parcial (uno de los sancionados)"/>
    <s v="2925"/>
    <s v="11/10/2023"/>
    <s v="2925"/>
    <s v="5800000"/>
    <s v="Resolución recurso reposición"/>
    <s v="01/12/2023"/>
    <s v="3615"/>
    <x v="0"/>
    <x v="1"/>
    <x v="0"/>
    <m/>
    <x v="1"/>
  </r>
  <r>
    <s v="2-4-90-90-0012"/>
    <s v="359 901145394"/>
    <n v="359"/>
    <s v="901145394"/>
    <s v="9549108"/>
    <s v="LOSCOBOS MEDICAL CENTER SAS   "/>
    <n v="0"/>
    <n v="9280000"/>
    <n v="9280000"/>
    <s v="359 901145394"/>
    <d v="2023-08-10T00:00:00"/>
    <s v="CIB"/>
    <n v="352956"/>
    <n v="9280000"/>
    <s v="ACREEDORES VARIOS-MULTAS NO EJECUTORIADAS SALUD PUBLICA"/>
    <s v="00-03-11-19-00-00-00"/>
    <s v="Ingreso reportado por PSE "/>
    <m/>
    <m/>
    <s v="359 901145394"/>
    <s v="359"/>
    <s v="2023"/>
    <s v="901145394"/>
    <s v="LOSCOBOS MEDICAL CENTER SAS "/>
    <n v="0"/>
    <n v="9280000"/>
    <n v="9280000"/>
    <n v="0"/>
    <s v="T10-Expediente sin terminación del proceso pago parcial (uno de los sancionados)"/>
    <s v="1396"/>
    <s v="08/06/2023"/>
    <s v="1396"/>
    <s v="9280000"/>
    <s v="Resolución recurso reposición"/>
    <s v="28/07/2023"/>
    <s v="2003"/>
    <x v="0"/>
    <x v="1"/>
    <x v="0"/>
    <m/>
    <x v="1"/>
  </r>
  <r>
    <s v="2-4-90-90-0012"/>
    <s v="10419 901175996"/>
    <n v="10419"/>
    <s v="901175996"/>
    <s v="9554465"/>
    <s v="J.J.G INVERSIONES SAS   "/>
    <n v="0"/>
    <n v="908526"/>
    <n v="908526"/>
    <s v="10419 901175996"/>
    <d v="2021-12-23T00:00:00"/>
    <s v="CIB"/>
    <n v="338788"/>
    <n v="908526"/>
    <s v="ACREEDORES VARIOS-MULTAS NO EJECUTORIADAS SALUD PUBLICA"/>
    <s v="00-03-11-19-00-00-00"/>
    <m/>
    <m/>
    <m/>
    <s v="10419 901175996"/>
    <s v="10419"/>
    <s v="2018"/>
    <s v="901175996"/>
    <s v="J.J.G. INVERSIONES S.A.S"/>
    <n v="0"/>
    <n v="908526"/>
    <n v="0"/>
    <n v="908526"/>
    <s v="SANCIONADO NO EJECUTORIADO"/>
    <s v="4681"/>
    <s v="16/11/2021"/>
    <s v="4681"/>
    <s v="908526"/>
    <s v="Resolución revocatoría"/>
    <s v="27/09/2023"/>
    <s v="6047"/>
    <x v="1"/>
    <x v="2"/>
    <x v="0"/>
    <m/>
    <x v="0"/>
  </r>
  <r>
    <s v="2-4-90-90-0012"/>
    <s v="2499 901572788"/>
    <n v="2499"/>
    <s v="901572788"/>
    <s v="9710060"/>
    <s v="SERVICIOS MEDICOS PRIORITARIOS S.A.S.   "/>
    <n v="0"/>
    <n v="4640000"/>
    <n v="4640000"/>
    <s v="2499 901572788"/>
    <d v="2023-12-28T00:00:00"/>
    <s v="CIB"/>
    <n v="356771"/>
    <n v="4640000"/>
    <s v="ACREEDORES VARIOS-MULTAS NO EJECUTORIADAS SALUD PUBLICA"/>
    <s v="00-03-11-19-00-00-00"/>
    <s v="Ingreso reportado por PSE "/>
    <m/>
    <m/>
    <s v="2499 901572788"/>
    <s v="2499"/>
    <s v="2023"/>
    <s v="901572788"/>
    <s v="SERVICIOS MEDICOS PRIORITARIOS S.A.S."/>
    <n v="0"/>
    <n v="4640000"/>
    <n v="4640000"/>
    <n v="0"/>
    <s v="T10-Expediente sin terminación del proceso pago parcial (uno de los sancionados)"/>
    <s v="3241"/>
    <s v="02/11/2023"/>
    <s v="3241"/>
    <s v="4640000"/>
    <s v="Resolución recurso reposición"/>
    <s v="11/12/2023"/>
    <s v="3739"/>
    <x v="0"/>
    <x v="1"/>
    <x v="0"/>
    <m/>
    <x v="1"/>
  </r>
  <r>
    <s v="2-4-90-90-0012"/>
    <s v="4040 1005155613"/>
    <n v="4040"/>
    <s v="1005155613"/>
    <s v="9560072"/>
    <s v="ANGIE KARINA BLANCO CHACON"/>
    <n v="0"/>
    <n v="2000000"/>
    <n v="2000000"/>
    <s v="4040 1005155613"/>
    <d v="2023-02-27T00:00:00"/>
    <s v="CIB"/>
    <n v="348270"/>
    <n v="2000000"/>
    <s v="ACREEDORES VARIOS-MULTAS NO EJECUTORIADAS SALUD PUBLICA"/>
    <s v="00-03-11-19-00-00-00"/>
    <m/>
    <m/>
    <m/>
    <s v="4040 1005155613"/>
    <s v="4040"/>
    <s v="2019"/>
    <s v="1005155613"/>
    <s v="ANGIE KARINA BLANCO CHACON"/>
    <n v="0"/>
    <n v="2000000"/>
    <n v="2000000"/>
    <n v="0"/>
    <s v="PAGO TOTAL"/>
    <s v="8307"/>
    <s v="05/07/2022"/>
    <s v="8307"/>
    <s v="2000000"/>
    <s v="Resolución recurso reposición"/>
    <s v="19/08/2022"/>
    <s v="10626"/>
    <x v="1"/>
    <x v="1"/>
    <x v="0"/>
    <m/>
    <x v="1"/>
  </r>
  <r>
    <s v="2-4-90-90-0012"/>
    <s v="1256 1010161611"/>
    <n v="1256"/>
    <s v="1010161611"/>
    <s v="9552482"/>
    <s v="MARIA ALEJANDRA SUAREZ FUENTES"/>
    <n v="0"/>
    <n v="908526"/>
    <n v="908526"/>
    <s v="1256 1010161611"/>
    <d v="2021-03-27T00:00:00"/>
    <s v="CIB"/>
    <n v="333960"/>
    <n v="908526"/>
    <s v="ACREEDORES VARIOS-MULTAS NO EJECUTORIADAS SALUD PUBLICA"/>
    <s v="00-03-11-19-00-00-00"/>
    <s v="Ingreso reportado por PSE "/>
    <m/>
    <m/>
    <s v="1256 1010161611"/>
    <s v="1256"/>
    <s v="2020"/>
    <s v="1010161611"/>
    <s v="MARIA  ALEJANDRA SUAREZ FUENTES"/>
    <n v="0"/>
    <n v="908526"/>
    <n v="908526"/>
    <n v="0"/>
    <s v="PAGO TOTAL"/>
    <s v="1811"/>
    <s v="02/03/2021"/>
    <s v="1811"/>
    <s v="908526"/>
    <s v="Resolución fallo (Sanción)"/>
    <s v="02/03/2021"/>
    <s v="1811"/>
    <x v="0"/>
    <x v="1"/>
    <x v="0"/>
    <m/>
    <x v="1"/>
  </r>
  <r>
    <s v="2-4-90-90-0012"/>
    <s v="3721 1014179486"/>
    <n v="3721"/>
    <s v="1014179486"/>
    <s v="9553419"/>
    <s v="DIANA MERCEDES RODRIGUEZ TRUJILLO"/>
    <n v="0"/>
    <n v="908526"/>
    <n v="908526"/>
    <s v="3721 1014179486"/>
    <d v="2022-06-15T00:00:00"/>
    <s v="CIB"/>
    <n v="341991"/>
    <n v="908526"/>
    <s v="ACREEDORES VARIOS-MULTAS NO EJECUTORIADAS SALUD PUBLICA"/>
    <s v="00-03-11-19-00-00-00"/>
    <s v="Ingreso reportado por PSE "/>
    <m/>
    <m/>
    <s v="3721 1014179486"/>
    <s v="3721"/>
    <s v="2020"/>
    <s v="1014179486"/>
    <s v="DIANA MERCEDES RODRIGUEZ TRUJILLO"/>
    <n v="0"/>
    <n v="908526"/>
    <n v="908526"/>
    <n v="0"/>
    <s v="PAGO TOTAL"/>
    <s v="1665"/>
    <s v="26/02/2021"/>
    <s v="1665"/>
    <s v="908526"/>
    <s v="Resolución resuelve recurso de apelación"/>
    <s v="20/04/2022"/>
    <s v="804"/>
    <x v="0"/>
    <x v="1"/>
    <x v="0"/>
    <m/>
    <x v="1"/>
  </r>
  <r>
    <s v="2-4-90-90-0012"/>
    <s v="309 1015462080"/>
    <n v="309"/>
    <s v="1015462080"/>
    <s v="9558167"/>
    <s v="LIZETH NATALIA LIZETH CASTELLANOS"/>
    <n v="0"/>
    <n v="1000000"/>
    <n v="1000000"/>
    <s v="309 1015462080"/>
    <d v="2022-11-03T00:00:00"/>
    <s v="CIB"/>
    <n v="345538"/>
    <n v="1000000"/>
    <s v="ACREEDORES VARIOS-MULTAS NO EJECUTORIADAS SALUD PUBLICA"/>
    <s v="00-03-11-19-00-00-00"/>
    <s v="Ingreso reportado por PSE "/>
    <m/>
    <m/>
    <s v="309 1015462080"/>
    <s v="309"/>
    <s v="2021"/>
    <s v="1015462080"/>
    <s v="LIZETH NATALIA CIFUENTES CASTELLANOS"/>
    <n v="0"/>
    <n v="1000000"/>
    <n v="1000000"/>
    <n v="0"/>
    <s v="PAGO PARCIAL (UNO DE LOS SANCIONADOS)"/>
    <s v="4843"/>
    <s v="19/10/2022"/>
    <s v="4843"/>
    <s v="1000000"/>
    <s v="Resolución recurso reposición"/>
    <s v="27/01/2023"/>
    <s v="257"/>
    <x v="0"/>
    <x v="1"/>
    <x v="0"/>
    <m/>
    <x v="1"/>
  </r>
  <r>
    <s v="2-4-90-90-0012"/>
    <s v="6389 1033797005"/>
    <n v="6389"/>
    <s v="1033797005"/>
    <s v="9578289"/>
    <s v="LAURA YISETH RAMIREZ GUZMAN"/>
    <n v="0"/>
    <n v="666667"/>
    <n v="666667"/>
    <s v="6389 1033797005"/>
    <d v="2023-09-20T00:00:00"/>
    <s v="CIB"/>
    <n v="354139"/>
    <n v="666667"/>
    <s v="ACREEDORES VARIOS-MULTAS NO EJECUTORIADAS SALUD PUBLICA"/>
    <s v="00-03-11-19-00-00-00"/>
    <m/>
    <m/>
    <m/>
    <s v="6389 1033797005"/>
    <s v="6389"/>
    <s v="2018"/>
    <s v="1033797005"/>
    <s v="LAURA YISETH RAMIREZ GUZMAN"/>
    <n v="0"/>
    <n v="666667"/>
    <n v="666667"/>
    <n v="0"/>
    <s v="PAGO TOTAL (TESORERIA)"/>
    <s v="3877"/>
    <s v="17/03/2022"/>
    <s v="3877"/>
    <s v="666667"/>
    <s v="Resolución resuelve recurso de apelación"/>
    <s v="19/04/2023"/>
    <s v="942"/>
    <x v="1"/>
    <x v="1"/>
    <x v="0"/>
    <m/>
    <x v="1"/>
  </r>
  <r>
    <s v="2-4-90-90-0012"/>
    <s v="9665 1056954631"/>
    <n v="9665"/>
    <s v="1056954631"/>
    <s v="9519024"/>
    <s v="EDUAR FERNANDO RAMIREZ MONTAÑEZ"/>
    <n v="0"/>
    <n v="1000000"/>
    <n v="1000000"/>
    <s v="9665 1056954631"/>
    <d v="2022-03-08T00:00:00"/>
    <s v="CIB"/>
    <n v="340271"/>
    <n v="1000000"/>
    <s v="ACREEDORES VARIOS-MULTAS NO EJECUTORIADAS SALUD PUBLICA"/>
    <s v="00-03-11-19-00-00-00"/>
    <m/>
    <m/>
    <m/>
    <s v="9665 1056954631"/>
    <s v="9665"/>
    <s v="2018"/>
    <s v="1056954631"/>
    <s v="EDUAR FERNANDO RAMIREZ MONTAÑEZ"/>
    <n v="0"/>
    <n v="1000000"/>
    <n v="1000000"/>
    <n v="0"/>
    <s v="PAGO TOTAL (TESORERIA)"/>
    <s v="8375"/>
    <s v="21/12/2021"/>
    <s v="8375"/>
    <s v="1000000"/>
    <s v="Resolución revocatoría"/>
    <s v="30/08/2023"/>
    <s v="5727"/>
    <x v="1"/>
    <x v="1"/>
    <x v="0"/>
    <m/>
    <x v="1"/>
  </r>
  <r>
    <s v="2-4-90-90-0012"/>
    <s v="1313 1071166671"/>
    <n v="1313"/>
    <s v="1071166671"/>
    <s v="9553217"/>
    <s v="MARIA JOSE MAHECHA CUESTA"/>
    <n v="0"/>
    <n v="908526"/>
    <n v="908526"/>
    <s v="1313 1071166671"/>
    <d v="2021-08-20T00:00:00"/>
    <s v="CIB"/>
    <n v="336450"/>
    <n v="908526"/>
    <s v="ACREEDORES VARIOS-MULTAS NO EJECUTORIADAS SALUD PUBLICA"/>
    <s v="00-03-11-19-00-00-00"/>
    <s v="Ingreso reportado por PSE "/>
    <m/>
    <m/>
    <s v="1313 1071166671"/>
    <s v="1313"/>
    <s v="2020"/>
    <s v="1071166671"/>
    <s v="MARIA JOSE MAHECHA CUESTA"/>
    <n v="0"/>
    <n v="0"/>
    <n v="908526"/>
    <n v="-908526"/>
    <s v="PAGO TOTAL"/>
    <n v="0"/>
    <n v="0"/>
    <n v="0"/>
    <n v="0"/>
    <s v="Resolución resuelve recurso de apelación"/>
    <s v="04/04/2022"/>
    <s v="686"/>
    <x v="0"/>
    <x v="2"/>
    <x v="0"/>
    <m/>
    <x v="0"/>
  </r>
  <r>
    <s v="2-4-90-90-0012"/>
    <s v="13271 1072639053"/>
    <n v="13271"/>
    <s v="1072639053"/>
    <s v="9540688"/>
    <s v="DAIANA MARIA NIÑO MORALES"/>
    <n v="0"/>
    <n v="1160000"/>
    <n v="1160000"/>
    <s v="13271 1072639053"/>
    <d v="2023-12-11T00:00:00"/>
    <s v="CIB"/>
    <n v="356193"/>
    <n v="1160000"/>
    <s v="ACREEDORES VARIOS-MULTAS NO EJECUTORIADAS SALUD PUBLICA"/>
    <s v="00-03-11-19-00-00-00"/>
    <m/>
    <m/>
    <m/>
    <s v="13271 1072639053"/>
    <s v="13271"/>
    <s v="2020"/>
    <s v="1072639053"/>
    <s v="DIANA  MARIA NIÑO  MORALES"/>
    <n v="0"/>
    <n v="1160000"/>
    <n v="1160000"/>
    <n v="0"/>
    <s v="PAGO TOTAL (TESORERIA)"/>
    <s v="6304"/>
    <s v="02/10/2023"/>
    <s v="6304"/>
    <s v="1160000"/>
    <s v="Resolución recurso reposición"/>
    <s v="08/11/2023"/>
    <s v="7127"/>
    <x v="1"/>
    <x v="1"/>
    <x v="0"/>
    <m/>
    <x v="1"/>
  </r>
  <r>
    <s v="2-4-90-90-0012"/>
    <s v="1664 1073238937"/>
    <n v="1664"/>
    <s v="1073238937"/>
    <s v="9575231"/>
    <s v="CAMILA ANDREA ALFARO RIVAS"/>
    <n v="0"/>
    <n v="1170404"/>
    <n v="1170404"/>
    <s v="1664 1073238937"/>
    <d v="2023-09-18T00:00:00"/>
    <s v="CIB"/>
    <n v="354032"/>
    <n v="1170404"/>
    <s v="ACREEDORES VARIOS-MULTAS NO EJECUTORIADAS SALUD PUBLICA"/>
    <s v="00-03-11-19-00-00-00"/>
    <m/>
    <m/>
    <m/>
    <s v="1664 1073238937"/>
    <s v="1664"/>
    <s v="2017"/>
    <s v="1073238937"/>
    <s v="CAMILA ANDREA ALFARO RIVAS"/>
    <n v="0"/>
    <n v="1170404"/>
    <n v="1170404"/>
    <n v="0"/>
    <s v="PAGO TOTAL (TESORERIA)"/>
    <s v="1425"/>
    <s v="30/04/2020"/>
    <s v="1425"/>
    <s v="1170404"/>
    <s v="Resolución resuelve recurso de apelación"/>
    <s v="02/06/2021"/>
    <s v="997"/>
    <x v="1"/>
    <x v="1"/>
    <x v="0"/>
    <m/>
    <x v="1"/>
  </r>
  <r>
    <s v="2-4-90-90-0012"/>
    <s v="1687 1234889202"/>
    <n v="1687"/>
    <s v="1234889202"/>
    <s v="9557454"/>
    <s v="GLEIXY MARIBEL GRISALES ALEN"/>
    <n v="0"/>
    <n v="320000"/>
    <n v="320000"/>
    <s v="1687 1234889202"/>
    <d v="2023-11-15T00:00:00"/>
    <s v="CIB"/>
    <n v="355474"/>
    <n v="320000"/>
    <s v="ACREEDORES VARIOS-MULTAS NO EJECUTORIADAS SALUD PUBLICA"/>
    <s v="00-03-11-19-00-00-00"/>
    <m/>
    <m/>
    <m/>
    <s v="1687 1234889202"/>
    <s v="1687"/>
    <s v="2020"/>
    <s v="1234889202"/>
    <s v="MARY'S DOG SHOWER"/>
    <n v="0"/>
    <n v="2320000"/>
    <n v="320000"/>
    <n v="2000000"/>
    <s v="SANCIONADO NO EJECUTORIADO"/>
    <s v="1687"/>
    <s v="21/07/2023"/>
    <s v="1687"/>
    <s v="2320000"/>
    <s v="Resolución recurso reposición"/>
    <s v="08/11/2023"/>
    <s v="6975"/>
    <x v="1"/>
    <x v="2"/>
    <x v="0"/>
    <m/>
    <x v="0"/>
  </r>
  <r>
    <s v="2-4-90-90-0013"/>
    <s v="6500 118502"/>
    <s v="6500"/>
    <n v="118502"/>
    <n v="2872"/>
    <s v="JOSE AGUSTIN RUBIO AGUILAR"/>
    <n v="0"/>
    <n v="908526"/>
    <n v="908526"/>
    <s v="6500 118502"/>
    <d v="2021-12-10T00:00:00"/>
    <s v="CIB"/>
    <n v="338356"/>
    <n v="908526"/>
    <s v="ACREEDORES VARIOS-MULTAS NO EJECUTORIADAS IVC"/>
    <s v="00-03-11-20-00-00-00"/>
    <s v="Ingreso reportado por PSE "/>
    <m/>
    <m/>
    <s v="6500 118502"/>
    <s v="6500"/>
    <s v="2018"/>
    <s v="118502"/>
    <s v="JOSE AGUSTIN RUBIO AGUILAR "/>
    <n v="0"/>
    <n v="908526"/>
    <n v="908526"/>
    <n v="0"/>
    <s v="PAGO TOTAL"/>
    <s v="4577"/>
    <s v="02/11/2021"/>
    <s v="4577"/>
    <s v="908526"/>
    <s v="Resolución revocatoría"/>
    <s v="04/09/2023"/>
    <s v="5479"/>
    <x v="1"/>
    <x v="1"/>
    <x v="0"/>
    <m/>
    <x v="1"/>
  </r>
  <r>
    <s v="2-4-90-90-0013"/>
    <s v="617 11380755"/>
    <s v="617"/>
    <n v="11380755"/>
    <n v="9553713"/>
    <s v="MANUEL ARTURO ROZO GARCES"/>
    <n v="0"/>
    <n v="616000"/>
    <n v="616000"/>
    <s v="617 11380755"/>
    <d v="2021-12-02T00:00:00"/>
    <s v="CIB"/>
    <n v="338243"/>
    <n v="616000"/>
    <s v="ACREEDORES VARIOS-MULTAS NO EJECUTORIADAS IVC"/>
    <s v="00-03-11-20-00-00-00"/>
    <s v="Ingreso reportado por PSE "/>
    <m/>
    <m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x v="2"/>
    <x v="4"/>
    <x v="0"/>
    <m/>
    <x v="1"/>
  </r>
  <r>
    <s v="2-4-90-90-0013"/>
    <s v="1316 13921429"/>
    <n v="1316"/>
    <n v="13921429"/>
    <n v="9539939"/>
    <s v="FELIPE ALFON SO OVIEDO SALCEDO"/>
    <n v="0"/>
    <n v="908526"/>
    <n v="908526"/>
    <s v="13162020 13921429"/>
    <d v="2021-12-07T00:00:00"/>
    <s v="CIB"/>
    <n v="338323"/>
    <n v="908526"/>
    <s v="ACREEDORES VARIOS-MULTAS NO EJECUTORIADAS IVC"/>
    <s v="00-03-11-20-00-00-00"/>
    <m/>
    <m/>
    <m/>
    <s v="1316 13921429"/>
    <s v="1316"/>
    <s v="2020"/>
    <s v="13921429"/>
    <s v="FELIPE ALFONSO OVIEDO SALCEDO"/>
    <n v="0"/>
    <n v="908526"/>
    <n v="908526"/>
    <n v="0"/>
    <s v="PAGO TOTAL"/>
    <s v="1853"/>
    <s v="02/03/2021"/>
    <s v="1853"/>
    <s v="908526"/>
    <s v="Resolución resuelve recurso de apelación"/>
    <s v="25/03/2022"/>
    <s v="602"/>
    <x v="0"/>
    <x v="1"/>
    <x v="0"/>
    <m/>
    <x v="1"/>
  </r>
  <r>
    <s v="2-4-90-90-0013"/>
    <s v="520103575 17125922"/>
    <s v="520103575"/>
    <n v="17125922"/>
    <n v="9487751"/>
    <s v="EUTIMIO  CASALLAS "/>
    <n v="0"/>
    <n v="6000"/>
    <n v="6000"/>
    <s v="520103575 17125922"/>
    <d v="2022-12-30T00:00:00"/>
    <s v="CIB"/>
    <n v="346835"/>
    <n v="6000"/>
    <s v="ACREEDORES VARIOS-MULTAS NO EJECUTORIADAS IVC"/>
    <s v="00-03-11-20-00-00-00"/>
    <s v="Recibo con código de barras"/>
    <m/>
    <m/>
    <s v="520103575 17125922"/>
    <s v="520103575"/>
    <s v="2010"/>
    <s v="17125922"/>
    <s v="EUTIMIO CASALLAS GAMBOA  EUTIMIO CASALLAS GAMBOA "/>
    <n v="0"/>
    <n v="566700"/>
    <n v="0"/>
    <n v="566700"/>
    <s v="PAGO TOTAL"/>
    <s v="30513"/>
    <s v="24/10/2012"/>
    <s v="30513"/>
    <s v="566700"/>
    <s v="Resolución costo-beneficio"/>
    <s v="18/09/2017"/>
    <s v="1754"/>
    <x v="1"/>
    <x v="2"/>
    <x v="0"/>
    <m/>
    <x v="0"/>
  </r>
  <r>
    <s v="2-4-90-90-0013"/>
    <s v="5296 20975513"/>
    <s v="5296"/>
    <n v="20975513"/>
    <n v="9547438"/>
    <s v="BLANCA OTILIA MARTINEZ "/>
    <n v="0"/>
    <n v="737717"/>
    <n v="737717"/>
    <s v="5296 20975513"/>
    <d v="2023-05-17T00:00:00"/>
    <s v="CIB"/>
    <n v="350621"/>
    <n v="737717"/>
    <s v="ACREEDORES VARIOS-MULTAS NO EJECUTORIADAS IVC"/>
    <s v="00-03-11-20-00-00-00"/>
    <s v="Ingreso reportado por PSE "/>
    <m/>
    <m/>
    <s v="5296 20975513"/>
    <s v="5296"/>
    <s v="2014"/>
    <s v="20975513"/>
    <s v="BLANCA OTILIA MARTINEZ DE BECERRA"/>
    <n v="0"/>
    <n v="737717"/>
    <n v="737717"/>
    <n v="0"/>
    <s v="PAGO TOTAL (TESORERIA)"/>
    <s v="1138"/>
    <s v="31/03/2017"/>
    <s v="1138"/>
    <s v="737717"/>
    <s v="Resolución resuelve recurso de apelación"/>
    <s v="07/02/2018"/>
    <s v="241"/>
    <x v="1"/>
    <x v="1"/>
    <x v="0"/>
    <m/>
    <x v="1"/>
  </r>
  <r>
    <s v="2-4-90-90-0013"/>
    <s v="9761 35506713"/>
    <s v="9761"/>
    <n v="35506713"/>
    <n v="9519058"/>
    <s v="MARIA PAOLA RUNCI SOTO"/>
    <n v="0"/>
    <n v="1100000"/>
    <n v="1100000"/>
    <s v="9761 35506713"/>
    <d v="2023-09-18T00:00:00"/>
    <s v="CIB"/>
    <n v="354058"/>
    <n v="1100000"/>
    <s v="ACREEDORES VARIOS-MULTAS NO EJECUTORIADAS IVC"/>
    <s v="00-03-11-20-00-00-00"/>
    <m/>
    <m/>
    <m/>
    <s v="9761 35506713"/>
    <s v="9761"/>
    <s v="2019"/>
    <s v="35506713"/>
    <s v="MARIA PAOLA RUNCI SOTO"/>
    <n v="0"/>
    <n v="1817052"/>
    <n v="1100000"/>
    <n v="717052"/>
    <s v="PAGO TOTAL (TESORERIA)"/>
    <s v="4198"/>
    <s v="11/11/2021"/>
    <s v="2465"/>
    <s v="908526"/>
    <s v="Resolución resuelve recurso de apelación"/>
    <s v="24/11/2022"/>
    <s v="2465"/>
    <x v="0"/>
    <x v="2"/>
    <x v="0"/>
    <m/>
    <x v="0"/>
  </r>
  <r>
    <s v="2-4-90-90-0013"/>
    <s v="8142 36088118"/>
    <s v="8142"/>
    <n v="36088118"/>
    <n v="9562795"/>
    <s v="NUBIA CONSTANZA NUBIA ZAMBRANO"/>
    <n v="0"/>
    <n v="1000000"/>
    <n v="1000000"/>
    <s v="8142 36088118"/>
    <d v="2023-07-18T00:00:00"/>
    <s v="CIB"/>
    <n v="352361"/>
    <n v="1000000"/>
    <s v="ACREEDORES VARIOS-MULTAS NO EJECUTORIADAS IVC"/>
    <s v="00-03-11-20-00-00-00"/>
    <s v="Ingreso reportado por PSE "/>
    <m/>
    <m/>
    <s v="8142 36088118"/>
    <s v="8142"/>
    <s v="2019"/>
    <s v="36088118"/>
    <s v="NUBIA CONSTANZA CORTES ZAMBRANO"/>
    <n v="0"/>
    <n v="1000000"/>
    <n v="1000000"/>
    <n v="0"/>
    <s v="PAGO TOTAL (TESORERIA)"/>
    <s v="12026"/>
    <s v="05/10/2022"/>
    <s v="12026"/>
    <s v="1000000"/>
    <s v="Resolución resuelve recurso de apelación"/>
    <s v="09/10/2023"/>
    <s v="2481"/>
    <x v="1"/>
    <x v="1"/>
    <x v="0"/>
    <m/>
    <x v="1"/>
  </r>
  <r>
    <s v="2-4-90-90-0013"/>
    <s v="941 39666453"/>
    <s v="941"/>
    <n v="39666453"/>
    <n v="9561597"/>
    <s v="ALIED  ALIED GIRALDO"/>
    <n v="0"/>
    <n v="666666"/>
    <n v="666666"/>
    <s v="941 39666453"/>
    <d v="2023-05-04T00:00:00"/>
    <s v="CIB"/>
    <n v="350229"/>
    <n v="666666"/>
    <s v="ACREEDORES VARIOS-MULTAS NO EJECUTORIADAS IVC"/>
    <s v="00-03-11-20-00-00-00"/>
    <s v="Ingreso reportado por PSE "/>
    <m/>
    <m/>
    <s v="941 39666453"/>
    <s v="941"/>
    <s v="2019"/>
    <s v="39666453"/>
    <s v="ALIED  GRISALES GIRALDO"/>
    <n v="0"/>
    <n v="666666"/>
    <n v="666666"/>
    <n v="0"/>
    <s v="SANCIONADO NO EJECUTORIADO"/>
    <s v="7570"/>
    <s v="15/06/2022"/>
    <s v="7570"/>
    <s v="666666"/>
    <s v="Resolución resuelve recurso de apelación"/>
    <s v="24/08/2023"/>
    <s v="1949"/>
    <x v="1"/>
    <x v="1"/>
    <x v="0"/>
    <s v="OJO SE REALIZO AG 139 ACTA DE GIRO REINTEGRO MULTAS"/>
    <x v="1"/>
  </r>
  <r>
    <s v="2-4-90-90-0013"/>
    <s v="2964 51762206"/>
    <s v="2964"/>
    <n v="51762206"/>
    <n v="9551581"/>
    <s v="MARIELA PORRAS CAICEDO "/>
    <n v="0"/>
    <n v="828116"/>
    <n v="828116"/>
    <s v="2964 51762206"/>
    <d v="2023-07-31T00:00:00"/>
    <s v="CIB"/>
    <n v="352798"/>
    <n v="828116"/>
    <s v="ACREEDORES VARIOS-MULTAS NO EJECUTORIADAS IVC"/>
    <s v="00-03-11-20-00-00-00"/>
    <s v="Ingreso reportado por PSE "/>
    <m/>
    <m/>
    <s v="2964 51762206"/>
    <s v="2964"/>
    <s v="2016"/>
    <s v="51762206"/>
    <s v="MARIELA  PORRAS CAICEDO"/>
    <n v="0"/>
    <n v="828116"/>
    <n v="828116"/>
    <n v="0"/>
    <s v="PAGO TOTAL (TESORERIA)"/>
    <s v="2639"/>
    <s v="11/04/2019"/>
    <s v="2639"/>
    <s v="828116"/>
    <s v="Resolución recurso reposición"/>
    <s v="31/07/2019"/>
    <s v="5567"/>
    <x v="1"/>
    <x v="1"/>
    <x v="0"/>
    <m/>
    <x v="1"/>
  </r>
  <r>
    <s v="2-4-90-90-0013"/>
    <s v="12390 51943474"/>
    <s v="12390"/>
    <n v="51943474"/>
    <n v="9559403"/>
    <s v="ALBA FLOR ALBA LEYTON"/>
    <n v="0"/>
    <n v="1000000"/>
    <n v="1000000"/>
    <s v="12390 51943474"/>
    <d v="2023-01-18T00:00:00"/>
    <s v="CIB"/>
    <n v="347181"/>
    <n v="1000000"/>
    <s v="ACREEDORES VARIOS-MULTAS NO EJECUTORIADAS IVC"/>
    <s v="00-03-11-20-00-00-00"/>
    <s v="Ingreso reportado por PSE "/>
    <m/>
    <m/>
    <s v="12390 51943474"/>
    <s v="12390"/>
    <s v="2019"/>
    <s v="51943474"/>
    <s v="ALBA FLOR MAMIAN LEYTON"/>
    <n v="0"/>
    <n v="1000000"/>
    <n v="1000000"/>
    <n v="0"/>
    <s v="PAGO TOTAL"/>
    <s v="15681"/>
    <s v="20/12/2022"/>
    <s v="15681"/>
    <s v="1000000"/>
    <s v="Resolución resuelve recurso de apelación"/>
    <s v="18/12/2023"/>
    <s v="3143"/>
    <x v="1"/>
    <x v="1"/>
    <x v="0"/>
    <m/>
    <x v="1"/>
  </r>
  <r>
    <s v="2-4-90-90-0013"/>
    <s v="4166 52035747"/>
    <s v="4166"/>
    <n v="52035747"/>
    <n v="9557276"/>
    <s v="SANDRA  SANDRA "/>
    <n v="0"/>
    <n v="438901"/>
    <n v="438901"/>
    <s v="4166 52035747"/>
    <d v="2022-07-18T00:00:00"/>
    <s v="CIB"/>
    <n v="343068"/>
    <n v="438901"/>
    <s v="ACREEDORES VARIOS-MULTAS NO EJECUTORIADAS IVC"/>
    <s v="00-03-11-20-00-00-00"/>
    <s v="Ingreso reportado por PSE "/>
    <m/>
    <m/>
    <s v="4166 52035747"/>
    <s v="4166"/>
    <s v="2017"/>
    <s v="52035747"/>
    <s v="SANDRA  BURGOS "/>
    <n v="0"/>
    <n v="438901"/>
    <n v="438901"/>
    <n v="0"/>
    <s v="PAGO TOTAL"/>
    <s v="3000"/>
    <s v="23/11/2020"/>
    <s v="3000"/>
    <s v="438901"/>
    <s v="Resolución resuelve recurso de apelación"/>
    <s v="28/01/2022"/>
    <s v="128"/>
    <x v="1"/>
    <x v="1"/>
    <x v="0"/>
    <m/>
    <x v="1"/>
  </r>
  <r>
    <s v="2-4-90-90-0013"/>
    <s v="1837 52098051"/>
    <n v="1837"/>
    <n v="52098051"/>
    <n v="9507738"/>
    <s v="INGRID  ESCOBAR "/>
    <n v="0"/>
    <n v="908526"/>
    <n v="908526"/>
    <s v="18372020 52098051"/>
    <d v="2021-08-18T00:00:00"/>
    <s v="CIB"/>
    <n v="336101"/>
    <n v="908526"/>
    <s v="ACREEDORES VARIOS-MULTAS NO EJECUTORIADAS IVC"/>
    <s v="00-03-11-20-00-00-00"/>
    <m/>
    <m/>
    <m/>
    <s v="1837 52098051"/>
    <s v="1837"/>
    <s v="2020"/>
    <s v="52098051"/>
    <s v="INGRID  ESCOBAR UZETA"/>
    <n v="0"/>
    <n v="908526"/>
    <n v="908526"/>
    <n v="0"/>
    <s v="PAGO TOTAL"/>
    <s v="886"/>
    <s v="17/02/2021"/>
    <s v="886"/>
    <s v="908526"/>
    <s v="Resolución recurso reposición"/>
    <s v="28/03/2022"/>
    <s v="622"/>
    <x v="0"/>
    <x v="1"/>
    <x v="0"/>
    <m/>
    <x v="1"/>
  </r>
  <r>
    <s v="2-4-90-90-0013"/>
    <s v="8706 52736298"/>
    <s v="8706"/>
    <n v="52736298"/>
    <n v="9559883"/>
    <s v="SONIA  SONIA "/>
    <n v="0"/>
    <n v="757105"/>
    <n v="757105"/>
    <s v="8706 52736298"/>
    <d v="2023-02-17T00:00:00"/>
    <s v="CIB"/>
    <n v="347945"/>
    <n v="757105"/>
    <s v="ACREEDORES VARIOS-MULTAS NO EJECUTORIADAS IVC"/>
    <s v="00-03-11-20-00-00-00"/>
    <s v="Recibo con código de barras"/>
    <m/>
    <m/>
    <s v="8706 52736298"/>
    <s v="8706"/>
    <s v="2018"/>
    <s v="52736298"/>
    <s v="SONIA  VILLALOBOS "/>
    <n v="0"/>
    <n v="757105"/>
    <n v="757105"/>
    <n v="0"/>
    <s v="PAGO TOTAL"/>
    <s v="4904"/>
    <s v="05/11/2021"/>
    <s v="4904"/>
    <s v="757105"/>
    <s v="Resolución resuelve recurso de apelación"/>
    <s v="07/12/2022"/>
    <s v="2702"/>
    <x v="1"/>
    <x v="1"/>
    <x v="0"/>
    <m/>
    <x v="1"/>
  </r>
  <r>
    <s v="2-4-90-90-0013"/>
    <s v="12232 52896724"/>
    <s v="12232"/>
    <n v="52896724"/>
    <n v="9559316"/>
    <s v="ANDREA  ANDREA VARGAS"/>
    <n v="0"/>
    <n v="1500000"/>
    <n v="1500000"/>
    <s v="12232 52896724"/>
    <d v="2023-01-18T00:00:00"/>
    <s v="CIB"/>
    <n v="347163"/>
    <n v="1500000"/>
    <s v="ACREEDORES VARIOS-MULTAS NO EJECUTORIADAS IVC"/>
    <s v="00-03-11-20-00-00-00"/>
    <s v="Ingreso reportado por PSE "/>
    <m/>
    <m/>
    <s v="12232 52896724"/>
    <s v="12232"/>
    <s v="2019"/>
    <s v="52896724"/>
    <s v="ANDREA  RODRIGUEZ VARGAS"/>
    <n v="0"/>
    <n v="1500000"/>
    <n v="1500000"/>
    <n v="0"/>
    <s v="PAGO TOTAL"/>
    <s v="15638"/>
    <s v="26/12/2022"/>
    <s v="15638"/>
    <s v="1500000"/>
    <s v="Resolución revocatoría"/>
    <s v="23/11/2023"/>
    <s v="7690"/>
    <x v="1"/>
    <x v="1"/>
    <x v="0"/>
    <m/>
    <x v="1"/>
  </r>
  <r>
    <s v="2-4-90-90-0013"/>
    <s v="5645 74242678"/>
    <n v="5645"/>
    <n v="74242678"/>
    <n v="9711024"/>
    <s v="LUIS ALBERTO LUIS BELTRAN"/>
    <n v="0"/>
    <n v="1000000"/>
    <n v="1000000"/>
    <s v="5645 74242678"/>
    <d v="2023-12-28T00:00:00"/>
    <s v="CIB"/>
    <n v="356815"/>
    <n v="1000000"/>
    <s v="ACREEDORES VARIOS-MULTAS NO EJECUTORIADAS IVC"/>
    <s v="00-03-11-20-00-00-00"/>
    <s v="Ingreso reportado por PSE "/>
    <m/>
    <m/>
    <s v="5645 74242678"/>
    <s v="5645"/>
    <s v="2019"/>
    <s v="74242678"/>
    <s v="LUIS ALBERTO SAENZ BELTRAN"/>
    <n v="0"/>
    <n v="1000000"/>
    <n v="1000000"/>
    <n v="0"/>
    <s v="PAGO TOTAL (TESORERIA)"/>
    <s v="9051"/>
    <s v="08/07/2022"/>
    <s v="9051"/>
    <s v="1000000"/>
    <s v="Resolución recurso reposición"/>
    <s v="31/08/2022"/>
    <s v="10513"/>
    <x v="1"/>
    <x v="1"/>
    <x v="0"/>
    <m/>
    <x v="1"/>
  </r>
  <r>
    <s v="2-4-90-90-0013"/>
    <s v="10068 75073779"/>
    <s v="10068"/>
    <n v="75073779"/>
    <n v="9558073"/>
    <s v="JORGE HUGO JORGE MEJIA"/>
    <n v="0"/>
    <n v="1500000"/>
    <n v="1500000"/>
    <s v="10068 75073779"/>
    <d v="2022-10-21T00:00:00"/>
    <s v="CIB"/>
    <n v="345040"/>
    <n v="1500000"/>
    <s v="ACREEDORES VARIOS-MULTAS NO EJECUTORIADAS IVC"/>
    <s v="00-03-11-20-00-00-00"/>
    <s v="Ingreso reportado por PSE "/>
    <m/>
    <m/>
    <s v="10068 75073779"/>
    <s v="10068"/>
    <s v="2019"/>
    <s v="75073779"/>
    <s v="JORGE HUGO JIMENEZ MEJIA"/>
    <n v="0"/>
    <n v="1500000"/>
    <n v="1500000"/>
    <n v="0"/>
    <s v="T02-Expediente con terminación del proceso por revocatoria del titulo"/>
    <s v="10885"/>
    <s v="05/09/2022"/>
    <s v="10885"/>
    <s v="1500000"/>
    <s v="Resolución revocatoría"/>
    <s v="13/10/2023"/>
    <s v="6761"/>
    <x v="1"/>
    <x v="1"/>
    <x v="0"/>
    <m/>
    <x v="1"/>
  </r>
  <r>
    <s v="2-4-90-90-0013"/>
    <s v="2408 79351203"/>
    <n v="2408"/>
    <n v="79351203"/>
    <n v="9553271"/>
    <s v="MARI  ECHEVERRI ARANGO"/>
    <n v="0"/>
    <n v="877803"/>
    <n v="877803"/>
    <s v="24082018 79351203"/>
    <d v="2021-09-13T00:00:00"/>
    <s v="CIB"/>
    <n v="336620"/>
    <n v="877803"/>
    <s v="ACREEDORES VARIOS-MULTAS NO EJECUTORIADAS IVC"/>
    <s v="00-03-11-20-00-00-00"/>
    <m/>
    <m/>
    <m/>
    <s v="2408 79351203"/>
    <s v="2408"/>
    <s v="2018"/>
    <s v="79351203"/>
    <s v="MARIO  ECHEVERRI ARANGO"/>
    <n v="0"/>
    <n v="0"/>
    <n v="0"/>
    <n v="0"/>
    <s v="SANCIONADO NO EJECUTORIADO"/>
    <n v="0"/>
    <n v="0"/>
    <n v="0"/>
    <n v="0"/>
    <s v="Resolución resuelve recurso de apelación"/>
    <s v="11/04/2022"/>
    <s v="750"/>
    <x v="0"/>
    <x v="1"/>
    <x v="0"/>
    <m/>
    <x v="1"/>
  </r>
  <r>
    <s v="2-4-90-90-0013"/>
    <s v="13228 80255879"/>
    <s v="13228"/>
    <n v="80255879"/>
    <n v="9560051"/>
    <s v="DIEGO HUMBERTO DIEGO RIAÑO"/>
    <n v="0"/>
    <n v="1000000"/>
    <n v="1000000"/>
    <s v="13228 80255879"/>
    <d v="2023-02-24T00:00:00"/>
    <s v="CIB"/>
    <n v="348221"/>
    <n v="1000000"/>
    <s v="ACREEDORES VARIOS-MULTAS NO EJECUTORIADAS IVC"/>
    <s v="00-03-11-20-00-00-00"/>
    <s v="Ingreso reportado por PSE "/>
    <m/>
    <m/>
    <s v="13228 80255879"/>
    <s v="13228"/>
    <s v="2018"/>
    <s v="80255879"/>
    <s v="DIEGO HUMBERTO AMADOR RIAÑO"/>
    <n v="0"/>
    <n v="1000000"/>
    <n v="1000000"/>
    <n v="0"/>
    <s v="PAGO TOTAL"/>
    <s v="4971"/>
    <s v="06/04/2022"/>
    <s v="4971"/>
    <s v="1000000"/>
    <s v="Resolución revocatoría"/>
    <s v="26/05/2023"/>
    <s v="2696"/>
    <x v="1"/>
    <x v="1"/>
    <x v="0"/>
    <m/>
    <x v="1"/>
  </r>
  <r>
    <s v="2-4-90-90-0013"/>
    <s v="1035 80858655"/>
    <s v="1035"/>
    <n v="80858655"/>
    <n v="9529548"/>
    <s v="MICHAEL STEVENTS BELTRAN MARIN"/>
    <n v="0"/>
    <n v="1264000"/>
    <n v="1264000"/>
    <s v="1035 80858655"/>
    <d v="2022-10-21T00:00:00"/>
    <s v="CIB"/>
    <n v="345001"/>
    <n v="1264000"/>
    <s v="ACREEDORES VARIOS-MULTAS NO EJECUTORIADAS IVC"/>
    <s v="00-03-11-20-00-00-00"/>
    <s v="Ingreso reportado por PSE "/>
    <m/>
    <m/>
    <s v="1035 80858655"/>
    <s v="1035"/>
    <s v="2015"/>
    <s v="80858655"/>
    <s v="MICHAEL STEVENTS BELTRAN MARIN"/>
    <n v="0"/>
    <n v="1264000"/>
    <n v="1264000"/>
    <n v="0"/>
    <s v="PAGO TOTAL"/>
    <s v="4240"/>
    <s v="30/11/2016"/>
    <s v="4240"/>
    <s v="1264000"/>
    <s v="Resolución resuelve recurso de apelación"/>
    <s v="19/10/2017"/>
    <s v="2190"/>
    <x v="1"/>
    <x v="1"/>
    <x v="0"/>
    <m/>
    <x v="1"/>
  </r>
  <r>
    <s v="2-4-90-90-0013"/>
    <s v="9709 800095940"/>
    <s v="9709"/>
    <n v="800095940"/>
    <n v="9562662"/>
    <s v="CENTRO COMERCIAL PLAZA NORTE PH   "/>
    <n v="0"/>
    <n v="2000000"/>
    <n v="2000000"/>
    <s v="9709 800095940"/>
    <d v="2023-06-14T00:00:00"/>
    <s v="CIB"/>
    <n v="351368"/>
    <n v="2000000"/>
    <s v="ACREEDORES VARIOS-MULTAS NO EJECUTORIADAS IVC"/>
    <s v="00-03-11-20-00-00-00"/>
    <s v="Ingreso reportado por PSE "/>
    <m/>
    <m/>
    <s v="9709 800095940"/>
    <s v="9709"/>
    <s v="2019"/>
    <s v="800095940"/>
    <s v="CENTRO COMERCIAL PLAZA NORTE PH"/>
    <n v="0"/>
    <n v="2000000"/>
    <n v="2000000"/>
    <n v="0"/>
    <s v="T07-Expediente con terminación del proceso por parte del área generadora"/>
    <s v="13608"/>
    <s v="05/10/2022"/>
    <s v="13608"/>
    <s v="2000000"/>
    <s v="Resolución resuelve recurso de apelación"/>
    <s v="21/09/2023"/>
    <s v="2308"/>
    <x v="1"/>
    <x v="1"/>
    <x v="0"/>
    <s v="OJO SE REALIZO AG 136 ACTA DE GIRO REINTEGRO MULTAS"/>
    <x v="1"/>
  </r>
  <r>
    <s v="2-4-90-90-0013"/>
    <s v="7528 800137582"/>
    <s v="7528"/>
    <n v="800137582"/>
    <n v="9628297"/>
    <s v="EDIFICIO PALAM REAL PROPIEDAD HORIZONTAL   "/>
    <n v="0"/>
    <n v="2320000"/>
    <n v="2320000"/>
    <s v="7528 800137582"/>
    <d v="2023-11-09T00:00:00"/>
    <s v="CIB"/>
    <n v="355402"/>
    <n v="2320000"/>
    <s v="ACREEDORES VARIOS-MULTAS NO EJECUTORIADAS IVC"/>
    <s v="00-03-11-20-00-00-00"/>
    <s v="Ingreso reportado por PSE "/>
    <m/>
    <m/>
    <s v="7528 800137582"/>
    <s v="7528"/>
    <s v="2020"/>
    <s v="800137582"/>
    <s v="EDIFICIO PALAM REAL PROPIEDAD HORIZONTAL"/>
    <n v="0"/>
    <n v="2320000"/>
    <n v="2320000"/>
    <n v="0"/>
    <s v="PAGO TOTAL (TESORERIA)"/>
    <s v="5147"/>
    <s v="10/08/2023"/>
    <s v="5147"/>
    <s v="2320000"/>
    <s v="Resolución recurso reposición"/>
    <s v="02/10/2023"/>
    <s v="6166"/>
    <x v="1"/>
    <x v="1"/>
    <x v="0"/>
    <m/>
    <x v="1"/>
  </r>
  <r>
    <s v="2-4-90-90-0013"/>
    <s v="15590 800140603"/>
    <s v="15590"/>
    <n v="800140603"/>
    <n v="9486600"/>
    <s v="EST METROPILITANA DE BACHILL   "/>
    <n v="0"/>
    <n v="2320000"/>
    <n v="2320000"/>
    <s v="15590 800140603"/>
    <d v="2023-12-28T00:00:00"/>
    <s v="CIB"/>
    <n v="356778"/>
    <n v="2320000"/>
    <s v="ACREEDORES VARIOS-MULTAS NO EJECUTORIADAS IVC"/>
    <s v="00-03-11-20-00-00-00"/>
    <s v="Ingreso reportado por PSE "/>
    <m/>
    <m/>
    <s v="15590 800140603"/>
    <s v="15590"/>
    <s v="2019"/>
    <s v="800140603"/>
    <s v="ESTACION DE POLICIA KENNEDY"/>
    <n v="0"/>
    <n v="2320000"/>
    <n v="2320000"/>
    <n v="0"/>
    <s v="PAGO TOTAL (TESORERIA)"/>
    <s v="756"/>
    <s v="16/02/2023"/>
    <s v="756"/>
    <s v="2320000"/>
    <s v="Resolución fallo (Sanción)"/>
    <s v="16/02/2023"/>
    <s v="756"/>
    <x v="1"/>
    <x v="1"/>
    <x v="0"/>
    <m/>
    <x v="1"/>
  </r>
  <r>
    <s v="2-4-90-90-0013"/>
    <s v="16752 800140603"/>
    <s v="16752"/>
    <n v="800140603"/>
    <n v="9486600"/>
    <s v="EST METROPILITANA DE BACHILL   "/>
    <n v="0"/>
    <n v="1000000"/>
    <n v="1000000"/>
    <s v="16752 800140603"/>
    <d v="2024-01-02T00:00:00"/>
    <s v="CIB"/>
    <n v="356904"/>
    <n v="1000000"/>
    <s v="ACREEDORES VARIOS-MULTAS NO EJECUTORIADAS IVC"/>
    <s v="00-03-11-20-00-00-00"/>
    <s v="Ingreso reportado por PSE "/>
    <m/>
    <m/>
    <s v="16752 800140603"/>
    <s v="16752"/>
    <s v="2018"/>
    <s v="800140603"/>
    <s v="ESTACIÓN DE POLICÍA ANTONIO NARIÑO"/>
    <n v="0"/>
    <n v="1000000"/>
    <n v="1000000"/>
    <n v="0"/>
    <s v="PAGO TOTAL (TESORERIA)"/>
    <s v="5158"/>
    <s v="06/04/2022"/>
    <s v="5158"/>
    <s v="1000000"/>
    <s v="Resolución recurso reposición"/>
    <s v="13/06/2022"/>
    <s v="7655"/>
    <x v="1"/>
    <x v="1"/>
    <x v="0"/>
    <m/>
    <x v="1"/>
  </r>
  <r>
    <s v="2-4-90-90-0013"/>
    <s v="5544 800140603"/>
    <s v="5544"/>
    <n v="800140603"/>
    <n v="9486600"/>
    <s v="EST METROPILITANA DE BACHILL   "/>
    <n v="0"/>
    <n v="1059947"/>
    <n v="1059947"/>
    <s v="5544 800140603"/>
    <d v="2024-01-02T00:00:00"/>
    <s v="CIB"/>
    <n v="356899"/>
    <n v="1059947"/>
    <s v="ACREEDORES VARIOS-MULTAS NO EJECUTORIADAS IVC"/>
    <s v="00-03-11-20-00-00-00"/>
    <s v="Ingreso reportado por PSE "/>
    <m/>
    <m/>
    <s v="5544 800140603"/>
    <s v="5544"/>
    <s v="2018"/>
    <s v="800140603"/>
    <s v="ESTACIÓN DE POLICÍA ANTONIO NARIÑO"/>
    <n v="0"/>
    <n v="1059947"/>
    <n v="1059947"/>
    <n v="0"/>
    <s v="PAGO TOTAL (TESORERIA)"/>
    <s v="3836"/>
    <s v="10/09/2021"/>
    <s v="3836"/>
    <s v="1059947"/>
    <s v="Resolución revocatoría"/>
    <s v="12/05/2023"/>
    <s v="2737"/>
    <x v="1"/>
    <x v="1"/>
    <x v="0"/>
    <m/>
    <x v="1"/>
  </r>
  <r>
    <s v="2-4-90-90-0013"/>
    <s v="6733 800140603"/>
    <s v="6733"/>
    <n v="800140603"/>
    <n v="9486600"/>
    <s v="EST METROPILITANA DE BACHILL   "/>
    <n v="0"/>
    <n v="737717"/>
    <n v="737717"/>
    <s v="6733 800140603"/>
    <d v="2023-12-28T00:00:00"/>
    <s v="CIB"/>
    <n v="356779"/>
    <n v="737717"/>
    <s v="ACREEDORES VARIOS-MULTAS NO EJECUTORIADAS IVC"/>
    <s v="00-03-11-20-00-00-00"/>
    <s v="Ingreso reportado por PSE "/>
    <m/>
    <m/>
    <s v="6733 800140603"/>
    <s v="6733"/>
    <s v="2014"/>
    <s v="800140603"/>
    <s v="POLICÍA METROPOLITANA DE BOGOTÁ"/>
    <n v="0"/>
    <n v="737717"/>
    <n v="737717"/>
    <n v="0"/>
    <s v="PAGO TOTAL (TESORERIA)"/>
    <s v="1536"/>
    <s v="28/04/2017"/>
    <s v="1536"/>
    <s v="737717"/>
    <s v="Resolución resuelve recurso de apelación"/>
    <s v="25/01/2018"/>
    <s v="145"/>
    <x v="1"/>
    <x v="1"/>
    <x v="0"/>
    <m/>
    <x v="1"/>
  </r>
  <r>
    <s v="2-4-90-90-0013"/>
    <s v="7029 800140603"/>
    <s v="7029"/>
    <n v="800140603"/>
    <n v="9486600"/>
    <s v="EST METROPILITANA DE BACHILL   "/>
    <n v="0"/>
    <n v="737717"/>
    <n v="737717"/>
    <s v="7029 800140603"/>
    <d v="2023-12-28T00:00:00"/>
    <s v="CIB"/>
    <n v="356776"/>
    <n v="737717"/>
    <s v="ACREEDORES VARIOS-MULTAS NO EJECUTORIADAS IVC"/>
    <s v="00-03-11-20-00-00-00"/>
    <s v="Ingreso reportado por PSE "/>
    <m/>
    <m/>
    <s v="7029 800140603"/>
    <s v="7029"/>
    <s v="2014"/>
    <s v="800140603"/>
    <s v="POLICÍA METROPOLITANA DE BOGOTÁ"/>
    <n v="0"/>
    <n v="737717"/>
    <n v="737717"/>
    <n v="0"/>
    <s v="PAGO TOTAL (TESORERIA)"/>
    <s v="3185"/>
    <s v="23/06/2017"/>
    <s v="3185"/>
    <s v="737717"/>
    <s v="Resolución revocatoría"/>
    <s v="12/09/2017"/>
    <s v="4383"/>
    <x v="1"/>
    <x v="1"/>
    <x v="0"/>
    <m/>
    <x v="1"/>
  </r>
  <r>
    <s v="2-4-90-90-0013"/>
    <s v="10886 800173389"/>
    <s v="10886"/>
    <n v="800173389"/>
    <n v="9559877"/>
    <s v="ARTEGEL LTDA   "/>
    <n v="0"/>
    <n v="2000000"/>
    <n v="2000000"/>
    <s v="10886 800173389"/>
    <d v="2023-02-17T00:00:00"/>
    <s v="CIB"/>
    <n v="347872"/>
    <n v="2000000"/>
    <s v="ACREEDORES VARIOS-MULTAS NO EJECUTORIADAS IVC"/>
    <s v="00-03-11-20-00-00-00"/>
    <s v="Ingreso reportado por PSE "/>
    <m/>
    <m/>
    <s v="10886 800173389"/>
    <s v="10886"/>
    <s v="2019"/>
    <s v="800173389"/>
    <s v="ARTEGEL ITALIA LTDA SAS"/>
    <n v="0"/>
    <n v="2000000"/>
    <n v="2000000"/>
    <n v="0"/>
    <s v="PAGO TOTAL"/>
    <s v="15377"/>
    <s v="16/12/2022"/>
    <s v="15377"/>
    <s v="2000000"/>
    <s v="Resolución revocatoría"/>
    <s v="08/03/2023"/>
    <s v="1625"/>
    <x v="1"/>
    <x v="1"/>
    <x v="0"/>
    <m/>
    <x v="1"/>
  </r>
  <r>
    <s v="2-4-90-90-0013"/>
    <s v="7424 830010367"/>
    <s v="7424"/>
    <n v="830010367"/>
    <n v="9558886"/>
    <s v="MANZANA 1   "/>
    <n v="0"/>
    <n v="1000000"/>
    <n v="1000000"/>
    <s v="7424 830010367"/>
    <d v="2022-12-26T00:00:00"/>
    <s v="CIB"/>
    <n v="346683"/>
    <n v="1000000"/>
    <s v="ACREEDORES VARIOS-MULTAS NO EJECUTORIADAS IVC"/>
    <s v="00-03-11-20-00-00-00"/>
    <s v="Ingreso reportado por PSE "/>
    <m/>
    <m/>
    <s v="7424 830010367"/>
    <s v="7424"/>
    <s v="2018"/>
    <s v="830010367"/>
    <s v="MANZANA 1"/>
    <n v="0"/>
    <n v="1000000"/>
    <n v="1000000"/>
    <n v="0"/>
    <s v="PAGO TOTAL"/>
    <s v="1415"/>
    <s v="01/02/2022"/>
    <s v="1415"/>
    <s v="1000000"/>
    <s v="Resolución recurso reposición"/>
    <s v="02/06/2022"/>
    <s v="6816"/>
    <x v="1"/>
    <x v="1"/>
    <x v="0"/>
    <m/>
    <x v="1"/>
  </r>
  <r>
    <s v="2-4-90-90-0013"/>
    <s v="1228 830011054"/>
    <s v="1228"/>
    <n v="830011054"/>
    <n v="9564678"/>
    <s v="CASTILMODA S.A    "/>
    <n v="0"/>
    <n v="860700"/>
    <n v="860700"/>
    <s v="1228 830011054"/>
    <d v="2023-08-16T00:00:00"/>
    <s v="CIB"/>
    <n v="353175"/>
    <n v="860700"/>
    <s v="ACREEDORES VARIOS-MULTAS NO EJECUTORIADAS IVC"/>
    <s v="00-03-11-20-00-00-00"/>
    <s v="Ingreso reportado por PSE "/>
    <m/>
    <m/>
    <s v="1228 830011054"/>
    <s v="1228"/>
    <s v="2015"/>
    <s v="830011054"/>
    <s v="CASTILMODA S.A "/>
    <n v="0"/>
    <n v="860700"/>
    <n v="860700"/>
    <n v="0"/>
    <s v="PAGO TOTAL (TESORERIA)"/>
    <s v="4903"/>
    <s v="25/10/2017"/>
    <s v="4903"/>
    <s v="860700"/>
    <s v="Resolución resuelve recurso de apelación"/>
    <s v="26/07/2018"/>
    <s v="1765"/>
    <x v="1"/>
    <x v="1"/>
    <x v="0"/>
    <m/>
    <x v="1"/>
  </r>
  <r>
    <s v="2-4-90-90-0013"/>
    <s v="9415 830012241"/>
    <s v="9415"/>
    <n v="830012241"/>
    <n v="9556808"/>
    <s v="CARDIOVISION LTDA   "/>
    <n v="0"/>
    <n v="1000000"/>
    <n v="1000000"/>
    <s v="9415 830012241"/>
    <d v="2022-05-26T00:00:00"/>
    <s v="CIB"/>
    <n v="341653"/>
    <n v="1000000"/>
    <s v="ACREEDORES VARIOS-MULTAS NO EJECUTORIADAS IVC"/>
    <s v="00-03-11-20-00-00-00"/>
    <m/>
    <m/>
    <m/>
    <s v="9415 830012241"/>
    <s v="9415"/>
    <s v="2019"/>
    <s v="830012241"/>
    <s v="CARDIOVISION LIMITADA"/>
    <n v="0"/>
    <n v="0"/>
    <n v="1000000"/>
    <n v="-1000000"/>
    <s v="PAGO TOTAL"/>
    <n v="0"/>
    <n v="0"/>
    <n v="0"/>
    <n v="0"/>
    <s v="Resolución revocatoría"/>
    <s v="02/05/2022"/>
    <s v="1343"/>
    <x v="0"/>
    <x v="2"/>
    <x v="0"/>
    <m/>
    <x v="0"/>
  </r>
  <r>
    <s v="2-4-90-90-0013"/>
    <s v="3218 830017618"/>
    <s v="3218"/>
    <n v="830017618"/>
    <n v="9701589"/>
    <s v="BATALLON DE INTENDENCIA NO 1 LAS JUANAS    "/>
    <n v="0"/>
    <n v="1514210"/>
    <n v="1514210"/>
    <s v="3218 830017618"/>
    <d v="2023-12-22T00:00:00"/>
    <s v="CIB"/>
    <n v="356570"/>
    <n v="1514210"/>
    <s v="ACREEDORES VARIOS-MULTAS NO EJECUTORIADAS IVC"/>
    <s v="00-03-11-20-00-00-00"/>
    <s v="Ingreso reportado por PSE "/>
    <m/>
    <m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x v="2"/>
    <x v="4"/>
    <x v="0"/>
    <m/>
    <x v="1"/>
  </r>
  <r>
    <s v="2-4-90-90-0013"/>
    <s v="1233 830025464"/>
    <s v="1233"/>
    <n v="830025464"/>
    <n v="9525437"/>
    <s v="TC IMPRESORES LTDA.   "/>
    <n v="0"/>
    <n v="3480000"/>
    <n v="3480000"/>
    <s v="1233 830025464"/>
    <d v="2023-08-29T00:00:00"/>
    <s v="CIB"/>
    <n v="353552"/>
    <n v="3480000"/>
    <s v="ACREEDORES VARIOS-MULTAS NO EJECUTORIADAS IVC"/>
    <s v="00-03-11-20-00-00-00"/>
    <s v="Ingreso reportado por PSE "/>
    <m/>
    <m/>
    <s v="1233 830025464"/>
    <s v="1233"/>
    <s v="2020"/>
    <s v="830025464"/>
    <s v="T C IMPRESORES S.A.S"/>
    <n v="0"/>
    <n v="3480000"/>
    <n v="3480000"/>
    <n v="0"/>
    <s v="PAGO TOTAL (TESORERIA)"/>
    <s v="2294"/>
    <s v="03/05/2023"/>
    <s v="2294"/>
    <s v="3480000"/>
    <s v="Resolución recurso reposición"/>
    <s v="14/06/2023"/>
    <s v="2991"/>
    <x v="1"/>
    <x v="1"/>
    <x v="0"/>
    <m/>
    <x v="1"/>
  </r>
  <r>
    <s v="2-4-90-90-0013"/>
    <s v="3086 830035404"/>
    <s v="3086"/>
    <n v="830035404"/>
    <n v="9541079"/>
    <s v="LICEO CAMBRIDGE SA   "/>
    <n v="0"/>
    <n v="911449"/>
    <n v="911449"/>
    <s v="3086 830035404"/>
    <d v="2024-02-13T00:00:00"/>
    <s v="CIB"/>
    <n v="357552"/>
    <n v="911449"/>
    <s v="ACREEDORES VARIOS-MULTAS NO EJECUTORIADAS IVC"/>
    <s v="00-03-11-20-00-00-00"/>
    <s v="Ingreso reportado por PSE "/>
    <m/>
    <m/>
    <s v="3086 830035404"/>
    <s v="3086"/>
    <s v="2015"/>
    <s v="830035404"/>
    <s v="LICEO CAMBRIDGE  S.A."/>
    <n v="0"/>
    <n v="911449"/>
    <n v="911449"/>
    <n v="0"/>
    <s v="PAGO TOTAL (TESORERIA)"/>
    <s v="1385"/>
    <s v="15/03/2018"/>
    <s v="1385"/>
    <s v="911449"/>
    <s v="Resolución recurso reposición"/>
    <s v="15/06/2018"/>
    <s v="2887"/>
    <x v="1"/>
    <x v="1"/>
    <x v="0"/>
    <m/>
    <x v="1"/>
  </r>
  <r>
    <s v="2-4-90-90-0013"/>
    <s v="14471 830050619"/>
    <s v="14471"/>
    <n v="830050619"/>
    <n v="9522220"/>
    <s v="CITY PARKING S.A.S   "/>
    <n v="0"/>
    <n v="908526"/>
    <n v="908526"/>
    <s v="14471 830050619"/>
    <d v="2022-06-15T00:00:00"/>
    <s v="CIB"/>
    <n v="341989"/>
    <n v="908526"/>
    <s v="ACREEDORES VARIOS-MULTAS NO EJECUTORIADAS IVC"/>
    <s v="00-03-11-20-00-00-00"/>
    <s v="Ingreso reportado por PSE "/>
    <m/>
    <m/>
    <s v="14471 830050619"/>
    <s v="14471"/>
    <s v="2018"/>
    <s v="830050619"/>
    <s v="CITY PARKING CL 88"/>
    <n v="0"/>
    <n v="908526"/>
    <n v="908526"/>
    <n v="0"/>
    <s v="PAGO TOTAL"/>
    <s v="3856"/>
    <s v="03/09/2021"/>
    <s v="3856"/>
    <s v="908526"/>
    <s v="Resolución resuelve recurso de apelación"/>
    <s v="28/10/2022"/>
    <s v="2135"/>
    <x v="1"/>
    <x v="1"/>
    <x v="0"/>
    <m/>
    <x v="1"/>
  </r>
  <r>
    <s v="2-4-90-90-0013"/>
    <s v="3474 830107697"/>
    <s v="3474"/>
    <n v="830107697"/>
    <n v="9508339"/>
    <s v="FUNERARIA CAMPOS DE PAZ LTDA   "/>
    <n v="0"/>
    <n v="1000000"/>
    <n v="1000000"/>
    <s v="3474 830107697"/>
    <d v="2023-03-31T00:00:00"/>
    <s v="CIB"/>
    <n v="349221"/>
    <n v="1000000"/>
    <s v="ACREEDORES VARIOS-MULTAS NO EJECUTORIADAS IVC"/>
    <s v="00-03-11-20-00-00-00"/>
    <s v="Recibo con código de barras"/>
    <m/>
    <m/>
    <s v="3474 830107697"/>
    <s v="3474"/>
    <s v="2019"/>
    <s v="830107697"/>
    <s v="FUNERARIA LA PAZ SEDE AGENCIA KENNEDY"/>
    <n v="0"/>
    <n v="1000000"/>
    <n v="1000000"/>
    <n v="0"/>
    <s v="PAGO TOTAL (TESORERIA)"/>
    <s v="7423"/>
    <s v="06/06/2022"/>
    <s v="7423"/>
    <s v="1000000"/>
    <s v="Resolución resuelve recurso de apelación"/>
    <s v="09/06/2023"/>
    <s v="1354"/>
    <x v="1"/>
    <x v="1"/>
    <x v="0"/>
    <m/>
    <x v="1"/>
  </r>
  <r>
    <s v="2-4-90-90-0013"/>
    <s v="6846 830114350"/>
    <s v="6846"/>
    <n v="830114350"/>
    <n v="9552666"/>
    <s v="CLUSTER LOGISTICO S.A.S   "/>
    <n v="0"/>
    <n v="1059947"/>
    <n v="1059947"/>
    <s v="6846 830114350"/>
    <d v="2021-05-11T00:00:00"/>
    <s v="CIB"/>
    <n v="334692"/>
    <n v="1059947"/>
    <s v="ACREEDORES VARIOS-MULTAS NO EJECUTORIADAS IVC"/>
    <s v="00-03-11-20-00-00-00"/>
    <s v="Ingreso reportado por PSE "/>
    <m/>
    <m/>
    <s v="6846 830114350"/>
    <s v="6846"/>
    <s v="2017"/>
    <s v="830114350"/>
    <s v="CLUSTER LOGISTICO"/>
    <n v="0"/>
    <n v="1059947"/>
    <n v="1059947"/>
    <n v="0"/>
    <s v="PAGO TOTAL"/>
    <s v="2313"/>
    <s v="19/04/2021"/>
    <s v="2313"/>
    <s v="1059947"/>
    <s v="Resolución recurso reposición"/>
    <s v="17/02/2022"/>
    <s v="1947"/>
    <x v="1"/>
    <x v="1"/>
    <x v="0"/>
    <m/>
    <x v="1"/>
  </r>
  <r>
    <s v="2-4-90-90-0013"/>
    <s v="6156 830140988"/>
    <s v="6156"/>
    <n v="830140988"/>
    <n v="2013"/>
    <s v="DENTOLASER SAS   "/>
    <n v="0"/>
    <n v="1333333"/>
    <n v="1333333"/>
    <s v="6156 830140988"/>
    <d v="2023-06-06T00:00:00"/>
    <s v="CIB"/>
    <n v="351171"/>
    <n v="1333333"/>
    <s v="ACREEDORES VARIOS-MULTAS NO EJECUTORIADAS IVC"/>
    <s v="00-03-11-20-00-00-00"/>
    <s v="Ingreso reportado por PSE "/>
    <m/>
    <m/>
    <s v="6156 830140988"/>
    <s v="6156"/>
    <s v="2019"/>
    <s v="830140988"/>
    <s v="DENTOLASER RESTREPO"/>
    <n v="0"/>
    <n v="1333333"/>
    <n v="1333333"/>
    <n v="0"/>
    <s v="PAGO TOTAL (TESORERIA)"/>
    <s v="5364"/>
    <s v="25/04/2022"/>
    <s v="5364"/>
    <s v="1333333"/>
    <s v="Resolución fallo (Sanción)"/>
    <s v="25/04/2022"/>
    <s v="5364"/>
    <x v="1"/>
    <x v="1"/>
    <x v="0"/>
    <m/>
    <x v="1"/>
  </r>
  <r>
    <s v="2-4-90-90-0013"/>
    <s v="6467 830142051"/>
    <s v="6467"/>
    <n v="830142051"/>
    <n v="9562669"/>
    <s v="OMPORTADORA DYP SION    "/>
    <n v="0"/>
    <n v="1000000"/>
    <n v="1000000"/>
    <s v="6467 830142051"/>
    <d v="2023-06-16T00:00:00"/>
    <s v="CIB"/>
    <n v="351443"/>
    <n v="1000000"/>
    <s v="ACREEDORES VARIOS-MULTAS NO EJECUTORIADAS IVC"/>
    <s v="00-03-11-20-00-00-00"/>
    <s v="Ingreso reportado por PSE "/>
    <m/>
    <m/>
    <s v="6467 830142051"/>
    <s v="6467"/>
    <s v="2019"/>
    <s v="830142051"/>
    <s v="DISTRIBUCIONES Y PRODUCCIONES SION SAS"/>
    <n v="0"/>
    <n v="1000000"/>
    <n v="1000000"/>
    <n v="0"/>
    <s v="PAGO TOTAL (TESORERIA)"/>
    <s v="8245"/>
    <s v="11/07/2022"/>
    <s v="8245"/>
    <s v="1000000"/>
    <s v="Resolución resuelve recurso de apelación"/>
    <s v="21/07/2023"/>
    <s v="1724"/>
    <x v="1"/>
    <x v="1"/>
    <x v="0"/>
    <m/>
    <x v="1"/>
  </r>
  <r>
    <s v="2-4-90-90-0013"/>
    <s v="8609 830513141"/>
    <s v="8609"/>
    <n v="830513141"/>
    <n v="9562500"/>
    <s v="ENFORMA CL 170   "/>
    <n v="0"/>
    <n v="908526"/>
    <n v="908526"/>
    <s v="8609 830513141"/>
    <d v="2023-08-18T00:00:00"/>
    <s v="CIB"/>
    <n v="353279"/>
    <n v="908526"/>
    <s v="ACREEDORES VARIOS-MULTAS NO EJECUTORIADAS IVC"/>
    <s v="00-03-11-20-00-00-00"/>
    <s v="Ingreso reportado por PSE "/>
    <m/>
    <m/>
    <s v="8609 830513141"/>
    <s v="8609"/>
    <s v="2017"/>
    <s v="830513141"/>
    <s v="TIENDAS EN FORMA BULEVAR"/>
    <n v="0"/>
    <n v="908526"/>
    <n v="908526"/>
    <n v="0"/>
    <s v="SANCIONADO NO EJECUTORIADO"/>
    <s v="2485"/>
    <s v="03/05/2021"/>
    <s v="2485"/>
    <s v="908526"/>
    <s v="Resolución caducidad"/>
    <s v="11/08/2023"/>
    <s v="4413"/>
    <x v="1"/>
    <x v="1"/>
    <x v="0"/>
    <m/>
    <x v="1"/>
  </r>
  <r>
    <s v="2-4-90-90-0013"/>
    <s v="2079 860002541"/>
    <s v="2079"/>
    <n v="860002541"/>
    <n v="1868"/>
    <s v="CLINICA DE MARLY S.A.   "/>
    <n v="0"/>
    <n v="2320000"/>
    <n v="2320000"/>
    <s v="2079 860002541"/>
    <d v="2023-10-02T00:00:00"/>
    <s v="CIB"/>
    <n v="354573"/>
    <n v="2320000"/>
    <s v="ACREEDORES VARIOS-MULTAS NO EJECUTORIADAS IVC"/>
    <s v="00-03-11-20-00-00-00"/>
    <m/>
    <m/>
    <m/>
    <s v="2079 860002541"/>
    <s v="2079"/>
    <s v="2022"/>
    <s v="860002541"/>
    <s v="CLINICA DE MARLY S.A. "/>
    <n v="0"/>
    <n v="2320000"/>
    <n v="2320000"/>
    <n v="0"/>
    <s v="PAGO TOTAL (TESORERIA)"/>
    <s v="1736"/>
    <s v="06/06/2023"/>
    <s v="1736"/>
    <s v="2320000"/>
    <s v="Resolución recurso reposición"/>
    <s v="11/09/2023"/>
    <s v="2462"/>
    <x v="0"/>
    <x v="1"/>
    <x v="0"/>
    <m/>
    <x v="1"/>
  </r>
  <r>
    <s v="2-4-90-90-0013"/>
    <s v="91 860002541"/>
    <n v="91"/>
    <n v="860002541"/>
    <n v="1868"/>
    <s v="CLINICA DE MARLY S.A.   "/>
    <n v="0"/>
    <n v="5000000"/>
    <n v="5000000"/>
    <s v="912022 860002541"/>
    <d v="2022-09-26T00:00:00"/>
    <s v="CIB"/>
    <n v="344494"/>
    <n v="5000000"/>
    <s v="ACREEDORES VARIOS-MULTAS NO EJECUTORIADAS IVC"/>
    <s v="00-03-11-20-00-00-00"/>
    <m/>
    <m/>
    <m/>
    <s v="91 860002541"/>
    <s v="91"/>
    <s v="2022"/>
    <s v="860002541"/>
    <s v="CLINICA DE MARLY S.A. "/>
    <n v="0"/>
    <n v="5000000"/>
    <n v="5000000"/>
    <n v="0"/>
    <s v="PAGO TOTAL"/>
    <s v="2379"/>
    <s v="03/06/2022"/>
    <s v="2379"/>
    <s v="5000000"/>
    <s v="Resolución recurso reposición"/>
    <s v="04/08/2022"/>
    <s v="3659"/>
    <x v="0"/>
    <x v="1"/>
    <x v="0"/>
    <m/>
    <x v="1"/>
  </r>
  <r>
    <s v="2-4-90-90-0013"/>
    <s v="4582 860006705"/>
    <s v="4582"/>
    <n v="860006705"/>
    <n v="9552576"/>
    <s v="FUNDACION JORGE OTERO Y MARIA LIEVANO DE OTERO   "/>
    <n v="0"/>
    <n v="438901"/>
    <n v="438901"/>
    <s v="4582 860006705"/>
    <d v="2021-04-15T00:00:00"/>
    <s v="CIB"/>
    <n v="334283"/>
    <n v="438901"/>
    <s v="ACREEDORES VARIOS-MULTAS NO EJECUTORIADAS IVC"/>
    <s v="00-03-11-20-00-00-00"/>
    <s v="Recibo con código de barras"/>
    <m/>
    <m/>
    <s v="4582 860006705"/>
    <s v="4582"/>
    <s v="2017"/>
    <s v="860006705"/>
    <s v="FUNDACION JORGE OTERO DE FRANCISCO Y MARIA LIEVANO DE OTERO "/>
    <n v="0"/>
    <n v="438901"/>
    <n v="438901"/>
    <n v="0"/>
    <s v="PAGO TOTAL"/>
    <s v="782"/>
    <s v="12/03/2021"/>
    <s v="782"/>
    <s v="438901"/>
    <s v="Resolución resuelve recurso de apelación"/>
    <s v="08/02/2022"/>
    <s v="266"/>
    <x v="1"/>
    <x v="1"/>
    <x v="0"/>
    <m/>
    <x v="1"/>
  </r>
  <r>
    <s v="2-4-90-90-0013"/>
    <s v="349 860006745"/>
    <s v="349"/>
    <n v="860006745"/>
    <n v="1890"/>
    <s v="CONGREGACION DE LAS HERMANAS DE LA CARIDAD DOMINICAS DE LA PRESENTACION DE LA SANTISIMA VIRGEN -CLINICA PALERMO   "/>
    <n v="0"/>
    <n v="2604140"/>
    <n v="2604140"/>
    <s v="349 860006745"/>
    <d v="2024-01-11T00:00:00"/>
    <s v="CIB"/>
    <n v="357016"/>
    <n v="2604140"/>
    <s v="ACREEDORES VARIOS-MULTAS NO EJECUTORIADAS IVC"/>
    <s v="00-03-11-20-00-00-00"/>
    <m/>
    <m/>
    <m/>
    <s v="349 860006745"/>
    <s v="349"/>
    <s v="2018"/>
    <s v="860006745"/>
    <s v="COLEGIO DE LA PRESENTACION LA FERIAS"/>
    <n v="0"/>
    <n v="0"/>
    <n v="0"/>
    <n v="0"/>
    <s v="T07-Expediente con terminación del proceso por parte del área generadora"/>
    <n v="0"/>
    <n v="0"/>
    <n v="0"/>
    <n v="0"/>
    <s v="Resolución resuelve recurso de apelación"/>
    <s v="05/07/2019"/>
    <s v="1617"/>
    <x v="0"/>
    <x v="1"/>
    <x v="0"/>
    <m/>
    <x v="1"/>
  </r>
  <r>
    <s v="2-4-90-90-0013"/>
    <s v="4886 860006745"/>
    <s v="4886"/>
    <n v="860006745"/>
    <n v="1890"/>
    <s v="CONGREGACION DE LAS HERMANAS DE LA CARIDAD DOMINICAS DE LA PRESENTACION DE LA SANTISIMA VIRGEN -CLINICA PALERMO   "/>
    <n v="0"/>
    <n v="2484348"/>
    <n v="2484348"/>
    <s v="4886 860006745"/>
    <d v="2024-01-11T00:00:00"/>
    <s v="CIB"/>
    <n v="357018"/>
    <n v="2484348"/>
    <s v="ACREEDORES VARIOS-MULTAS NO EJECUTORIADAS IVC"/>
    <s v="00-03-11-20-00-00-00"/>
    <m/>
    <m/>
    <m/>
    <s v="4886 860006745"/>
    <s v="4886"/>
    <s v="2018"/>
    <s v="860006745"/>
    <s v="COLEGIO DE LA PRESENTACION LA FERIAS"/>
    <n v="0"/>
    <n v="0"/>
    <n v="0"/>
    <n v="0"/>
    <s v="T07-Expediente con terminación del proceso por parte del área generadora"/>
    <n v="0"/>
    <n v="0"/>
    <n v="0"/>
    <n v="0"/>
    <s v="Resolución recurso reposición"/>
    <s v="31/07/2019"/>
    <s v="5312"/>
    <x v="0"/>
    <x v="1"/>
    <x v="0"/>
    <m/>
    <x v="1"/>
  </r>
  <r>
    <s v="2-4-90-90-0013"/>
    <s v="1446 860007336"/>
    <s v="1446"/>
    <n v="860007336"/>
    <n v="1688"/>
    <s v="CAJA COLOMBIANA DE SUBSIDIO FAMILIAR COLSUBSIDIO   "/>
    <n v="0"/>
    <n v="1160000"/>
    <n v="1160000"/>
    <s v="1446 860007336"/>
    <d v="2023-06-29T00:00:00"/>
    <s v="CIB"/>
    <n v="351824"/>
    <n v="1160000"/>
    <s v="ACREEDORES VARIOS-MULTAS NO EJECUTORIADAS IVC"/>
    <s v="00-03-11-20-00-00-00"/>
    <m/>
    <m/>
    <m/>
    <s v="1446 860007336"/>
    <s v="1446"/>
    <s v="2022"/>
    <s v="860007336"/>
    <s v="CAJA COLOMBIANA DE SUBSIDIO FAMILIAR COLSUBSIDIO"/>
    <n v="0"/>
    <n v="1160000"/>
    <n v="1160000"/>
    <n v="0"/>
    <s v="PAGO TOTAL (TESORERIA)"/>
    <s v="1305"/>
    <s v="01/06/2023"/>
    <s v="1305"/>
    <s v="1160000"/>
    <s v="Resolución recurso reposición"/>
    <s v="08/08/2023"/>
    <s v="2080"/>
    <x v="0"/>
    <x v="1"/>
    <x v="0"/>
    <m/>
    <x v="1"/>
  </r>
  <r>
    <s v="2-4-90-90-0013"/>
    <s v="3958 860013570"/>
    <s v="3958"/>
    <n v="860013570"/>
    <n v="1686"/>
    <s v="CAJA DE COMPENSACION FAMILIAR CAFAM   "/>
    <n v="0"/>
    <n v="7000000"/>
    <n v="7000000"/>
    <s v="3958 860013570"/>
    <d v="2023-11-15T00:00:00"/>
    <s v="CIB"/>
    <n v="355479"/>
    <n v="7000000"/>
    <s v="ACREEDORES VARIOS-MULTAS NO EJECUTORIADAS IVC"/>
    <s v="00-03-11-20-00-00-00"/>
    <m/>
    <m/>
    <m/>
    <s v="3958 860013570"/>
    <s v="3958"/>
    <s v="2021"/>
    <s v="860013570"/>
    <s v="CAJA DE COMPENSACION FAMILIAR CAFAM SEDE CENTRO DE ATENCION EN SALUD CAFAM  KENNEDY"/>
    <n v="0"/>
    <n v="15000000"/>
    <n v="7000000"/>
    <n v="8000000"/>
    <s v="T10-Expediente sin terminación del proceso pago parcial (uno de los sancionados)"/>
    <s v="4368"/>
    <s v="26/09/2022"/>
    <s v="2581"/>
    <s v="7000000"/>
    <s v="Resolución resuelve recurso de apelación"/>
    <s v="20/10/2023"/>
    <s v="2581"/>
    <x v="0"/>
    <x v="2"/>
    <x v="0"/>
    <m/>
    <x v="0"/>
  </r>
  <r>
    <s v="2-4-90-90-0013"/>
    <s v="5565 860016513"/>
    <s v="5565"/>
    <n v="860016513"/>
    <n v="9553716"/>
    <s v="CENTRO INTERNACIONAL CLUB COLOMBIA    "/>
    <n v="0"/>
    <n v="908526"/>
    <n v="908526"/>
    <s v="5565 860016513"/>
    <d v="2021-12-02T00:00:00"/>
    <s v="CIB"/>
    <n v="338250"/>
    <n v="908526"/>
    <s v="ACREEDORES VARIOS-MULTAS NO EJECUTORIADAS IVC"/>
    <s v="00-03-11-20-00-00-00"/>
    <s v="Ingreso reportado por PSE "/>
    <m/>
    <m/>
    <s v="5565 860016513"/>
    <s v="5565"/>
    <s v="2018"/>
    <s v="860016513"/>
    <s v="CENTRO INTERNACIONAL CLUB COLOMBIA "/>
    <n v="0"/>
    <n v="908526"/>
    <n v="908526"/>
    <n v="0"/>
    <s v="PAGO TOTAL"/>
    <s v="3620"/>
    <s v="13/08/2021"/>
    <s v="3620"/>
    <s v="908526"/>
    <s v="Resolución recurso reposición"/>
    <s v="15/10/2021"/>
    <s v="4446"/>
    <x v="1"/>
    <x v="1"/>
    <x v="0"/>
    <m/>
    <x v="1"/>
  </r>
  <r>
    <s v="2-4-90-90-0013"/>
    <s v="16877 860023369"/>
    <s v="16877"/>
    <n v="860023369"/>
    <n v="9557238"/>
    <s v="ALMACEN LEC LEE SEDE PLAZA DE LAS AMÉRICAS   "/>
    <n v="0"/>
    <n v="1000000"/>
    <n v="1000000"/>
    <s v="16877 860023369"/>
    <d v="2022-07-12T00:00:00"/>
    <s v="CIB"/>
    <n v="342969"/>
    <n v="1000000"/>
    <s v="ACREEDORES VARIOS-MULTAS NO EJECUTORIADAS IVC"/>
    <s v="00-03-11-20-00-00-00"/>
    <s v="Ingreso reportado por PSE "/>
    <m/>
    <m/>
    <s v="16877 860023369"/>
    <s v="16877"/>
    <s v="2018"/>
    <s v="860023369"/>
    <s v="ALMACEN LEC LEE SEDE PLAZA DE LAS AMÉRICAS"/>
    <n v="0"/>
    <n v="1000000"/>
    <n v="1000000"/>
    <n v="0"/>
    <s v="PAGO TOTAL"/>
    <s v="1361"/>
    <s v="02/02/2022"/>
    <s v="1361"/>
    <s v="1000000"/>
    <s v="Resolución recurso reposición"/>
    <s v="04/04/2022"/>
    <s v="5132"/>
    <x v="1"/>
    <x v="1"/>
    <x v="0"/>
    <m/>
    <x v="1"/>
  </r>
  <r>
    <s v="2-4-90-90-0013"/>
    <s v="1807 860056070"/>
    <s v="1807"/>
    <n v="860056070"/>
    <n v="4446"/>
    <s v="UNIVERSIDAD ANTONIO NARINO   "/>
    <n v="0"/>
    <n v="3000000"/>
    <n v="3000000"/>
    <s v="1807 860056070"/>
    <d v="2023-04-19T00:00:00"/>
    <s v="CIB"/>
    <n v="349746"/>
    <n v="3000000"/>
    <s v="ACREEDORES VARIOS-MULTAS NO EJECUTORIADAS IVC"/>
    <s v="00-03-11-20-00-00-00"/>
    <s v="Recibo con código de barras"/>
    <m/>
    <m/>
    <s v="1807 860056070"/>
    <s v="1807"/>
    <s v="2019"/>
    <s v="860056070"/>
    <s v="SEDE IBERICA"/>
    <n v="0"/>
    <n v="3000000"/>
    <n v="3000000"/>
    <n v="0"/>
    <s v="PAGO TOTAL (TESORERIA)"/>
    <s v="11518"/>
    <s v="13/09/2022"/>
    <s v="11518"/>
    <s v="3000000"/>
    <s v="Resolución resuelve recurso de apelación"/>
    <s v="08/09/2023"/>
    <s v="2104"/>
    <x v="1"/>
    <x v="1"/>
    <x v="0"/>
    <m/>
    <x v="1"/>
  </r>
  <r>
    <s v="2-4-90-90-0013"/>
    <s v="1261 860070301"/>
    <s v="1261"/>
    <n v="860070301"/>
    <n v="1987"/>
    <s v="CRUZ ROJA COLOMBIANA-SECCIONAL C/MARCA Y BTA   "/>
    <n v="0"/>
    <n v="4000000"/>
    <n v="4000000"/>
    <s v="1261 860070301"/>
    <d v="2023-11-30T00:00:00"/>
    <s v="CIB"/>
    <n v="355988"/>
    <n v="4000000"/>
    <s v="ACREEDORES VARIOS-MULTAS NO EJECUTORIADAS IVC"/>
    <s v="00-03-11-20-00-00-00"/>
    <m/>
    <m/>
    <m/>
    <s v="1261 860070301"/>
    <s v="1261"/>
    <s v="2022"/>
    <s v="860070301"/>
    <s v="CRUZ ROJA COLOMBIANA SECCIONAL CUNDINAMARCA Y BOGOTA "/>
    <n v="0"/>
    <n v="4000000"/>
    <n v="4000000"/>
    <n v="0"/>
    <s v="PAGO TOTAL (TESORERIA)"/>
    <s v="4854"/>
    <s v="20/10/2022"/>
    <s v="4854"/>
    <s v="4000000"/>
    <s v="Resolución resuelve recurso de apelación"/>
    <s v="09/11/2023"/>
    <s v="2745"/>
    <x v="0"/>
    <x v="1"/>
    <x v="0"/>
    <m/>
    <x v="1"/>
  </r>
  <r>
    <s v="2-4-90-90-0013"/>
    <s v="1318 860070301"/>
    <s v="1318"/>
    <n v="860070301"/>
    <n v="1987"/>
    <s v="CRUZ ROJA COLOMBIANA-SECCIONAL C/MARCA Y BTA   "/>
    <n v="0"/>
    <n v="2000000"/>
    <n v="2000000"/>
    <s v="1318 860070301"/>
    <d v="2023-11-28T00:00:00"/>
    <s v="CIB"/>
    <n v="355880"/>
    <n v="2000000"/>
    <s v="ACREEDORES VARIOS-MULTAS NO EJECUTORIADAS IVC"/>
    <s v="00-03-11-20-00-00-00"/>
    <m/>
    <m/>
    <m/>
    <s v="1318 860070301"/>
    <s v="1318"/>
    <s v="2022"/>
    <s v="860070301"/>
    <s v="CRUZ ROJA SEDE ALQUERÍA "/>
    <n v="0"/>
    <n v="2000000"/>
    <n v="2000000"/>
    <n v="0"/>
    <s v="PAGO TOTAL (TESORERIA)"/>
    <s v="4801"/>
    <s v="14/10/2022"/>
    <s v="4801"/>
    <s v="2000000"/>
    <s v="Resolución recurso reposición"/>
    <s v="06/02/2023"/>
    <s v="374"/>
    <x v="0"/>
    <x v="1"/>
    <x v="0"/>
    <m/>
    <x v="1"/>
  </r>
  <r>
    <s v="2-4-90-90-0013"/>
    <s v="6998 860516806"/>
    <s v="6998"/>
    <n v="860516806"/>
    <n v="9519355"/>
    <s v="PERMODA LTDA   "/>
    <n v="0"/>
    <n v="1160000"/>
    <n v="1160000"/>
    <s v="6998 860516806"/>
    <d v="2023-09-08T00:00:00"/>
    <s v="CIB"/>
    <n v="353840"/>
    <n v="1160000"/>
    <s v="ACREEDORES VARIOS-MULTAS NO EJECUTORIADAS IVC"/>
    <s v="00-03-11-20-00-00-00"/>
    <s v="Ingreso reportado por PSE "/>
    <m/>
    <m/>
    <s v="6998 860516806"/>
    <s v="6998"/>
    <s v="2020"/>
    <s v="860516806"/>
    <s v="KOAJ CHAPINERO"/>
    <n v="0"/>
    <n v="1160000"/>
    <n v="1160000"/>
    <n v="0"/>
    <s v="PAGO TOTAL (TESORERIA)"/>
    <s v="4840"/>
    <s v="18/08/2023"/>
    <s v="4840"/>
    <s v="1160000"/>
    <s v="Resolución fallo (Sanción)"/>
    <s v="18/08/2023"/>
    <s v="4840"/>
    <x v="1"/>
    <x v="1"/>
    <x v="0"/>
    <m/>
    <x v="1"/>
  </r>
  <r>
    <s v="2-4-90-90-0013"/>
    <s v="6458 860530559"/>
    <s v="6458"/>
    <n v="860530559"/>
    <n v="9521279"/>
    <s v="PARQUEADEROS TEQUENDAMA LTDA   "/>
    <n v="0"/>
    <n v="1000000"/>
    <n v="1000000"/>
    <s v="6458 860530559"/>
    <d v="2022-10-24T00:00:00"/>
    <s v="CIB"/>
    <n v="345210"/>
    <n v="1000000"/>
    <s v="ACREEDORES VARIOS-MULTAS NO EJECUTORIADAS IVC"/>
    <s v="00-03-11-20-00-00-00"/>
    <s v="Ingreso reportado por PSE "/>
    <m/>
    <m/>
    <s v="6458 860530559"/>
    <s v="6458"/>
    <s v="2019"/>
    <s v="860530559"/>
    <s v="CENTRO MÈDICO SAN SEBASTIAN DEL COUNTRY "/>
    <n v="0"/>
    <n v="1000000"/>
    <n v="1000000"/>
    <n v="0"/>
    <s v="PAGO TOTAL"/>
    <s v="9499"/>
    <s v="27/07/2022"/>
    <s v="9499"/>
    <s v="1000000"/>
    <s v="Resolución resuelve recurso de apelación"/>
    <s v="02/08/2023"/>
    <s v="1828"/>
    <x v="1"/>
    <x v="1"/>
    <x v="0"/>
    <m/>
    <x v="1"/>
  </r>
  <r>
    <s v="2-4-90-90-0013"/>
    <s v="13011 899999239"/>
    <s v="13011"/>
    <n v="899999239"/>
    <n v="9482777"/>
    <s v="INSTITUTO COLOMBIANO DE BIENESTAR FAMILIAR   "/>
    <n v="0"/>
    <n v="908526"/>
    <n v="908526"/>
    <s v="13011 899999239"/>
    <d v="2022-01-31T00:00:00"/>
    <s v="CIB"/>
    <n v="339640"/>
    <n v="908526"/>
    <s v="ACREEDORES VARIOS-MULTAS NO EJECUTORIADAS IVC"/>
    <s v="00-03-11-20-00-00-00"/>
    <s v="Recibo con código de barras"/>
    <m/>
    <m/>
    <s v="13011 899999239"/>
    <s v="13011"/>
    <s v="2018"/>
    <s v="899999239"/>
    <s v="HOGAR DE BIENESTAR LOS OSITOS"/>
    <n v="0"/>
    <n v="908526"/>
    <n v="908526"/>
    <n v="0"/>
    <s v="PAGO TOTAL"/>
    <s v="5922"/>
    <s v="15/12/2021"/>
    <s v="5922"/>
    <s v="908526"/>
    <s v="Resolución revocatoría"/>
    <s v="19/08/2022"/>
    <s v="10656"/>
    <x v="1"/>
    <x v="1"/>
    <x v="0"/>
    <m/>
    <x v="1"/>
  </r>
  <r>
    <s v="2-4-90-90-0013"/>
    <s v="3914 900098476"/>
    <s v="3914"/>
    <n v="900098476"/>
    <n v="2326"/>
    <s v="FUNDAC. HOSP.INFANTIL UNIVERSITARIO DE SAN JOSE   "/>
    <n v="0"/>
    <n v="3000000"/>
    <n v="3000000"/>
    <s v="3914 900098476"/>
    <d v="2023-05-29T00:00:00"/>
    <s v="CIB"/>
    <n v="350909"/>
    <n v="3000000"/>
    <s v="ACREEDORES VARIOS-MULTAS NO EJECUTORIADAS IVC"/>
    <s v="00-03-11-20-00-00-00"/>
    <m/>
    <m/>
    <m/>
    <s v="3914 900098476"/>
    <s v="3914"/>
    <s v="2021"/>
    <s v="900098476"/>
    <s v="FUNDACION HOSPITAL INFANTIL UNIVERSITARIO DE SAN JOSE"/>
    <n v="0"/>
    <n v="3000000"/>
    <n v="3000000"/>
    <n v="0"/>
    <s v="PAGO TOTAL (TESORERIA)"/>
    <s v="955"/>
    <s v="02/05/2023"/>
    <s v="955"/>
    <s v="3000000"/>
    <s v="Resolución recurso reposición"/>
    <s v="02/05/2023"/>
    <s v="955"/>
    <x v="0"/>
    <x v="1"/>
    <x v="0"/>
    <m/>
    <x v="1"/>
  </r>
  <r>
    <s v="2-4-90-90-0013"/>
    <s v="661 900123436"/>
    <s v="661"/>
    <n v="900123436"/>
    <n v="9551322"/>
    <s v="SOCIEDAD INTEGRAL DE ESPECIALISTAS EN SALUD SAS   "/>
    <n v="0"/>
    <n v="5000000"/>
    <n v="5000000"/>
    <s v="661 900123436"/>
    <d v="2022-12-27T00:00:00"/>
    <s v="CIB"/>
    <n v="346722"/>
    <n v="5000000"/>
    <s v="ACREEDORES VARIOS-MULTAS NO EJECUTORIADAS IVC"/>
    <s v="00-03-11-20-00-00-00"/>
    <m/>
    <m/>
    <m/>
    <s v="661 900123436"/>
    <s v="661"/>
    <s v="2021"/>
    <s v="900123436"/>
    <s v="SOCIEDAD INTEGRAL DE ESPECIALISTAS EN SALUD SAS- SIGLA SIES SALUD SAS"/>
    <n v="0"/>
    <n v="0"/>
    <n v="5000000"/>
    <n v="-5000000"/>
    <s v="PAGO TOTAL"/>
    <n v="0"/>
    <n v="0"/>
    <n v="0"/>
    <n v="0"/>
    <s v="Resolución resuelve recurso de apelación"/>
    <s v="28/08/2023"/>
    <s v="1998"/>
    <x v="0"/>
    <x v="2"/>
    <x v="0"/>
    <m/>
    <x v="0"/>
  </r>
  <r>
    <s v="2-4-90-90-0013"/>
    <s v="11348 900136788"/>
    <s v="11348"/>
    <n v="900136788"/>
    <n v="9557133"/>
    <s v="HUSH PUPPIES SEDE BULEVAR   "/>
    <n v="0"/>
    <n v="1000000"/>
    <n v="1000000"/>
    <s v="11348 900136788"/>
    <d v="2022-06-28T00:00:00"/>
    <s v="CIB"/>
    <n v="342415"/>
    <n v="1000000"/>
    <s v="ACREEDORES VARIOS-MULTAS NO EJECUTORIADAS IVC"/>
    <s v="00-03-11-20-00-00-00"/>
    <s v="Ingreso reportado por PSE "/>
    <m/>
    <m/>
    <s v="11348 900136788"/>
    <s v="11348"/>
    <s v="2018"/>
    <s v="900136788"/>
    <s v="HUSH PUPPIES SEDE BULEVAR"/>
    <n v="0"/>
    <n v="1000000"/>
    <n v="1000000"/>
    <n v="0"/>
    <s v="PAGO TOTAL"/>
    <s v="1557"/>
    <s v="07/02/2022"/>
    <s v="1557"/>
    <s v="1000000"/>
    <s v="Resolución fallo (Sanción)"/>
    <s v="07/02/2022"/>
    <s v="1557"/>
    <x v="1"/>
    <x v="1"/>
    <x v="0"/>
    <m/>
    <x v="1"/>
  </r>
  <r>
    <s v="2-4-90-90-0013"/>
    <s v="9385 900149596"/>
    <s v="9385"/>
    <n v="900149596"/>
    <n v="9551098"/>
    <s v="ASISFARMA S.A.S.   "/>
    <n v="0"/>
    <n v="1817052"/>
    <n v="1817052"/>
    <s v="9385 900149596"/>
    <d v="2022-09-28T00:00:00"/>
    <s v="CIB"/>
    <n v="344543"/>
    <n v="1817052"/>
    <s v="ACREEDORES VARIOS-MULTAS NO EJECUTORIADAS IVC"/>
    <s v="00-03-11-20-00-00-00"/>
    <m/>
    <m/>
    <m/>
    <s v="9385 900149596"/>
    <s v="9385"/>
    <s v="2019"/>
    <s v="900149596"/>
    <s v="ASISFARMA S.A."/>
    <n v="0"/>
    <n v="1817052"/>
    <n v="1817052"/>
    <n v="0"/>
    <s v="PAGO TOTAL"/>
    <s v="3845"/>
    <s v="11/10/2021"/>
    <s v="3845"/>
    <s v="1817052"/>
    <s v="Resolución recurso reposición"/>
    <s v="01/12/2021"/>
    <s v="4489"/>
    <x v="0"/>
    <x v="1"/>
    <x v="0"/>
    <m/>
    <x v="1"/>
  </r>
  <r>
    <s v="2-4-90-90-0013"/>
    <s v="656 900219120"/>
    <s v="656"/>
    <n v="900219120"/>
    <n v="9508688"/>
    <s v="VIVA 1A IPS SA   "/>
    <n v="0"/>
    <n v="5800000"/>
    <n v="5800000"/>
    <s v="656 900219120"/>
    <d v="2023-12-06T00:00:00"/>
    <s v="CIB"/>
    <n v="356150"/>
    <n v="5800000"/>
    <s v="ACREEDORES VARIOS-MULTAS NO EJECUTORIADAS IVC"/>
    <s v="00-03-11-20-00-00-00"/>
    <m/>
    <m/>
    <m/>
    <s v="656 900219120"/>
    <s v="656"/>
    <s v="2023"/>
    <s v="900219120"/>
    <s v="VIVA 1A IPS SEDE ALQUERIA"/>
    <n v="0"/>
    <n v="5800000"/>
    <n v="5800000"/>
    <n v="0"/>
    <s v="T10-Expediente sin terminación del proceso pago parcial (uno de los sancionados)"/>
    <s v="3318"/>
    <s v="14/11/2023"/>
    <s v="3318"/>
    <s v="5800000"/>
    <s v="Resolución recurso reposición"/>
    <s v="27/12/2023"/>
    <s v="3905"/>
    <x v="0"/>
    <x v="1"/>
    <x v="0"/>
    <m/>
    <x v="1"/>
  </r>
  <r>
    <s v="2-4-90-90-0013"/>
    <s v="4759 900330803"/>
    <s v="4759"/>
    <n v="900330803"/>
    <n v="9560139"/>
    <s v="COMPREMAS SEDE FERIAS   "/>
    <n v="0"/>
    <n v="1000000"/>
    <n v="1000000"/>
    <s v="4759 900330803"/>
    <d v="2023-04-21T00:00:00"/>
    <s v="CIB"/>
    <n v="349817"/>
    <n v="1000000"/>
    <s v="ACREEDORES VARIOS-MULTAS NO EJECUTORIADAS IVC"/>
    <s v="00-03-11-20-00-00-00"/>
    <s v="Ingreso reportado por PSE "/>
    <m/>
    <m/>
    <s v="4759 900330803"/>
    <s v="4759"/>
    <s v="2019"/>
    <s v="900330803"/>
    <s v="COMPREMAS SEDE FERIAS"/>
    <n v="0"/>
    <n v="1000000"/>
    <n v="1000000"/>
    <n v="0"/>
    <s v="PAGO TOTAL (TESORERIA)"/>
    <s v="7400"/>
    <s v="16/06/2022"/>
    <s v="7400"/>
    <s v="1000000"/>
    <s v="Resolución resuelve recurso de apelación"/>
    <s v="29/08/2023"/>
    <s v="2022"/>
    <x v="1"/>
    <x v="1"/>
    <x v="0"/>
    <m/>
    <x v="1"/>
  </r>
  <r>
    <s v="2-4-90-90-0013"/>
    <s v="3732 900360448"/>
    <s v="3732"/>
    <n v="900360448"/>
    <n v="9553678"/>
    <s v="ANDINA DE LÁMINAS Y PERFILES S.A.S   "/>
    <n v="0"/>
    <n v="605684"/>
    <n v="605684"/>
    <s v="3732 900360448"/>
    <d v="2021-12-02T00:00:00"/>
    <s v="CIB"/>
    <n v="338248"/>
    <n v="605684"/>
    <s v="ACREEDORES VARIOS-MULTAS NO EJECUTORIADAS IVC"/>
    <s v="00-03-11-20-00-00-00"/>
    <s v="Ingreso reportado por PSE "/>
    <m/>
    <m/>
    <s v="3732 900360448"/>
    <s v="3732"/>
    <s v="2018"/>
    <s v="900360448"/>
    <s v="ANDINA DE LÁMINAS Y PERFILES S.A.S"/>
    <n v="0"/>
    <n v="605684"/>
    <n v="605684"/>
    <n v="0"/>
    <s v="PAGO TOTAL"/>
    <s v="3468"/>
    <s v="17/08/2021"/>
    <s v="3468"/>
    <s v="605684"/>
    <s v="Resolución resuelve recurso de apelación"/>
    <s v="21/04/2023"/>
    <s v="973"/>
    <x v="1"/>
    <x v="1"/>
    <x v="0"/>
    <m/>
    <x v="1"/>
  </r>
  <r>
    <s v="2-4-90-90-0013"/>
    <s v="6481 900387930"/>
    <s v="6481"/>
    <n v="900387930"/>
    <n v="9558785"/>
    <s v="SEDIFICIO FAMILY   "/>
    <n v="0"/>
    <n v="1000000"/>
    <n v="1000000"/>
    <s v="6481 900387930"/>
    <d v="2022-12-19T00:00:00"/>
    <s v="CIB"/>
    <n v="346530"/>
    <n v="1000000"/>
    <s v="ACREEDORES VARIOS-MULTAS NO EJECUTORIADAS IVC"/>
    <s v="00-03-11-20-00-00-00"/>
    <s v="Ingreso reportado por PSE "/>
    <m/>
    <m/>
    <s v="6481 900387930"/>
    <s v="6481"/>
    <s v="2019"/>
    <s v="900387930"/>
    <s v="FAMILY CAPITAL SAS"/>
    <n v="0"/>
    <n v="1000000"/>
    <n v="1000000"/>
    <n v="0"/>
    <s v="PAGO TOTAL"/>
    <s v="8180"/>
    <s v="21/06/2022"/>
    <s v="8180"/>
    <s v="1000000"/>
    <s v="Resolución resuelve recurso de apelación"/>
    <s v="11/07/2023"/>
    <s v="1629"/>
    <x v="1"/>
    <x v="1"/>
    <x v="0"/>
    <m/>
    <x v="1"/>
  </r>
  <r>
    <s v="2-4-90-90-0013"/>
    <s v="496 900393235"/>
    <s v="496"/>
    <n v="900393235"/>
    <n v="9549042"/>
    <s v="CLINICA DE MEDICINA Y CIRUGIA PLASTICA ESTETICA EMBELLECERTE SAS   "/>
    <n v="0"/>
    <n v="43510"/>
    <n v="43510"/>
    <s v="496 900393235"/>
    <d v="2021-03-02T00:00:00"/>
    <s v="CIB"/>
    <n v="333487"/>
    <n v="43510"/>
    <s v="ACREEDORES VARIOS-MULTAS NO EJECUTORIADAS IVC"/>
    <s v="00-03-11-20-00-00-00"/>
    <m/>
    <m/>
    <m/>
    <s v="496 900393235"/>
    <s v="496"/>
    <s v="2017"/>
    <s v="900393235"/>
    <s v="CLINICA DE MEDICINA Y CIRUGIA PLASTICA ESTETICA EMBELLECETE SAS"/>
    <n v="0"/>
    <n v="0"/>
    <n v="48510"/>
    <n v="-48510"/>
    <s v="SANCIONADO NO EJECUTORIADO"/>
    <n v="0"/>
    <n v="0"/>
    <n v="0"/>
    <n v="0"/>
    <s v="Resolución revocatoría"/>
    <s v="18/12/2020"/>
    <s v="5174"/>
    <x v="0"/>
    <x v="2"/>
    <x v="0"/>
    <m/>
    <x v="0"/>
  </r>
  <r>
    <s v="2-4-90-90-0013"/>
    <s v="641 900409217"/>
    <s v="641"/>
    <n v="900409217"/>
    <n v="9524505"/>
    <s v="GERIZIM CENTRO MEDICO ESPECIALIZADO SO EU   "/>
    <n v="0"/>
    <n v="2484348"/>
    <n v="2484348"/>
    <s v="641 900409217"/>
    <d v="2021-10-05T00:00:00"/>
    <s v="CIB"/>
    <n v="337178"/>
    <n v="2484348"/>
    <s v="ACREEDORES VARIOS-MULTAS NO EJECUTORIADAS IVC"/>
    <s v="00-03-11-20-00-00-00"/>
    <m/>
    <m/>
    <m/>
    <s v="641 900409217"/>
    <s v="641"/>
    <s v="2017"/>
    <s v="900409217"/>
    <s v="GERIZIM CENTRO MEDICO ESPECIALIZADO EN SALUD OCUPACIONAL EU"/>
    <n v="0"/>
    <n v="0"/>
    <n v="0"/>
    <n v="0"/>
    <s v="SANCIONADO NO EJECUTORIADO"/>
    <n v="0"/>
    <n v="0"/>
    <n v="0"/>
    <n v="0"/>
    <s v="Resolución resuelve recurso de apelación"/>
    <s v="19/01/2021"/>
    <s v="066"/>
    <x v="0"/>
    <x v="1"/>
    <x v="0"/>
    <m/>
    <x v="1"/>
  </r>
  <r>
    <s v="2-4-90-90-0013"/>
    <s v="5884 900411727"/>
    <s v="5884"/>
    <n v="900411727"/>
    <n v="9518728"/>
    <s v="MAGOLITAS LAS OJONAS SAS   "/>
    <n v="0"/>
    <n v="2000000"/>
    <n v="2000000"/>
    <s v="5884 900411727"/>
    <d v="2022-07-29T00:00:00"/>
    <s v="CIB"/>
    <n v="343404"/>
    <n v="2000000"/>
    <s v="ACREEDORES VARIOS-MULTAS NO EJECUTORIADAS IVC"/>
    <s v="00-03-11-20-00-00-00"/>
    <s v="Ingreso reportado por PSE "/>
    <m/>
    <m/>
    <s v="5884 900411727"/>
    <s v="5884"/>
    <s v="2019"/>
    <s v="900411727"/>
    <s v="MOGOLITA LAS OJONAS SAS"/>
    <n v="0"/>
    <n v="2000000"/>
    <n v="2000000"/>
    <n v="0"/>
    <s v="PAGO TOTAL"/>
    <s v="5884"/>
    <s v="17/06/2022"/>
    <s v="5884"/>
    <s v="2000000"/>
    <s v="Resolución caducidad"/>
    <s v="14/07/2023"/>
    <s v="3313"/>
    <x v="1"/>
    <x v="1"/>
    <x v="0"/>
    <m/>
    <x v="1"/>
  </r>
  <r>
    <s v="2-4-90-90-0013"/>
    <s v="3706 900432666"/>
    <s v="3706"/>
    <n v="900432666"/>
    <n v="9560435"/>
    <s v="MAPANA SAS   "/>
    <n v="0"/>
    <n v="833333"/>
    <n v="833333"/>
    <s v="3706 900432666"/>
    <d v="2023-03-16T00:00:00"/>
    <s v="CIB"/>
    <n v="348675"/>
    <n v="833333"/>
    <s v="ACREEDORES VARIOS-MULTAS NO EJECUTORIADAS IVC"/>
    <s v="00-03-11-20-00-00-00"/>
    <s v="Ingreso reportado por PSE "/>
    <m/>
    <m/>
    <s v="3706 900432666"/>
    <s v="3706"/>
    <s v="2019"/>
    <s v="900432666"/>
    <s v="MAPANA SAS"/>
    <n v="0"/>
    <n v="833333"/>
    <n v="833333"/>
    <n v="0"/>
    <s v="PAGO TOTAL (TESORERIA)"/>
    <s v="7253"/>
    <s v="08/06/2022"/>
    <s v="7253"/>
    <s v="833333"/>
    <s v="Resolución recurso reposición"/>
    <s v="19/08/2022"/>
    <s v="10622"/>
    <x v="1"/>
    <x v="1"/>
    <x v="0"/>
    <m/>
    <x v="1"/>
  </r>
  <r>
    <s v="2-4-90-90-0013"/>
    <s v="6823 900456192"/>
    <s v="6823"/>
    <n v="900456192"/>
    <n v="9552615"/>
    <s v="OPERADOR GERONTOLOGICO SAS   "/>
    <n v="0"/>
    <n v="605684"/>
    <n v="605684"/>
    <s v="6823 900456192"/>
    <d v="2021-04-27T00:00:00"/>
    <s v="CIB"/>
    <n v="334500"/>
    <n v="605684"/>
    <s v="ACREEDORES VARIOS-MULTAS NO EJECUTORIADAS IVC"/>
    <s v="00-03-11-20-00-00-00"/>
    <s v="Ingreso reportado por PSE "/>
    <m/>
    <m/>
    <s v="6823 900456192"/>
    <s v="6823"/>
    <s v="2017"/>
    <s v="900456192"/>
    <s v="OPERADOR GERONTOLOGICO SAS"/>
    <n v="0"/>
    <n v="605684"/>
    <n v="605684"/>
    <n v="0"/>
    <s v="PAGO TOTAL"/>
    <s v="2163"/>
    <s v="05/04/2021"/>
    <s v="2163"/>
    <s v="605684"/>
    <s v="Resolución revocatoría"/>
    <s v="25/09/2023"/>
    <s v="5960"/>
    <x v="1"/>
    <x v="1"/>
    <x v="0"/>
    <m/>
    <x v="1"/>
  </r>
  <r>
    <s v="2-4-90-90-0013"/>
    <s v="833 900593098"/>
    <s v="833"/>
    <n v="900593098"/>
    <n v="9558658"/>
    <s v="HOTEL BIOXURY   "/>
    <n v="0"/>
    <n v="1160000"/>
    <n v="1160000"/>
    <s v="833 900593098"/>
    <d v="2024-02-13T00:00:00"/>
    <s v="CIB"/>
    <n v="357565"/>
    <n v="1160000"/>
    <s v="ACREEDORES VARIOS-MULTAS NO EJECUTORIADAS IVC"/>
    <s v="00-03-11-20-00-00-00"/>
    <s v="Ingreso reportado por PSE "/>
    <m/>
    <m/>
    <s v="833 900593098"/>
    <s v="833"/>
    <s v="2021"/>
    <s v="900593098"/>
    <s v="HOTEL BIOXURY"/>
    <n v="0"/>
    <n v="1160000"/>
    <n v="1160000"/>
    <n v="0"/>
    <s v="PAGO TOTAL (TESORERIA)"/>
    <s v="4561"/>
    <s v="19/12/2023"/>
    <s v="4561"/>
    <s v="1160000"/>
    <s v="Resolución fallo (Sanción)"/>
    <s v="19/12/2023"/>
    <s v="4561"/>
    <x v="1"/>
    <x v="1"/>
    <x v="0"/>
    <m/>
    <x v="1"/>
  </r>
  <r>
    <s v="2-4-90-90-0013"/>
    <s v="10239 900606345"/>
    <s v="10239"/>
    <n v="900606345"/>
    <n v="9565237"/>
    <s v="LA GRAMA F6 FUTBOL CLUB SAS    "/>
    <n v="0"/>
    <n v="2500000"/>
    <n v="2500000"/>
    <s v="10239 900606345"/>
    <d v="2023-09-04T00:00:00"/>
    <s v="CIB"/>
    <n v="353735"/>
    <n v="2500000"/>
    <s v="ACREEDORES VARIOS-MULTAS NO EJECUTORIADAS IVC"/>
    <s v="00-03-11-20-00-00-00"/>
    <s v="Ingreso reportado por PSE "/>
    <m/>
    <m/>
    <s v="10239 900606345"/>
    <s v="10239"/>
    <s v="2019"/>
    <s v="900606345"/>
    <s v="LA GRAMA F6 FUTBOL CLUB SAS "/>
    <n v="0"/>
    <n v="2500000"/>
    <n v="2500000"/>
    <n v="0"/>
    <s v="PAGO TOTAL (TESORERIA)"/>
    <s v="13454"/>
    <s v="31/10/2022"/>
    <s v="13454"/>
    <s v="2500000"/>
    <s v="Resolución fallo (Sanción)"/>
    <s v="31/10/2022"/>
    <s v="13454"/>
    <x v="1"/>
    <x v="1"/>
    <x v="0"/>
    <m/>
    <x v="1"/>
  </r>
  <r>
    <s v="2-4-90-90-0013"/>
    <s v="4905 900858795"/>
    <s v="4905"/>
    <n v="900858795"/>
    <n v="9554921"/>
    <s v="ZADA SALUD OCUPACIONAL SAS   "/>
    <n v="0"/>
    <n v="908526"/>
    <n v="908526"/>
    <s v="4905 900858795"/>
    <d v="2022-01-31T00:00:00"/>
    <s v="CIB"/>
    <n v="339636"/>
    <n v="908526"/>
    <s v="ACREEDORES VARIOS-MULTAS NO EJECUTORIADAS IVC"/>
    <s v="00-03-11-20-00-00-00"/>
    <s v="Ingreso reportado por PSE "/>
    <m/>
    <m/>
    <s v="4905 900858795"/>
    <s v="4905"/>
    <s v="2018"/>
    <s v="900858795"/>
    <s v="ZADA SALUD OCUPACIONAL SAS"/>
    <n v="0"/>
    <n v="908526"/>
    <n v="908526"/>
    <n v="0"/>
    <s v="PAGO TOTAL"/>
    <s v="3055"/>
    <s v="21/07/2021"/>
    <s v="3055"/>
    <s v="908526"/>
    <s v="Resolución resuelve recurso de apelación"/>
    <s v="30/06/2022"/>
    <s v="1280"/>
    <x v="1"/>
    <x v="1"/>
    <x v="0"/>
    <m/>
    <x v="1"/>
  </r>
  <r>
    <s v="2-4-90-90-0013"/>
    <s v="833 900919957"/>
    <s v="833"/>
    <n v="900919957"/>
    <n v="9710422"/>
    <s v="UNION TEMPORAL SERVIALIMENTAR 2015    "/>
    <n v="0"/>
    <n v="2343726"/>
    <n v="2343726"/>
    <s v="833 900919957"/>
    <d v="2023-12-28T00:00:00"/>
    <s v="CIB"/>
    <n v="356780"/>
    <n v="2343726"/>
    <s v="ACREEDORES VARIOS-MULTAS NO EJECUTORIADAS IVC"/>
    <s v="00-03-11-20-00-00-00"/>
    <s v="Ingreso reportado por PSE "/>
    <m/>
    <m/>
    <s v="833 900919957"/>
    <s v="833"/>
    <s v="2016"/>
    <s v="900919957"/>
    <s v="UNION TEMPORAL SERVIALIMENTAR 2015 "/>
    <n v="0"/>
    <n v="2343726"/>
    <n v="2343726"/>
    <n v="0"/>
    <s v="PAGO TOTAL (TESORERIA)"/>
    <s v="3657"/>
    <s v="09/07/2018"/>
    <s v="3657"/>
    <s v="2343726"/>
    <s v="Resolución recurso reposición"/>
    <s v="15/11/2018"/>
    <s v="5245"/>
    <x v="1"/>
    <x v="1"/>
    <x v="0"/>
    <m/>
    <x v="1"/>
  </r>
  <r>
    <s v="2-4-90-90-0013"/>
    <s v="11148 900957057"/>
    <s v="11148"/>
    <n v="900957057"/>
    <n v="9555670"/>
    <s v="COMERCIALIZADORA SINGAPUR NO. 3   "/>
    <n v="0"/>
    <n v="1000000"/>
    <n v="1000000"/>
    <s v="11148 900957057"/>
    <d v="2022-06-28T00:00:00"/>
    <s v="CIB"/>
    <n v="342409"/>
    <n v="1000000"/>
    <s v="ACREEDORES VARIOS-MULTAS NO EJECUTORIADAS IVC"/>
    <s v="00-03-11-20-00-00-00"/>
    <s v="Ingreso reportado por PSE "/>
    <m/>
    <m/>
    <s v="11148 900957057"/>
    <s v="11148"/>
    <s v="2018"/>
    <s v="900957057"/>
    <s v="COMERCIALIZADORA SINGAPUR NO. 3"/>
    <n v="0"/>
    <n v="1000000"/>
    <n v="1000000"/>
    <n v="0"/>
    <s v="PAGO TOTAL"/>
    <s v="1341"/>
    <s v="01/02/2022"/>
    <s v="1341"/>
    <s v="1000000"/>
    <s v="Resolución recurso reposición"/>
    <s v="24/03/2022"/>
    <s v="4741"/>
    <x v="1"/>
    <x v="1"/>
    <x v="0"/>
    <m/>
    <x v="1"/>
  </r>
  <r>
    <s v="2-4-90-90-0013"/>
    <s v="825 900971006"/>
    <s v="825"/>
    <n v="900971006"/>
    <n v="9521906"/>
    <s v="SUBRED INTEGRADA DE SERVICIOS DE SALUD NORTE ESE   "/>
    <n v="0"/>
    <n v="4000000"/>
    <n v="4000000"/>
    <s v="825 900971006"/>
    <d v="2024-02-27T00:00:00"/>
    <s v="CIB"/>
    <n v="357989"/>
    <n v="4000000"/>
    <s v="ACREEDORES VARIOS-MULTAS NO EJECUTORIADAS IVC"/>
    <s v="00-03-11-20-00-00-00"/>
    <m/>
    <m/>
    <m/>
    <s v="825 900971006"/>
    <s v="825"/>
    <s v="2021"/>
    <s v="900971006"/>
    <s v="SUBRED INTEGRADA DE SERVICIOS DE SALUD NORTE"/>
    <n v="0"/>
    <n v="4000000"/>
    <n v="4000000"/>
    <n v="0"/>
    <s v="PAGO TOTAL (TESORERIA)"/>
    <s v="931"/>
    <s v="29/03/2022"/>
    <s v="931"/>
    <s v="4000000"/>
    <s v="Resolución recurso reposición"/>
    <s v="26/05/2022"/>
    <s v="1846"/>
    <x v="0"/>
    <x v="1"/>
    <x v="0"/>
    <m/>
    <x v="1"/>
  </r>
  <r>
    <s v="2-4-90-90-0013"/>
    <s v="12366 901009488"/>
    <s v="12366"/>
    <n v="901009488"/>
    <n v="9642400"/>
    <s v="MERA EL DORADO S A S   "/>
    <n v="0"/>
    <n v="2320000"/>
    <n v="2320000"/>
    <s v="12366 901009488"/>
    <d v="2023-11-22T00:00:00"/>
    <s v="CIB"/>
    <n v="355789"/>
    <n v="2320000"/>
    <s v="ACREEDORES VARIOS-MULTAS NO EJECUTORIADAS IVC"/>
    <s v="00-03-11-20-00-00-00"/>
    <s v="Ingreso reportado por PSE "/>
    <m/>
    <m/>
    <s v="12366 901009488"/>
    <s v="12366"/>
    <s v="2020"/>
    <s v="901009488"/>
    <s v="MERA EL DORADO S A S"/>
    <n v="0"/>
    <n v="2320000"/>
    <n v="2320000"/>
    <n v="0"/>
    <s v="PAGO TOTAL (TESORERIA)"/>
    <s v="7544"/>
    <s v="10/11/2023"/>
    <s v="7544"/>
    <s v="2320000"/>
    <s v="Resolución fallo (Sanción)"/>
    <s v="10/11/2023"/>
    <s v="7544"/>
    <x v="1"/>
    <x v="1"/>
    <x v="0"/>
    <m/>
    <x v="1"/>
  </r>
  <r>
    <s v="2-4-90-90-0013"/>
    <s v="3102 901060259"/>
    <s v="3102"/>
    <n v="901060259"/>
    <n v="9553295"/>
    <s v="MASCOTTE SAS   "/>
    <n v="0"/>
    <n v="908526"/>
    <n v="908526"/>
    <s v="3102 901060259"/>
    <d v="2021-09-17T00:00:00"/>
    <s v="CIB"/>
    <n v="336720"/>
    <n v="908526"/>
    <s v="ACREEDORES VARIOS-MULTAS NO EJECUTORIADAS IVC"/>
    <s v="00-03-11-20-00-00-00"/>
    <s v="Ingreso reportado por PSE "/>
    <m/>
    <m/>
    <s v="3102 901060259"/>
    <s v="3102"/>
    <s v="2018"/>
    <s v="901060259"/>
    <s v="MASCOTTE SAS"/>
    <n v="0"/>
    <n v="908526"/>
    <n v="908526"/>
    <n v="0"/>
    <s v="SANCIONADO NO EJECUTORIADO"/>
    <s v="3173"/>
    <s v="13/08/2021"/>
    <s v="3173"/>
    <s v="908526"/>
    <s v="Resolución caducidad"/>
    <s v="01/09/2023"/>
    <s v="5576"/>
    <x v="1"/>
    <x v="1"/>
    <x v="0"/>
    <m/>
    <x v="1"/>
  </r>
  <r>
    <s v="2-4-90-90-0013"/>
    <s v="152 901115939"/>
    <s v="152"/>
    <n v="901115939"/>
    <n v="9558044"/>
    <s v="AJG INVERSIONES WOW SAS   "/>
    <n v="0"/>
    <n v="1000000"/>
    <n v="1000000"/>
    <s v="152 901115939"/>
    <d v="2022-10-21T00:00:00"/>
    <s v="CIB"/>
    <n v="345003"/>
    <n v="1000000"/>
    <s v="ACREEDORES VARIOS-MULTAS NO EJECUTORIADAS IVC"/>
    <s v="00-03-11-20-00-00-00"/>
    <s v="Ingreso reportado por PSE "/>
    <m/>
    <m/>
    <s v="152 901115939"/>
    <s v="152"/>
    <s v="2019"/>
    <s v="901115939"/>
    <s v="AJG INVERSIONES WOW SAS"/>
    <n v="0"/>
    <n v="1000000"/>
    <n v="1000000"/>
    <n v="0"/>
    <s v="PAGO TOTAL"/>
    <s v="6160"/>
    <s v="28/04/2022"/>
    <s v="6160"/>
    <s v="1000000"/>
    <s v="Resolución recurso reposición"/>
    <s v="27/07/2022"/>
    <s v="9501"/>
    <x v="1"/>
    <x v="1"/>
    <x v="0"/>
    <m/>
    <x v="1"/>
  </r>
  <r>
    <s v="2-4-90-90-0013"/>
    <s v="37 901249234"/>
    <s v="37"/>
    <n v="901249234"/>
    <n v="9578440"/>
    <s v="DENTAL FLORECITA SAS   "/>
    <n v="0"/>
    <n v="1160000"/>
    <n v="1160000"/>
    <s v="37 901249234"/>
    <d v="2023-09-20T00:00:00"/>
    <s v="CIB"/>
    <n v="354149"/>
    <n v="1160000"/>
    <s v="ACREEDORES VARIOS-MULTAS NO EJECUTORIADAS IVC"/>
    <s v="00-03-11-20-00-00-00"/>
    <s v="Ingreso reportado por PSE "/>
    <m/>
    <m/>
    <s v="37 901249234"/>
    <s v="37"/>
    <s v="2020"/>
    <s v="901249234"/>
    <s v="DENTAL FLORECITA SAS"/>
    <n v="0"/>
    <n v="1160000"/>
    <n v="1160000"/>
    <n v="0"/>
    <s v="PAGO TOTAL (TESORERIA)"/>
    <s v="1386"/>
    <s v="14/02/2023"/>
    <s v="1386"/>
    <s v="1160000"/>
    <s v="Resolución recurso reposición"/>
    <s v="26/05/2023"/>
    <s v="2770"/>
    <x v="1"/>
    <x v="1"/>
    <x v="0"/>
    <m/>
    <x v="1"/>
  </r>
  <r>
    <s v="2-4-90-90-0013"/>
    <s v="10303 1010203543"/>
    <s v="10303"/>
    <n v="1010203543"/>
    <n v="9555659"/>
    <s v="CAROLINA   CAROLINA  "/>
    <n v="0"/>
    <n v="333333"/>
    <n v="333333"/>
    <s v="10303 1010203543"/>
    <d v="2022-06-28T00:00:00"/>
    <s v="CIB"/>
    <n v="342398"/>
    <n v="333333"/>
    <s v="ACREEDORES VARIOS-MULTAS NO EJECUTORIADAS IVC"/>
    <s v="00-03-11-20-00-00-00"/>
    <s v="Ingreso reportado por PSE "/>
    <m/>
    <m/>
    <s v="10303 1010203543"/>
    <s v="10303"/>
    <s v="2018"/>
    <s v="1010203543"/>
    <s v="CAROLINA   DE LA TORRE "/>
    <n v="0"/>
    <n v="333333"/>
    <n v="333333"/>
    <n v="0"/>
    <s v="PAGO TOTAL"/>
    <s v="2081"/>
    <s v="10/02/2022"/>
    <s v="2081"/>
    <s v="333333"/>
    <s v="Resolución revocatoría"/>
    <s v="25/09/2023"/>
    <s v="5952"/>
    <x v="1"/>
    <x v="1"/>
    <x v="0"/>
    <m/>
    <x v="1"/>
  </r>
  <r>
    <s v="2-4-90-90-0013"/>
    <s v="310 1018454488"/>
    <n v="310"/>
    <n v="1018454488"/>
    <n v="9558668"/>
    <s v="JESSICA PAOLA MIRANDA OSORIO"/>
    <n v="0"/>
    <n v="1000000"/>
    <n v="1000000"/>
    <s v="3102021 1018454488"/>
    <d v="2022-12-07T00:00:00"/>
    <s v="CIB"/>
    <n v="346222"/>
    <n v="1000000"/>
    <s v="ACREEDORES VARIOS-MULTAS NO EJECUTORIADAS IVC"/>
    <s v="00-03-11-20-00-00-00"/>
    <m/>
    <m/>
    <m/>
    <s v="310 1018454488"/>
    <s v="310"/>
    <s v="2021"/>
    <s v="1018454488"/>
    <s v="JESSICA PAOLA MIRANDA OSORIO"/>
    <n v="0"/>
    <n v="1000000"/>
    <n v="1000000"/>
    <n v="0"/>
    <s v="PAGO PARCIAL (UNO DE LOS SANCIONADOS)"/>
    <s v="4685"/>
    <s v="11/10/2022"/>
    <s v="4685"/>
    <s v="1000000"/>
    <s v="Resolución pérdida de competencia"/>
    <s v="29/09/2023"/>
    <s v="2778"/>
    <x v="0"/>
    <x v="1"/>
    <x v="0"/>
    <m/>
    <x v="1"/>
  </r>
  <r>
    <s v="2-4-90-90-0013"/>
    <s v="664 1022327533"/>
    <s v="664"/>
    <n v="1022327533"/>
    <n v="9558787"/>
    <s v="MIGUEL ANGEL MIGUEL ROBLES"/>
    <n v="0"/>
    <n v="700000"/>
    <n v="700000"/>
    <s v="664 1022327533"/>
    <d v="2022-12-19T00:00:00"/>
    <s v="CIB"/>
    <n v="346529"/>
    <n v="700000"/>
    <s v="ACREEDORES VARIOS-MULTAS NO EJECUTORIADAS IVC"/>
    <s v="00-03-11-20-00-00-00"/>
    <s v="Ingreso reportado por PSE "/>
    <m/>
    <m/>
    <s v="664 1022327533"/>
    <s v="664"/>
    <s v="2019"/>
    <s v="1022327533"/>
    <s v="MIGUEL ANGEL CIFUENTES ROBLES"/>
    <n v="0"/>
    <n v="700000"/>
    <n v="700000"/>
    <n v="0"/>
    <s v="PAGO TOTAL"/>
    <s v="9215"/>
    <s v="15/07/2022"/>
    <s v="9215"/>
    <s v="700000"/>
    <s v="Resolución resuelve recurso de apelación"/>
    <s v="18/07/2023"/>
    <s v="1710"/>
    <x v="1"/>
    <x v="1"/>
    <x v="0"/>
    <m/>
    <x v="1"/>
  </r>
  <r>
    <s v="2-4-90-90-0013"/>
    <s v="9676 1023915858"/>
    <s v="9676"/>
    <n v="1023915858"/>
    <n v="9576833"/>
    <s v="LARIBEL   LARIBEL  NAVARRO "/>
    <n v="0"/>
    <n v="1160000"/>
    <n v="1160000"/>
    <s v="9676 1023915858"/>
    <d v="2023-09-19T00:00:00"/>
    <s v="CIB"/>
    <n v="354075"/>
    <n v="1160000"/>
    <s v="ACREEDORES VARIOS-MULTAS NO EJECUTORIADAS IVC"/>
    <s v="00-03-11-20-00-00-00"/>
    <s v="Ingreso reportado por PSE "/>
    <m/>
    <m/>
    <s v="9676 1023915858"/>
    <s v="9676"/>
    <s v="2020"/>
    <s v="1023915858"/>
    <s v="LARIBEL   LONDOÑO  NAVARRO "/>
    <n v="0"/>
    <n v="1160000"/>
    <n v="1160000"/>
    <n v="0"/>
    <s v="PAGO TOTAL (TESORERIA)"/>
    <s v="5695"/>
    <s v="06/09/2023"/>
    <s v="5695"/>
    <s v="1160000"/>
    <s v="Resolución fallo (Sanción)"/>
    <s v="06/09/2023"/>
    <s v="5695"/>
    <x v="1"/>
    <x v="1"/>
    <x v="0"/>
    <m/>
    <x v="1"/>
  </r>
  <r>
    <s v="2-4-90-90-0013"/>
    <s v="9108 1026556154"/>
    <s v="9108"/>
    <n v="1026556154"/>
    <n v="9557154"/>
    <s v="GYNA SOLANLLY TIPAZOCA ROA"/>
    <n v="0"/>
    <n v="454263"/>
    <n v="454263"/>
    <s v="9108 1026556154"/>
    <d v="2022-06-29T00:00:00"/>
    <s v="CIB"/>
    <n v="342613"/>
    <n v="454263"/>
    <s v="ACREEDORES VARIOS-MULTAS NO EJECUTORIADAS IVC"/>
    <s v="00-03-11-20-00-00-00"/>
    <s v="Ingreso reportado por PSE "/>
    <m/>
    <m/>
    <s v="9108 1026556154"/>
    <s v="9108"/>
    <s v="2018"/>
    <s v="1026556154"/>
    <s v="GYNA  SOLANLLY TIPAZOCA  ROA "/>
    <n v="0"/>
    <n v="454263"/>
    <n v="454263"/>
    <n v="0"/>
    <s v="PAGO TOTAL"/>
    <s v="7267"/>
    <s v="09/12/2021"/>
    <s v="7267"/>
    <s v="454263"/>
    <s v="Resolución resuelve recurso de apelación"/>
    <s v="10/01/2023"/>
    <s v="016"/>
    <x v="1"/>
    <x v="1"/>
    <x v="0"/>
    <m/>
    <x v="1"/>
  </r>
  <r>
    <s v="2-4-90-90-0013"/>
    <s v="9038 1136879049"/>
    <s v="9038"/>
    <n v="1136879049"/>
    <n v="9595582"/>
    <s v="WILSON  ROBERTO WILSON  OLIVELLA"/>
    <n v="0"/>
    <n v="454263"/>
    <n v="454263"/>
    <s v="9038 1136879049"/>
    <d v="2023-10-06T00:00:00"/>
    <s v="CIB"/>
    <n v="354668"/>
    <n v="454263"/>
    <s v="ACREEDORES VARIOS-MULTAS NO EJECUTORIADAS IVC"/>
    <s v="00-03-11-20-00-00-00"/>
    <s v="Ingreso reportado por PSE "/>
    <m/>
    <m/>
    <s v="9038 1136879049"/>
    <s v="9038"/>
    <s v="2018"/>
    <s v="1136879049"/>
    <s v="WILSON  ROBERTO MANTILLA  OLIVELLA"/>
    <n v="0"/>
    <n v="454263"/>
    <n v="454263"/>
    <n v="0"/>
    <s v="PAGO TOTAL (TESORERIA)"/>
    <s v="5785"/>
    <s v="17/12/2021"/>
    <s v="5785"/>
    <s v="454263"/>
    <s v="Resolución recurso reposición"/>
    <s v="11/03/2022"/>
    <s v="3589"/>
    <x v="1"/>
    <x v="1"/>
    <x v="0"/>
    <m/>
    <x v="1"/>
  </r>
  <r>
    <s v="2-4-90-90-0012"/>
    <s v="420125964 11522514"/>
    <n v="420125964"/>
    <s v="11522514"/>
    <s v="9483129"/>
    <s v="JAVIER  NIÑO "/>
    <n v="0"/>
    <n v="616000"/>
    <n v="616000"/>
    <s v="420125964 11522514"/>
    <d v="2024-02-07T00:00:00"/>
    <s v="CIB"/>
    <n v="357504"/>
    <n v="616000"/>
    <s v="ACREEDORES VARIOS-MULTAS NO EJECUTORIADAS SALUD PUBLICA"/>
    <s v="00-03-11-19-00-00-00"/>
    <m/>
    <m/>
    <m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x v="2"/>
    <x v="4"/>
    <x v="0"/>
    <m/>
    <x v="1"/>
  </r>
  <r>
    <s v="2-4-90-90-0012"/>
    <s v="120126507 14012235"/>
    <n v="120126507"/>
    <s v="14012235"/>
    <s v="9526241"/>
    <s v="YAMID MAURICIO ROBAYO CRUZ"/>
    <n v="0"/>
    <n v="616000"/>
    <n v="616000"/>
    <s v="120126507 14012235"/>
    <d v="2024-01-25T00:00:00"/>
    <s v="CIB"/>
    <n v="357256"/>
    <n v="616000"/>
    <s v="ACREEDORES VARIOS-MULTAS NO EJECUTORIADAS SALUD PUBLICA"/>
    <s v="00-03-11-19-00-00-00"/>
    <m/>
    <m/>
    <m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x v="2"/>
    <x v="4"/>
    <x v="0"/>
    <m/>
    <x v="1"/>
  </r>
  <r>
    <s v="2-4-90-90-0012"/>
    <s v="9263 17292875"/>
    <n v="9263"/>
    <s v="17292875"/>
    <s v="9558389"/>
    <s v="OMAR  HERNANDEZ GUIZA"/>
    <n v="0"/>
    <n v="1000000"/>
    <n v="1000000"/>
    <s v="9263 17292875"/>
    <d v="2022-11-16T00:00:00"/>
    <s v="CIB"/>
    <n v="345734"/>
    <n v="1000000"/>
    <s v="ACREEDORES VARIOS-MULTAS NO EJECUTORIADAS SALUD PUBLICA"/>
    <s v="00-03-11-19-00-00-00"/>
    <m/>
    <m/>
    <m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x v="2"/>
    <x v="4"/>
    <x v="0"/>
    <m/>
    <x v="1"/>
  </r>
  <r>
    <s v="2-4-90-90-0012"/>
    <s v="A163 17634873"/>
    <s v="A1632010"/>
    <s v="17634873"/>
    <s v="9537265"/>
    <s v="JOSE  VARGAS RODRIGUEZ"/>
    <n v="0"/>
    <n v="850050"/>
    <n v="850050"/>
    <s v="A163 17634873"/>
    <d v="2023-09-26T00:00:00"/>
    <s v="CIB"/>
    <n v="354345"/>
    <n v="850050"/>
    <s v="ACREEDORES VARIOS-MULTAS NO EJECUTORIADAS SALUD PUBLICA"/>
    <s v="00-03-11-19-00-00-00"/>
    <m/>
    <m/>
    <m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x v="2"/>
    <x v="4"/>
    <x v="0"/>
    <m/>
    <x v="1"/>
  </r>
  <r>
    <s v="2-4-90-90-0012"/>
    <s v="32 19100720"/>
    <n v="32"/>
    <s v="19100720"/>
    <s v="9547227"/>
    <s v="EDGAR ALIRIO RUIZ LUENGAS"/>
    <n v="0"/>
    <n v="1606800"/>
    <n v="1606800"/>
    <s v="32 19100720"/>
    <d v="2022-10-24T00:00:00"/>
    <s v="CIB"/>
    <n v="345205"/>
    <n v="1606800"/>
    <s v="ACREEDORES VARIOS-MULTAS NO EJECUTORIADAS SALUD PUBLICA"/>
    <s v="00-03-11-19-00-00-00"/>
    <s v="Ingreso reportado por PSE "/>
    <m/>
    <m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x v="2"/>
    <x v="4"/>
    <x v="0"/>
    <m/>
    <x v="1"/>
  </r>
  <r>
    <s v="2-4-90-90-0012"/>
    <s v="11938 19151874"/>
    <n v="11938"/>
    <s v="19151874"/>
    <s v="9642148"/>
    <s v="JOHN ALEJANDRO LUQUE LOPEZ"/>
    <n v="0"/>
    <n v="1130000"/>
    <n v="1130000"/>
    <s v="11938 19151874"/>
    <d v="2023-11-22T00:00:00"/>
    <s v="CIB"/>
    <n v="355788"/>
    <n v="1130000"/>
    <s v="ACREEDORES VARIOS-MULTAS NO EJECUTORIADAS SALUD PUBLICA"/>
    <s v="00-03-11-19-00-00-00"/>
    <m/>
    <m/>
    <m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x v="2"/>
    <x v="4"/>
    <x v="0"/>
    <m/>
    <x v="1"/>
  </r>
  <r>
    <s v="2-4-90-90-0012"/>
    <s v="3342 19153318"/>
    <n v="3342"/>
    <s v="19153318"/>
    <s v="9748230"/>
    <s v="ORLANDO  HERNANDEZ "/>
    <n v="0"/>
    <n v="1300000"/>
    <n v="1300000"/>
    <s v="3342 19153318"/>
    <d v="2024-01-25T00:00:00"/>
    <s v="CIB"/>
    <n v="357260"/>
    <n v="1300000"/>
    <s v="ACREEDORES VARIOS-MULTAS NO EJECUTORIADAS SALUD PUBLICA"/>
    <s v="00-03-11-19-00-00-00"/>
    <m/>
    <m/>
    <m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x v="2"/>
    <x v="4"/>
    <x v="0"/>
    <m/>
    <x v="1"/>
  </r>
  <r>
    <s v="2-4-90-90-0012"/>
    <s v="220114458 19419220"/>
    <n v="220114458"/>
    <s v="19419220"/>
    <s v="9661426"/>
    <s v="LUIS JAVIER GUERRERO ROBLES"/>
    <n v="0"/>
    <n v="884250"/>
    <n v="884250"/>
    <s v="220114458 19419220"/>
    <d v="2023-12-01T00:00:00"/>
    <s v="CIB"/>
    <n v="356042"/>
    <n v="884250"/>
    <s v="ACREEDORES VARIOS-MULTAS NO EJECUTORIADAS SALUD PUBLICA"/>
    <s v="00-03-11-19-00-00-00"/>
    <m/>
    <m/>
    <m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x v="2"/>
    <x v="4"/>
    <x v="0"/>
    <m/>
    <x v="1"/>
  </r>
  <r>
    <s v="2-4-90-90-0012"/>
    <s v="10835 20245534"/>
    <n v="10835"/>
    <s v="20245534"/>
    <s v="9487934"/>
    <s v="ROSA ELVIRA BOHORQUEZ "/>
    <n v="0"/>
    <n v="2000000"/>
    <n v="2000000"/>
    <s v="10835 20245534"/>
    <d v="2023-02-13T00:00:00"/>
    <s v="CIB"/>
    <n v="347770"/>
    <n v="2000000"/>
    <s v="ACREEDORES VARIOS-MULTAS NO EJECUTORIADAS SALUD PUBLICA"/>
    <s v="00-03-11-19-00-00-00"/>
    <m/>
    <m/>
    <m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x v="2"/>
    <x v="4"/>
    <x v="0"/>
    <m/>
    <x v="1"/>
  </r>
  <r>
    <s v="2-4-90-90-0012"/>
    <s v="7060 40772683"/>
    <n v="7060"/>
    <s v="40772683"/>
    <s v="9553708"/>
    <s v="NOHEMI  ALDANA VALENCIA"/>
    <n v="0"/>
    <n v="908526"/>
    <n v="908526"/>
    <s v="7060 40772683"/>
    <d v="2021-11-24T00:00:00"/>
    <s v="CIB"/>
    <n v="338087"/>
    <n v="908526"/>
    <s v="ACREEDORES VARIOS-MULTAS NO EJECUTORIADAS SALUD PUBLICA"/>
    <s v="00-03-11-19-00-00-00"/>
    <m/>
    <m/>
    <m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x v="2"/>
    <x v="4"/>
    <x v="0"/>
    <m/>
    <x v="1"/>
  </r>
  <r>
    <s v="2-4-90-90-0012"/>
    <s v="6649 41350622"/>
    <n v="6649"/>
    <s v="41350622"/>
    <s v="9561571"/>
    <s v="ESTHER  GARCIA DE SUAREZ"/>
    <n v="0"/>
    <n v="908526"/>
    <n v="908526"/>
    <s v="6649 41350622"/>
    <d v="2023-04-28T00:00:00"/>
    <s v="CIB"/>
    <n v="350026"/>
    <n v="908526"/>
    <s v="ACREEDORES VARIOS-MULTAS NO EJECUTORIADAS SALUD PUBLICA"/>
    <s v="00-03-11-19-00-00-00"/>
    <m/>
    <m/>
    <m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x v="2"/>
    <x v="4"/>
    <x v="0"/>
    <m/>
    <x v="1"/>
  </r>
  <r>
    <s v="2-4-90-90-0012"/>
    <s v="5690 51789874"/>
    <n v="5690"/>
    <s v="51789874"/>
    <s v="9556495"/>
    <s v="ODEMARIS  PUERTO MEJIA"/>
    <n v="0"/>
    <n v="700000"/>
    <n v="700000"/>
    <s v="5690 51789874"/>
    <d v="2022-04-21T00:00:00"/>
    <s v="CIB"/>
    <n v="341065"/>
    <n v="700000"/>
    <s v="ACREEDORES VARIOS-MULTAS NO EJECUTORIADAS SALUD PUBLICA"/>
    <s v="00-03-11-19-00-00-00"/>
    <m/>
    <m/>
    <m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x v="2"/>
    <x v="4"/>
    <x v="0"/>
    <m/>
    <x v="1"/>
  </r>
  <r>
    <s v="2-4-90-90-0012"/>
    <s v="5414 51866361"/>
    <n v="5414"/>
    <s v="51866361"/>
    <s v="9533082"/>
    <s v="MARISOL  ZABALA ARCHILA"/>
    <n v="0"/>
    <n v="347025"/>
    <n v="347025"/>
    <s v="5414 51866361"/>
    <d v="2019-12-20T00:00:00"/>
    <s v="CIB"/>
    <n v="326493"/>
    <n v="347025"/>
    <s v="ACREEDORES VARIOS-MULTAS NO EJECUTORIADAS SALUD PUBLICA"/>
    <s v="00-03-11-19-00-00-00"/>
    <m/>
    <m/>
    <m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x v="2"/>
    <x v="4"/>
    <x v="0"/>
    <m/>
    <x v="1"/>
  </r>
  <r>
    <s v="2-4-90-90-0012"/>
    <s v="527 52419373"/>
    <n v="527"/>
    <s v="52419373"/>
    <s v="9559675"/>
    <s v="SANDRA TIBYSAY  SANDRA ACEVEDO"/>
    <n v="0"/>
    <n v="2320000"/>
    <n v="2320000"/>
    <s v="527 52419373"/>
    <d v="2023-02-06T00:00:00"/>
    <s v="CIB"/>
    <n v="347570"/>
    <n v="2320000"/>
    <s v="ACREEDORES VARIOS-MULTAS NO EJECUTORIADAS SALUD PUBLICA"/>
    <s v="00-03-11-19-00-00-00"/>
    <s v="Ingreso reportado por PSE "/>
    <m/>
    <m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x v="2"/>
    <x v="4"/>
    <x v="0"/>
    <m/>
    <x v="1"/>
  </r>
  <r>
    <s v="2-4-90-90-0012"/>
    <s v="373 52973188"/>
    <n v="373"/>
    <s v="52973188"/>
    <s v="9552717"/>
    <s v="SANDRA MILENA TORRES GARCIA"/>
    <n v="0"/>
    <n v="908526"/>
    <n v="908526"/>
    <s v="373 52973188"/>
    <d v="2021-05-20T00:00:00"/>
    <s v="CIB"/>
    <n v="334823"/>
    <n v="908526"/>
    <s v="ACREEDORES VARIOS-MULTAS NO EJECUTORIADAS SALUD PUBLICA"/>
    <s v="00-03-11-19-00-00-00"/>
    <m/>
    <m/>
    <m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x v="2"/>
    <x v="4"/>
    <x v="0"/>
    <m/>
    <x v="1"/>
  </r>
  <r>
    <s v="2-4-90-90-0012"/>
    <s v="2303 72126173"/>
    <n v="2303"/>
    <s v="72126173"/>
    <s v="1715"/>
    <s v="CARLOS  BARRERA ARDILA"/>
    <n v="0"/>
    <n v="630825"/>
    <n v="630825"/>
    <s v="2303 72126173"/>
    <d v="2022-10-06T00:00:00"/>
    <s v="CIB"/>
    <n v="344741"/>
    <n v="630825"/>
    <s v="ACREEDORES VARIOS-MULTAS NO EJECUTORIADAS SALUD PUBLICA"/>
    <s v="00-03-11-19-00-00-00"/>
    <m/>
    <m/>
    <m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x v="2"/>
    <x v="4"/>
    <x v="0"/>
    <m/>
    <x v="1"/>
  </r>
  <r>
    <s v="2-4-90-90-0012"/>
    <s v="1347 74241663"/>
    <n v="1347"/>
    <s v="74241663"/>
    <s v="9556154"/>
    <s v="JAIRO EDGAR AGIOÑERA GAMBOA"/>
    <n v="0"/>
    <n v="1000000"/>
    <n v="1000000"/>
    <s v="1347 74241663"/>
    <d v="2022-03-23T00:00:00"/>
    <s v="CIB"/>
    <n v="340558"/>
    <n v="1000000"/>
    <s v="ACREEDORES VARIOS-MULTAS NO EJECUTORIADAS SALUD PUBLICA"/>
    <s v="00-03-11-19-00-00-00"/>
    <m/>
    <m/>
    <m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x v="2"/>
    <x v="4"/>
    <x v="0"/>
    <m/>
    <x v="1"/>
  </r>
  <r>
    <s v="2-4-90-90-0012"/>
    <s v="3229 79111781"/>
    <n v="3229"/>
    <s v="79111781"/>
    <s v="9546004"/>
    <s v="VICTOR ELIAS VESGA ORTIZ"/>
    <n v="0"/>
    <n v="1300000"/>
    <n v="1300000"/>
    <s v="3229 79111781"/>
    <d v="2024-02-15T00:00:00"/>
    <s v="CIB"/>
    <n v="357804"/>
    <n v="1300000"/>
    <s v="ACREEDORES VARIOS-MULTAS NO EJECUTORIADAS SALUD PUBLICA"/>
    <s v="00-03-11-19-00-00-00"/>
    <m/>
    <m/>
    <m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x v="2"/>
    <x v="4"/>
    <x v="0"/>
    <m/>
    <x v="1"/>
  </r>
  <r>
    <s v="2-4-90-90-0012"/>
    <s v="17086 79320375"/>
    <n v="17086"/>
    <s v="79320375"/>
    <s v="9563654"/>
    <s v="GUILLERMO  CASTRO OSORIO"/>
    <n v="0"/>
    <n v="1000000"/>
    <n v="1000000"/>
    <s v="17086 79320375"/>
    <d v="2023-08-09T00:00:00"/>
    <s v="CIB"/>
    <n v="352946"/>
    <n v="1000000"/>
    <s v="ACREEDORES VARIOS-MULTAS NO EJECUTORIADAS SALUD PUBLICA"/>
    <s v="00-03-11-19-00-00-00"/>
    <m/>
    <m/>
    <m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x v="2"/>
    <x v="4"/>
    <x v="0"/>
    <m/>
    <x v="1"/>
  </r>
  <r>
    <s v="2-4-90-90-0012"/>
    <s v="6559 79320375"/>
    <n v="6559"/>
    <s v="79320375"/>
    <s v="9563654"/>
    <s v="GUILLERMO  CASTRO OSORIO"/>
    <n v="0"/>
    <n v="908526"/>
    <n v="908526"/>
    <s v="6559 79320375"/>
    <d v="2023-08-09T00:00:00"/>
    <s v="CIB"/>
    <n v="352947"/>
    <n v="908526"/>
    <s v="ACREEDORES VARIOS-MULTAS NO EJECUTORIADAS SALUD PUBLICA"/>
    <s v="00-03-11-19-00-00-00"/>
    <m/>
    <m/>
    <m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x v="2"/>
    <x v="4"/>
    <x v="0"/>
    <m/>
    <x v="1"/>
  </r>
  <r>
    <s v="2-4-90-90-0012"/>
    <s v="987 79577072"/>
    <n v="987"/>
    <s v="79577072"/>
    <s v="9554890"/>
    <s v="JEFERSON ARNULFO MESA RUIZ"/>
    <n v="0"/>
    <n v="454263"/>
    <n v="454263"/>
    <s v="987 79577072"/>
    <d v="2022-01-14T00:00:00"/>
    <s v="CIB"/>
    <n v="339341"/>
    <n v="454263"/>
    <s v="ACREEDORES VARIOS-MULTAS NO EJECUTORIADAS SALUD PUBLICA"/>
    <s v="00-03-11-19-00-00-00"/>
    <m/>
    <m/>
    <m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x v="2"/>
    <x v="4"/>
    <x v="0"/>
    <m/>
    <x v="1"/>
  </r>
  <r>
    <s v="2-4-90-90-0012"/>
    <s v="3259 80201055"/>
    <n v="3259"/>
    <s v="80201055"/>
    <s v="9553278"/>
    <s v="JUAN CARLOS GIRALDO HOYOS"/>
    <n v="0"/>
    <n v="454263"/>
    <n v="454263"/>
    <s v="3259 80201055"/>
    <d v="2021-09-14T00:00:00"/>
    <s v="CIB"/>
    <n v="336628"/>
    <n v="454263"/>
    <s v="ACREEDORES VARIOS-MULTAS NO EJECUTORIADAS SALUD PUBLICA"/>
    <s v="00-03-11-19-00-00-00"/>
    <m/>
    <m/>
    <m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x v="2"/>
    <x v="4"/>
    <x v="0"/>
    <m/>
    <x v="1"/>
  </r>
  <r>
    <s v="2-4-90-90-0012"/>
    <s v="2730 800035174"/>
    <n v="2730"/>
    <s v="800035174"/>
    <s v="9524389"/>
    <s v="FUNDACION AYUDA A LA INFANCIA HOGAR BAMBI   "/>
    <n v="0"/>
    <n v="828116"/>
    <n v="828116"/>
    <s v="2730 800035174"/>
    <d v="2023-08-14T00:00:00"/>
    <s v="CIB"/>
    <n v="353064"/>
    <n v="828116"/>
    <s v="ACREEDORES VARIOS-MULTAS NO EJECUTORIADAS SALUD PUBLICA"/>
    <s v="00-03-11-19-00-00-00"/>
    <s v="Ingreso reportado por PSE "/>
    <m/>
    <m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x v="2"/>
    <x v="4"/>
    <x v="0"/>
    <m/>
    <x v="1"/>
  </r>
  <r>
    <s v="2-4-90-90-0012"/>
    <s v="9947 800223206"/>
    <n v="9947"/>
    <s v="800223206"/>
    <s v="9486624"/>
    <s v="BIENESTAR IPS SAS   "/>
    <n v="0"/>
    <n v="3511212"/>
    <n v="3511212"/>
    <s v="9947 800223206"/>
    <d v="2021-09-17T00:00:00"/>
    <s v="CIB"/>
    <n v="336725"/>
    <n v="3511212"/>
    <s v="ACREEDORES VARIOS-MULTAS NO EJECUTORIADAS SALUD PUBLICA"/>
    <s v="00-03-11-19-00-00-00"/>
    <s v="Ingreso reportado por PSE "/>
    <m/>
    <m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x v="2"/>
    <x v="4"/>
    <x v="0"/>
    <m/>
    <x v="1"/>
  </r>
  <r>
    <s v="2-4-90-90-0012"/>
    <s v="3060 830140988"/>
    <n v="3060"/>
    <s v="830140988"/>
    <s v="2013"/>
    <s v="DENTOLASER SAS   "/>
    <n v="0"/>
    <n v="3511212"/>
    <n v="3511212"/>
    <s v="3060 830140988"/>
    <d v="2023-05-29T00:00:00"/>
    <s v="CIB"/>
    <n v="350903"/>
    <n v="3511212"/>
    <s v="ACREEDORES VARIOS-MULTAS NO EJECUTORIADAS SALUD PUBLICA"/>
    <s v="00-03-11-19-00-00-00"/>
    <s v="Ingreso reportado por PSE "/>
    <m/>
    <m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x v="2"/>
    <x v="4"/>
    <x v="0"/>
    <m/>
    <x v="1"/>
  </r>
  <r>
    <s v="2-4-90-90-0012"/>
    <s v="320126623 832008464"/>
    <n v="320126623"/>
    <s v="832008464"/>
    <s v="9497409"/>
    <s v="COMLEMO LTDA   "/>
    <n v="0"/>
    <n v="800800"/>
    <n v="800800"/>
    <s v="320126623 832008464"/>
    <d v="2023-11-07T00:00:00"/>
    <s v="CIB"/>
    <n v="355359"/>
    <n v="800800"/>
    <s v="ACREEDORES VARIOS-MULTAS NO EJECUTORIADAS SALUD PUBLICA"/>
    <s v="00-03-11-19-00-00-00"/>
    <m/>
    <m/>
    <m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x v="2"/>
    <x v="4"/>
    <x v="0"/>
    <m/>
    <x v="1"/>
  </r>
  <r>
    <s v="2-4-90-90-0012"/>
    <s v="5765 832008464"/>
    <n v="5765"/>
    <s v="832008464"/>
    <s v="9497409"/>
    <s v="COMLEMO LTDA   "/>
    <n v="0"/>
    <n v="737700"/>
    <n v="737700"/>
    <s v="5765 832008464"/>
    <d v="2023-11-14T00:00:00"/>
    <s v="CIB"/>
    <n v="355450"/>
    <n v="737700"/>
    <s v="ACREEDORES VARIOS-MULTAS NO EJECUTORIADAS SALUD PUBLICA"/>
    <s v="00-03-11-19-00-00-00"/>
    <m/>
    <m/>
    <m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x v="2"/>
    <x v="4"/>
    <x v="0"/>
    <m/>
    <x v="1"/>
  </r>
  <r>
    <s v="2-4-90-90-0012"/>
    <s v="2953 860008953"/>
    <n v="2953"/>
    <s v="860008953"/>
    <s v="9553616"/>
    <s v="INSTITUTO RELIGIOSAS ESCLVAS DEL SAGRADO CORAZON DE JESUS   "/>
    <n v="0"/>
    <n v="908526"/>
    <n v="908526"/>
    <s v="2953 860008953"/>
    <d v="2021-11-05T00:00:00"/>
    <s v="CIB"/>
    <n v="337735"/>
    <n v="908526"/>
    <s v="ACREEDORES VARIOS-MULTAS NO EJECUTORIADAS SALUD PUBLICA"/>
    <s v="00-03-11-19-00-00-00"/>
    <m/>
    <m/>
    <m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x v="2"/>
    <x v="4"/>
    <x v="0"/>
    <m/>
    <x v="1"/>
  </r>
  <r>
    <s v="2-4-90-90-0012"/>
    <s v="88 860023101"/>
    <n v="88"/>
    <s v="860023101"/>
    <s v="9549334"/>
    <s v="PARROQUIA DE NUESTRA SEÑORA DE LAS ANGUSTIAS   "/>
    <n v="0"/>
    <n v="1000000"/>
    <n v="1000000"/>
    <s v="88 860023101"/>
    <d v="2023-05-31T00:00:00"/>
    <s v="CIB"/>
    <n v="350938"/>
    <n v="1000000"/>
    <s v="ACREEDORES VARIOS-MULTAS NO EJECUTORIADAS SALUD PUBLICA"/>
    <s v="00-03-11-19-00-00-00"/>
    <m/>
    <m/>
    <m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x v="2"/>
    <x v="4"/>
    <x v="0"/>
    <m/>
    <x v="1"/>
  </r>
  <r>
    <s v="2-4-90-90-0012"/>
    <s v="3338 860025900"/>
    <n v="3338"/>
    <s v="860025900"/>
    <s v="9497420"/>
    <s v="ALPINA PRODUCTOS ALIMENTICIOS SAS   "/>
    <n v="0"/>
    <n v="877803"/>
    <n v="877803"/>
    <s v="3338 860025900"/>
    <d v="2023-08-16T00:00:00"/>
    <s v="CIB"/>
    <n v="353119"/>
    <n v="877803"/>
    <s v="ACREEDORES VARIOS-MULTAS NO EJECUTORIADAS SALUD PUBLICA"/>
    <s v="00-03-11-19-00-00-00"/>
    <m/>
    <m/>
    <m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x v="2"/>
    <x v="4"/>
    <x v="0"/>
    <m/>
    <x v="1"/>
  </r>
  <r>
    <s v="2-4-90-90-0012"/>
    <s v="2685 860045094"/>
    <n v="2685"/>
    <s v="860045094"/>
    <s v="9520681"/>
    <s v="FUNDACION COLEGIO SANTA MARIA   "/>
    <n v="0"/>
    <n v="828116"/>
    <n v="828116"/>
    <s v="2685 860045094"/>
    <d v="2022-10-21T00:00:00"/>
    <s v="CIB"/>
    <n v="345002"/>
    <n v="828116"/>
    <s v="ACREEDORES VARIOS-MULTAS NO EJECUTORIADAS SALUD PUBLICA"/>
    <s v="00-03-11-19-00-00-00"/>
    <s v="Ingreso reportado por PSE "/>
    <m/>
    <m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x v="2"/>
    <x v="4"/>
    <x v="0"/>
    <m/>
    <x v="1"/>
  </r>
  <r>
    <s v="2-4-90-90-0012"/>
    <s v="9501 860045904"/>
    <n v="9501"/>
    <s v="860045904"/>
    <s v="1594"/>
    <s v="CAJA DE COMPENSACION FAMILIAR DE CUNDINAMARCA - COMFACUNDI.   "/>
    <n v="0"/>
    <n v="1755606"/>
    <n v="1755606"/>
    <s v="9501 860045904"/>
    <d v="2023-10-11T00:00:00"/>
    <s v="CIB"/>
    <n v="354729"/>
    <n v="1755606"/>
    <s v="ACREEDORES VARIOS-MULTAS NO EJECUTORIADAS SALUD PUBLICA"/>
    <s v="00-03-11-19-00-00-00"/>
    <m/>
    <m/>
    <m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x v="2"/>
    <x v="4"/>
    <x v="0"/>
    <m/>
    <x v="1"/>
  </r>
  <r>
    <s v="2-4-90-90-0012"/>
    <s v="5647 860063095"/>
    <n v="5647"/>
    <s v="860063095"/>
    <s v="9503336"/>
    <s v="COMERPAL   "/>
    <n v="0"/>
    <n v="1160000"/>
    <n v="1160000"/>
    <s v="5647 860063095"/>
    <d v="2023-09-14T00:00:00"/>
    <s v="CIB"/>
    <n v="353944"/>
    <n v="1160000"/>
    <s v="ACREEDORES VARIOS-MULTAS NO EJECUTORIADAS SALUD PUBLICA"/>
    <s v="00-03-11-19-00-00-00"/>
    <m/>
    <m/>
    <m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x v="2"/>
    <x v="4"/>
    <x v="0"/>
    <m/>
    <x v="1"/>
  </r>
  <r>
    <s v="2-4-90-90-0012"/>
    <s v="10893 890900608"/>
    <n v="10893"/>
    <s v="890900608"/>
    <s v="9486885"/>
    <s v="ALMACENES ÉXITO S.A.   "/>
    <n v="0"/>
    <n v="3000000"/>
    <n v="3000000"/>
    <s v="10893 890900608"/>
    <d v="2023-09-15T00:00:00"/>
    <s v="CIB"/>
    <n v="354010"/>
    <n v="3000000"/>
    <s v="ACREEDORES VARIOS-MULTAS NO EJECUTORIADAS SALUD PUBLICA"/>
    <s v="00-03-11-19-00-00-00"/>
    <m/>
    <m/>
    <m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x v="2"/>
    <x v="4"/>
    <x v="0"/>
    <m/>
    <x v="1"/>
  </r>
  <r>
    <s v="2-4-90-90-0012"/>
    <s v="10897 890900608"/>
    <n v="10897"/>
    <s v="890900608"/>
    <s v="9486885"/>
    <s v="ALMACENES ÉXITO S.A.   "/>
    <n v="0"/>
    <n v="2320000"/>
    <n v="2320000"/>
    <s v="10897 890900608"/>
    <d v="2023-09-15T00:00:00"/>
    <s v="CIB"/>
    <n v="354014"/>
    <n v="2320000"/>
    <s v="ACREEDORES VARIOS-MULTAS NO EJECUTORIADAS SALUD PUBLICA"/>
    <s v="00-03-11-19-00-00-00"/>
    <m/>
    <m/>
    <m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x v="2"/>
    <x v="4"/>
    <x v="0"/>
    <m/>
    <x v="1"/>
  </r>
  <r>
    <s v="2-4-90-90-0012"/>
    <s v="1112 890900608"/>
    <n v="1112"/>
    <s v="890900608"/>
    <s v="9486885"/>
    <s v="ALMACENES ÉXITO S.A.   "/>
    <n v="0"/>
    <n v="10533636"/>
    <n v="10533636"/>
    <s v="1112 890900608"/>
    <d v="2023-09-15T00:00:00"/>
    <s v="CIB"/>
    <n v="354023"/>
    <n v="10533636"/>
    <s v="ACREEDORES VARIOS-MULTAS NO EJECUTORIADAS SALUD PUBLICA"/>
    <s v="00-03-11-19-00-00-00"/>
    <m/>
    <m/>
    <m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x v="2"/>
    <x v="4"/>
    <x v="0"/>
    <m/>
    <x v="1"/>
  </r>
  <r>
    <s v="2-4-90-90-0012"/>
    <s v="13614 890900608"/>
    <n v="13614"/>
    <s v="890900608"/>
    <s v="9486885"/>
    <s v="ALMACENES ÉXITO S.A.   "/>
    <n v="0"/>
    <n v="2000000"/>
    <n v="2000000"/>
    <s v="13614 890900608"/>
    <d v="2023-09-15T00:00:00"/>
    <s v="CIB"/>
    <n v="354022"/>
    <n v="2000000"/>
    <s v="ACREEDORES VARIOS-MULTAS NO EJECUTORIADAS SALUD PUBLICA"/>
    <s v="00-03-11-19-00-00-00"/>
    <m/>
    <m/>
    <m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x v="2"/>
    <x v="4"/>
    <x v="0"/>
    <m/>
    <x v="1"/>
  </r>
  <r>
    <s v="2-4-90-90-0012"/>
    <s v="16802 890900608"/>
    <n v="16802"/>
    <s v="890900608"/>
    <s v="9486885"/>
    <s v="ALMACENES ÉXITO S.A.   "/>
    <n v="0"/>
    <n v="2000000"/>
    <n v="2000000"/>
    <s v="16802 890900608"/>
    <d v="2023-09-15T00:00:00"/>
    <s v="CIB"/>
    <n v="354021"/>
    <n v="2000000"/>
    <s v="ACREEDORES VARIOS-MULTAS NO EJECUTORIADAS SALUD PUBLICA"/>
    <s v="00-03-11-19-00-00-00"/>
    <m/>
    <m/>
    <m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x v="2"/>
    <x v="4"/>
    <x v="0"/>
    <m/>
    <x v="1"/>
  </r>
  <r>
    <s v="2-4-90-90-0012"/>
    <s v="6453 890900608"/>
    <n v="6453"/>
    <s v="890900608"/>
    <s v="9486885"/>
    <s v="ALMACENES ÉXITO S.A.   "/>
    <n v="0"/>
    <n v="4640000"/>
    <n v="4640000"/>
    <s v="6453 890900608"/>
    <d v="2023-09-14T00:00:00"/>
    <s v="CIB"/>
    <n v="353952"/>
    <n v="4640000"/>
    <s v="ACREEDORES VARIOS-MULTAS NO EJECUTORIADAS SALUD PUBLICA"/>
    <s v="00-03-11-19-00-00-00"/>
    <m/>
    <m/>
    <m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x v="2"/>
    <x v="4"/>
    <x v="0"/>
    <m/>
    <x v="1"/>
  </r>
  <r>
    <s v="2-4-90-90-0012"/>
    <s v="7999 890900608"/>
    <n v="7999"/>
    <s v="890900608"/>
    <s v="9486885"/>
    <s v="ALMACENES ÉXITO S.A.   "/>
    <n v="0"/>
    <n v="10826480"/>
    <n v="10826480"/>
    <s v="7999 890900608"/>
    <d v="2023-09-15T00:00:00"/>
    <s v="CIB"/>
    <n v="354017"/>
    <n v="10826480"/>
    <s v="ACREEDORES VARIOS-MULTAS NO EJECUTORIADAS SALUD PUBLICA"/>
    <s v="00-03-11-19-00-00-00"/>
    <m/>
    <m/>
    <m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x v="2"/>
    <x v="4"/>
    <x v="0"/>
    <m/>
    <x v="1"/>
  </r>
  <r>
    <s v="2-4-90-90-0012"/>
    <s v="9125 890900608"/>
    <n v="9125"/>
    <s v="890900608"/>
    <s v="9486885"/>
    <s v="ALMACENES ÉXITO S.A.   "/>
    <n v="0"/>
    <n v="4000000"/>
    <n v="4000000"/>
    <s v="9125 890900608"/>
    <d v="2023-09-15T00:00:00"/>
    <s v="CIB"/>
    <n v="354018"/>
    <n v="4000000"/>
    <s v="ACREEDORES VARIOS-MULTAS NO EJECUTORIADAS SALUD PUBLICA"/>
    <s v="00-03-11-19-00-00-00"/>
    <m/>
    <m/>
    <m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x v="2"/>
    <x v="4"/>
    <x v="0"/>
    <m/>
    <x v="1"/>
  </r>
  <r>
    <s v="2-4-90-90-0012"/>
    <s v="9169 890900608"/>
    <n v="9169"/>
    <s v="890900608"/>
    <s v="9486885"/>
    <s v="ALMACENES ÉXITO S.A.   "/>
    <n v="0"/>
    <n v="1000000"/>
    <n v="1000000"/>
    <s v="9169 890900608"/>
    <d v="2023-09-15T00:00:00"/>
    <s v="CIB"/>
    <n v="354011"/>
    <n v="1000000"/>
    <s v="ACREEDORES VARIOS-MULTAS NO EJECUTORIADAS SALUD PUBLICA"/>
    <s v="00-03-11-19-00-00-00"/>
    <m/>
    <m/>
    <m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x v="2"/>
    <x v="4"/>
    <x v="0"/>
    <m/>
    <x v="1"/>
  </r>
  <r>
    <s v="2-4-90-90-0012"/>
    <s v="A23582009 890900608"/>
    <s v="A23582009"/>
    <s v="890900608"/>
    <s v="9486885"/>
    <s v="ALMACENES ÉXITO S.A.   "/>
    <n v="0"/>
    <n v="566700"/>
    <n v="566700"/>
    <s v="A23582009 890900608"/>
    <d v="2021-12-30T00:00:00"/>
    <s v="CIB"/>
    <n v="339068"/>
    <n v="566700"/>
    <s v="ACREEDORES VARIOS-MULTAS NO EJECUTORIADAS SALUD PUBLICA"/>
    <s v="00-03-11-19-00-00-00"/>
    <m/>
    <m/>
    <m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x v="2"/>
    <x v="4"/>
    <x v="0"/>
    <m/>
    <x v="1"/>
  </r>
  <r>
    <s v="2-4-90-90-0012"/>
    <s v="256 899999061"/>
    <n v="256"/>
    <s v="899999061"/>
    <n v="8"/>
    <s v="SECRETARÍA DE EDUCACIÓN DEL DISTRITO   "/>
    <n v="0"/>
    <n v="737700"/>
    <n v="737700"/>
    <s v="256 899999061"/>
    <d v="2020-09-23T00:00:00"/>
    <s v="CIB"/>
    <n v="330395"/>
    <n v="737700"/>
    <s v="ACREEDORES VARIOS-MULTAS NO EJECUTORIADAS SALUD PUBLICA"/>
    <s v="00-03-11-19-00-00-00"/>
    <m/>
    <m/>
    <m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x v="2"/>
    <x v="4"/>
    <x v="0"/>
    <m/>
    <x v="1"/>
  </r>
  <r>
    <s v="2-4-90-90-0012"/>
    <s v="420102591 899999061"/>
    <n v="420102591"/>
    <s v="899999061"/>
    <n v="8"/>
    <s v="SECRETARÍA DE EDUCACIÓN DEL DISTRITO   "/>
    <n v="0"/>
    <n v="393000"/>
    <n v="393000"/>
    <s v="420102591 899999061"/>
    <d v="2020-07-08T00:00:00"/>
    <s v="CIB"/>
    <n v="329354"/>
    <n v="393000"/>
    <s v="ACREEDORES VARIOS-MULTAS NO EJECUTORIADAS SALUD PUBLICA"/>
    <s v="00-03-11-19-00-00-00"/>
    <m/>
    <m/>
    <m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x v="2"/>
    <x v="4"/>
    <x v="0"/>
    <m/>
    <x v="1"/>
  </r>
  <r>
    <s v="2-4-90-90-0012"/>
    <s v="420122600 900148555"/>
    <n v="420122600"/>
    <s v="900148555"/>
    <s v="9519634"/>
    <s v="FAIR PLAY GROUP S.A.S   "/>
    <n v="0"/>
    <n v="644350"/>
    <n v="644350"/>
    <s v="420122600 900148555"/>
    <d v="2022-03-11T00:00:00"/>
    <s v="CIB"/>
    <n v="340339"/>
    <n v="644350"/>
    <s v="ACREEDORES VARIOS-MULTAS NO EJECUTORIADAS SALUD PUBLICA"/>
    <s v="00-03-11-19-00-00-00"/>
    <s v="Recibo con código de barras"/>
    <m/>
    <m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x v="2"/>
    <x v="4"/>
    <x v="0"/>
    <m/>
    <x v="1"/>
  </r>
  <r>
    <s v="2-4-90-90-0012"/>
    <s v="7313 900155107"/>
    <n v="7313"/>
    <s v="900155107"/>
    <s v="9497328"/>
    <s v="CENCOSUD COLOMBIA S.A   "/>
    <n v="0"/>
    <n v="1656232"/>
    <n v="1656232"/>
    <s v="7313 900155107"/>
    <d v="2021-06-29T00:00:00"/>
    <s v="CIB"/>
    <n v="335407"/>
    <n v="1656232"/>
    <s v="ACREEDORES VARIOS-MULTAS NO EJECUTORIADAS SALUD PUBLICA"/>
    <s v="00-03-11-19-00-00-00"/>
    <m/>
    <m/>
    <m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x v="2"/>
    <x v="4"/>
    <x v="0"/>
    <m/>
    <x v="1"/>
  </r>
  <r>
    <s v="2-4-90-90-0012"/>
    <s v="2018 900250963"/>
    <n v="2018"/>
    <s v="900250963"/>
    <s v="9553843"/>
    <s v="EDIFICIO TORRE AZUL   "/>
    <n v="0"/>
    <n v="908526"/>
    <n v="908526"/>
    <s v="2018 900250963"/>
    <d v="2021-12-03T00:00:00"/>
    <s v="CIB"/>
    <n v="338300"/>
    <n v="908526"/>
    <s v="ACREEDORES VARIOS-MULTAS NO EJECUTORIADAS SALUD PUBLICA"/>
    <s v="00-03-11-19-00-00-00"/>
    <m/>
    <m/>
    <m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x v="2"/>
    <x v="4"/>
    <x v="0"/>
    <m/>
    <x v="1"/>
  </r>
  <r>
    <s v="2-4-90-90-0012"/>
    <s v="5493 900265969"/>
    <n v="5493"/>
    <s v="900265969"/>
    <s v="9553846"/>
    <s v="AGRONORTE LTDA   "/>
    <n v="0"/>
    <n v="908526"/>
    <n v="908526"/>
    <s v="5493 900265969"/>
    <d v="2021-12-06T00:00:00"/>
    <s v="CIB"/>
    <n v="338306"/>
    <n v="908526"/>
    <s v="ACREEDORES VARIOS-MULTAS NO EJECUTORIADAS SALUD PUBLICA"/>
    <s v="00-03-11-19-00-00-00"/>
    <m/>
    <m/>
    <m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x v="2"/>
    <x v="4"/>
    <x v="0"/>
    <m/>
    <x v="1"/>
  </r>
  <r>
    <s v="2-4-90-90-0012"/>
    <s v="1982 901057668"/>
    <n v="1982"/>
    <s v="901057668"/>
    <s v="9557402"/>
    <s v="DISTRIALIMENTOS BRAMA SAS   "/>
    <n v="0"/>
    <n v="1500000"/>
    <n v="1500000"/>
    <s v="1982 901057668"/>
    <d v="2023-06-27T00:00:00"/>
    <s v="CIB"/>
    <n v="351727"/>
    <n v="1500000"/>
    <s v="ACREEDORES VARIOS-MULTAS NO EJECUTORIADAS SALUD PUBLICA"/>
    <s v="00-03-11-19-00-00-00"/>
    <m/>
    <m/>
    <m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x v="2"/>
    <x v="4"/>
    <x v="0"/>
    <m/>
    <x v="1"/>
  </r>
  <r>
    <s v="2-4-90-90-0012"/>
    <s v="11598 1013581085"/>
    <n v="11598"/>
    <s v="1013581085"/>
    <s v="9555572"/>
    <s v="DEIBER YECID LEAL RINCON"/>
    <n v="0"/>
    <n v="500000"/>
    <n v="500000"/>
    <s v="11598 1013581085"/>
    <d v="2022-03-07T00:00:00"/>
    <s v="CIB"/>
    <n v="340257"/>
    <n v="500000"/>
    <s v="ACREEDORES VARIOS-MULTAS NO EJECUTORIADAS SALUD PUBLICA"/>
    <s v="00-03-11-19-00-00-00"/>
    <m/>
    <m/>
    <m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x v="2"/>
    <x v="4"/>
    <x v="0"/>
    <m/>
    <x v="1"/>
  </r>
  <r>
    <s v="2-4-90-90-0012"/>
    <s v="11140 1019000781"/>
    <n v="11140"/>
    <s v="1019000781"/>
    <s v="9748242"/>
    <s v="CARLOS IVAN BERNAL ABRIL"/>
    <n v="0"/>
    <n v="1160000"/>
    <n v="1160000"/>
    <s v="11140 1019000781"/>
    <d v="2024-02-08T00:00:00"/>
    <s v="CIB"/>
    <n v="357513"/>
    <n v="1160000"/>
    <s v="ACREEDORES VARIOS-MULTAS NO EJECUTORIADAS SALUD PUBLICA"/>
    <s v="00-03-11-19-00-00-00"/>
    <m/>
    <m/>
    <m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x v="2"/>
    <x v="4"/>
    <x v="0"/>
    <m/>
    <x v="1"/>
  </r>
  <r>
    <s v="2-4-90-90-0013"/>
    <s v="4918 369554"/>
    <s v="4918"/>
    <n v="369554"/>
    <n v="9557166"/>
    <s v="GUILIN   GUILIN  "/>
    <n v="0"/>
    <n v="1000000"/>
    <n v="1000000"/>
    <s v="4918 369554"/>
    <d v="2022-06-29T00:00:00"/>
    <s v="CIB"/>
    <n v="342648"/>
    <n v="1000000"/>
    <s v="ACREEDORES VARIOS-MULTAS NO EJECUTORIADAS IVC"/>
    <s v="00-03-11-20-00-00-00"/>
    <s v="Ingreso reportado por PSE "/>
    <m/>
    <m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x v="2"/>
    <x v="4"/>
    <x v="0"/>
    <m/>
    <x v="1"/>
  </r>
  <r>
    <s v="2-4-90-90-0013"/>
    <s v="9517 4104664"/>
    <s v="9517"/>
    <n v="4104664"/>
    <n v="9564938"/>
    <s v="WILLIAM   WILLIAM  CARREÑO "/>
    <n v="0"/>
    <n v="2725560"/>
    <n v="2725560"/>
    <s v="9517 4104664"/>
    <d v="2023-08-29T00:00:00"/>
    <s v="CIB"/>
    <n v="353553"/>
    <n v="2725560"/>
    <s v="ACREEDORES VARIOS-MULTAS NO EJECUTORIADAS IVC"/>
    <s v="00-03-11-20-00-00-00"/>
    <s v="Recibo con código de barras"/>
    <m/>
    <m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x v="2"/>
    <x v="4"/>
    <x v="0"/>
    <m/>
    <x v="1"/>
  </r>
  <r>
    <s v="2-4-90-90-0013"/>
    <s v="4774 9818395"/>
    <s v="4774"/>
    <n v="9818395"/>
    <n v="9563642"/>
    <s v="JORGE  ALEJANDRO JORGE  AGUIRRE"/>
    <n v="0"/>
    <n v="2000000"/>
    <n v="2000000"/>
    <s v="4774 9818395"/>
    <d v="2023-08-01T00:00:00"/>
    <s v="CIB"/>
    <n v="352813"/>
    <n v="2000000"/>
    <s v="ACREEDORES VARIOS-MULTAS NO EJECUTORIADAS IVC"/>
    <s v="00-03-11-20-00-00-00"/>
    <s v="Ingreso reportado por PSE "/>
    <m/>
    <m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x v="2"/>
    <x v="4"/>
    <x v="0"/>
    <m/>
    <x v="1"/>
  </r>
  <r>
    <s v="2-4-90-90-0013"/>
    <s v="12011211 17094468"/>
    <s v="12011211"/>
    <n v="17094468"/>
    <n v="9532476"/>
    <s v="LUIS  GONZALO GIRALDO"/>
    <n v="0"/>
    <n v="393000"/>
    <n v="393000"/>
    <s v="12011211 17094468"/>
    <d v="2023-09-19T00:00:00"/>
    <s v="CIB"/>
    <n v="354105"/>
    <n v="393000"/>
    <s v="ACREEDORES VARIOS-MULTAS NO EJECUTORIADAS IVC"/>
    <s v="00-03-11-20-00-00-00"/>
    <s v="Recibo con código de barras"/>
    <m/>
    <m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x v="2"/>
    <x v="4"/>
    <x v="0"/>
    <m/>
    <x v="1"/>
  </r>
  <r>
    <s v="2-4-90-90-0013"/>
    <s v="4420 17198698"/>
    <s v="4420"/>
    <n v="17198698"/>
    <n v="9557936"/>
    <s v="CARLOS FERNANDO MENESTREY TALERO"/>
    <n v="0"/>
    <n v="2000000"/>
    <n v="2000000"/>
    <s v="4420 17198698"/>
    <d v="2022-10-07T00:00:00"/>
    <s v="CIB"/>
    <n v="344763"/>
    <n v="2000000"/>
    <s v="ACREEDORES VARIOS-MULTAS NO EJECUTORIADAS IVC"/>
    <s v="00-03-11-20-00-00-00"/>
    <m/>
    <m/>
    <m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x v="2"/>
    <x v="4"/>
    <x v="0"/>
    <m/>
    <x v="1"/>
  </r>
  <r>
    <s v="2-4-90-90-0013"/>
    <s v="2241 19122911"/>
    <s v="2241"/>
    <n v="19122911"/>
    <n v="9557541"/>
    <s v="GUSTAVO ADOLFO MALO RODRIGUEZ"/>
    <n v="0"/>
    <n v="1000000"/>
    <n v="1000000"/>
    <s v="2241 19122911"/>
    <d v="2022-08-16T00:00:00"/>
    <s v="CIB"/>
    <n v="343647"/>
    <n v="1000000"/>
    <s v="ACREEDORES VARIOS-MULTAS NO EJECUTORIADAS IVC"/>
    <s v="00-03-11-20-00-00-00"/>
    <m/>
    <m/>
    <m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x v="2"/>
    <x v="4"/>
    <x v="0"/>
    <m/>
    <x v="1"/>
  </r>
  <r>
    <s v="2-4-90-90-0013"/>
    <s v="2297 19124350"/>
    <s v="2297"/>
    <n v="19124350"/>
    <n v="9554576"/>
    <s v="RAUL EDMUNDO PIÑA TELLEZ"/>
    <n v="0"/>
    <n v="1000000"/>
    <n v="1000000"/>
    <s v="2297 19124350"/>
    <d v="2023-09-29T00:00:00"/>
    <s v="CIB"/>
    <n v="354501"/>
    <n v="1000000"/>
    <s v="ACREEDORES VARIOS-MULTAS NO EJECUTORIADAS IVC"/>
    <s v="00-03-11-20-00-00-00"/>
    <m/>
    <m/>
    <m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x v="2"/>
    <x v="4"/>
    <x v="0"/>
    <m/>
    <x v="1"/>
  </r>
  <r>
    <s v="2-4-90-90-0013"/>
    <s v="2288 19176069"/>
    <s v="2288"/>
    <n v="19176069"/>
    <n v="9547249"/>
    <s v="LUIS ORLANDO CARRILLO GARZON"/>
    <n v="0"/>
    <n v="924000"/>
    <n v="924000"/>
    <s v="2288 19176069"/>
    <d v="2021-01-21T00:00:00"/>
    <s v="CIB"/>
    <n v="332791"/>
    <n v="924000"/>
    <s v="ACREEDORES VARIOS-MULTAS NO EJECUTORIADAS IVC"/>
    <s v="00-03-11-20-00-00-00"/>
    <s v="Ingreso reportado por PSE "/>
    <m/>
    <m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x v="2"/>
    <x v="4"/>
    <x v="0"/>
    <m/>
    <x v="1"/>
  </r>
  <r>
    <s v="2-4-90-90-0013"/>
    <s v="3831 28495603"/>
    <s v="3831"/>
    <n v="28495603"/>
    <n v="9754119"/>
    <s v="ANGELICA  ZAMBRANO PRADA"/>
    <n v="0"/>
    <n v="5200000"/>
    <n v="5200000"/>
    <s v="3831 28495603"/>
    <d v="2024-02-22T00:00:00"/>
    <s v="CIB"/>
    <n v="357857"/>
    <n v="5200000"/>
    <s v="ACREEDORES VARIOS-MULTAS NO EJECUTORIADAS IVC"/>
    <s v="00-03-11-20-00-00-00"/>
    <m/>
    <m/>
    <m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x v="2"/>
    <x v="4"/>
    <x v="0"/>
    <m/>
    <x v="1"/>
  </r>
  <r>
    <s v="2-4-90-90-0013"/>
    <s v="7492 37271011"/>
    <n v="7492"/>
    <n v="37271011"/>
    <n v="9549888"/>
    <s v="CLAUDIA  ROCHEL GRANADOS"/>
    <n v="0"/>
    <n v="828116"/>
    <n v="828116"/>
    <s v="74922019 37271011"/>
    <d v="2020-03-06T00:00:00"/>
    <s v="CIB"/>
    <n v="328042"/>
    <n v="828116"/>
    <s v="ACREEDORES VARIOS-MULTAS NO EJECUTORIADAS IVC"/>
    <s v="00-03-11-20-00-00-00"/>
    <m/>
    <m/>
    <m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x v="2"/>
    <x v="4"/>
    <x v="0"/>
    <m/>
    <x v="1"/>
  </r>
  <r>
    <s v="2-4-90-90-0013"/>
    <s v="599 37947744"/>
    <s v="599"/>
    <n v="37947744"/>
    <n v="9558783"/>
    <s v="ANDREA MILENA ANDREA HERNANDEZ "/>
    <n v="0"/>
    <n v="500000"/>
    <n v="500000"/>
    <s v="599 37947744"/>
    <d v="2022-12-19T00:00:00"/>
    <s v="CIB"/>
    <n v="346441"/>
    <n v="500000"/>
    <s v="ACREEDORES VARIOS-MULTAS NO EJECUTORIADAS IVC"/>
    <s v="00-03-11-20-00-00-00"/>
    <s v="Ingreso reportado por PSE "/>
    <m/>
    <m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x v="2"/>
    <x v="4"/>
    <x v="0"/>
    <m/>
    <x v="1"/>
  </r>
  <r>
    <s v="2-4-90-90-0013"/>
    <s v="220 39539578"/>
    <s v="220"/>
    <n v="39539578"/>
    <n v="9653138"/>
    <s v="ALICIA   ALICIA  MOLINA "/>
    <n v="0"/>
    <n v="2320000"/>
    <n v="2320000"/>
    <s v="220 39539578"/>
    <d v="2023-11-28T00:00:00"/>
    <s v="CIB"/>
    <n v="355898"/>
    <n v="2320000"/>
    <s v="ACREEDORES VARIOS-MULTAS NO EJECUTORIADAS IVC"/>
    <s v="00-03-11-20-00-00-00"/>
    <s v="Ingreso reportado por PSE "/>
    <m/>
    <m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x v="2"/>
    <x v="4"/>
    <x v="0"/>
    <m/>
    <x v="1"/>
  </r>
  <r>
    <s v="2-4-90-90-0013"/>
    <s v="520126510 39688571"/>
    <s v="520126510"/>
    <n v="39688571"/>
    <n v="2163"/>
    <s v="ELSA  CALDERON "/>
    <n v="0"/>
    <n v="616000"/>
    <n v="616000"/>
    <s v="520126510 39688571"/>
    <d v="2021-09-30T00:00:00"/>
    <s v="CIB"/>
    <n v="337098"/>
    <n v="616000"/>
    <s v="ACREEDORES VARIOS-MULTAS NO EJECUTORIADAS IVC"/>
    <s v="00-03-11-20-00-00-00"/>
    <s v="Ingreso reportado por PSE "/>
    <m/>
    <m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x v="2"/>
    <x v="4"/>
    <x v="0"/>
    <m/>
    <x v="1"/>
  </r>
  <r>
    <s v="2-4-90-90-0013"/>
    <s v="4952 51638828"/>
    <n v="4952"/>
    <n v="51638828"/>
    <n v="9506054"/>
    <s v="YAMILE AMPARO SILVA ROMERO"/>
    <n v="0"/>
    <n v="828116"/>
    <n v="828116"/>
    <s v="49522019 51638828"/>
    <d v="2021-06-30T00:00:00"/>
    <s v="CIB"/>
    <n v="335429"/>
    <n v="828116"/>
    <s v="ACREEDORES VARIOS-MULTAS NO EJECUTORIADAS IVC"/>
    <s v="00-03-11-20-00-00-00"/>
    <m/>
    <m/>
    <m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x v="2"/>
    <x v="4"/>
    <x v="0"/>
    <m/>
    <x v="1"/>
  </r>
  <r>
    <s v="2-4-90-90-0013"/>
    <s v="5414 51866361"/>
    <s v="5414"/>
    <n v="51866361"/>
    <n v="9533082"/>
    <s v="MARISOL  ZABALA ARCHILA"/>
    <n v="0"/>
    <n v="347025"/>
    <n v="347025"/>
    <s v="5414 51866361"/>
    <d v="2019-12-20T00:00:00"/>
    <s v="CIB"/>
    <n v="326494"/>
    <n v="347025"/>
    <s v="ACREEDORES VARIOS-MULTAS NO EJECUTORIADAS IVC"/>
    <s v="00-03-11-20-00-00-00"/>
    <m/>
    <m/>
    <m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x v="2"/>
    <x v="4"/>
    <x v="0"/>
    <m/>
    <x v="1"/>
  </r>
  <r>
    <s v="2-4-90-90-0013"/>
    <s v="8353 53081671"/>
    <s v="8353"/>
    <n v="53081671"/>
    <n v="9552746"/>
    <s v="DANIA  JACQUELINE DANIA  RAMIREZ"/>
    <n v="0"/>
    <n v="908526"/>
    <n v="908526"/>
    <s v="8353 53081671"/>
    <d v="2021-05-26T00:00:00"/>
    <s v="CIB"/>
    <n v="334911"/>
    <n v="908526"/>
    <s v="ACREEDORES VARIOS-MULTAS NO EJECUTORIADAS IVC"/>
    <s v="00-03-11-20-00-00-00"/>
    <s v="Ingreso reportado por PSE "/>
    <m/>
    <m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x v="2"/>
    <x v="4"/>
    <x v="0"/>
    <m/>
    <x v="1"/>
  </r>
  <r>
    <s v="2-4-90-90-0013"/>
    <s v="7557 79049840"/>
    <n v="7557"/>
    <n v="79049840"/>
    <n v="9551139"/>
    <s v="ANDRES ALBERTO ARIZA MONEDERO"/>
    <n v="0"/>
    <n v="828116"/>
    <n v="828116"/>
    <s v="75572019 79049840"/>
    <d v="2020-10-20T00:00:00"/>
    <s v="CIB"/>
    <n v="330823"/>
    <n v="828116"/>
    <s v="ACREEDORES VARIOS-MULTAS NO EJECUTORIADAS IVC"/>
    <s v="00-03-11-20-00-00-00"/>
    <m/>
    <m/>
    <m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x v="2"/>
    <x v="4"/>
    <x v="0"/>
    <m/>
    <x v="1"/>
  </r>
  <r>
    <s v="2-4-90-90-0013"/>
    <s v="7375 79153574"/>
    <s v="7375"/>
    <n v="79153574"/>
    <n v="9558069"/>
    <s v="GERMAN RICARDO GERMAN GUTIERREZ"/>
    <n v="0"/>
    <n v="1000000"/>
    <n v="1000000"/>
    <s v="7375 79153574"/>
    <d v="2022-10-21T00:00:00"/>
    <s v="CIB"/>
    <n v="345033"/>
    <n v="1000000"/>
    <s v="ACREEDORES VARIOS-MULTAS NO EJECUTORIADAS IVC"/>
    <s v="00-03-11-20-00-00-00"/>
    <s v="Ingreso reportado por PSE "/>
    <m/>
    <m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x v="2"/>
    <x v="4"/>
    <x v="0"/>
    <m/>
    <x v="1"/>
  </r>
  <r>
    <s v="2-4-90-90-0013"/>
    <s v="10322 79610356"/>
    <s v="10322"/>
    <n v="79610356"/>
    <n v="9555635"/>
    <s v="JOSE RAMIRO JOSE "/>
    <n v="0"/>
    <n v="908526"/>
    <n v="908526"/>
    <s v="10322 79610356"/>
    <d v="2022-06-15T00:00:00"/>
    <s v="CIB"/>
    <n v="341977"/>
    <n v="908526"/>
    <s v="ACREEDORES VARIOS-MULTAS NO EJECUTORIADAS IVC"/>
    <s v="00-03-11-20-00-00-00"/>
    <s v="Ingreso reportado por PSE "/>
    <m/>
    <m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x v="2"/>
    <x v="4"/>
    <x v="0"/>
    <m/>
    <x v="1"/>
  </r>
  <r>
    <s v="2-4-90-90-0013"/>
    <s v="8436 79631082"/>
    <s v="8436"/>
    <n v="79631082"/>
    <n v="9564837"/>
    <s v="JUAN ACRLOS JUAN GONZALEZ"/>
    <n v="0"/>
    <n v="1160000"/>
    <n v="1160000"/>
    <s v="8436 79631082"/>
    <d v="2023-08-24T00:00:00"/>
    <s v="CIB"/>
    <n v="353432"/>
    <n v="1160000"/>
    <s v="ACREEDORES VARIOS-MULTAS NO EJECUTORIADAS IVC"/>
    <s v="00-03-11-20-00-00-00"/>
    <s v="Ingreso reportado por PSE "/>
    <m/>
    <m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x v="2"/>
    <x v="4"/>
    <x v="0"/>
    <m/>
    <x v="1"/>
  </r>
  <r>
    <s v="2-4-90-90-0013"/>
    <s v="120126470 79770452"/>
    <s v="120126470"/>
    <n v="79770452"/>
    <n v="9522344"/>
    <s v="MAURICIO  CALDERON "/>
    <n v="0"/>
    <n v="616000"/>
    <n v="616000"/>
    <s v="120126470 79770452"/>
    <d v="2022-11-15T00:00:00"/>
    <s v="CIB"/>
    <n v="345675"/>
    <n v="616000"/>
    <s v="ACREEDORES VARIOS-MULTAS NO EJECUTORIADAS IVC"/>
    <s v="00-03-11-20-00-00-00"/>
    <s v="Ingreso reportado por PSE "/>
    <m/>
    <m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x v="2"/>
    <x v="4"/>
    <x v="0"/>
    <m/>
    <x v="1"/>
  </r>
  <r>
    <s v="2-4-90-90-0013"/>
    <s v="7581 79770452"/>
    <n v="7581"/>
    <n v="79770452"/>
    <n v="9522344"/>
    <s v="MAURICIO  CALDERON "/>
    <n v="0"/>
    <n v="781242"/>
    <n v="781242"/>
    <s v="7581 79770452"/>
    <d v="2023-05-16T00:00:00"/>
    <s v="CIB"/>
    <n v="350448"/>
    <n v="781242"/>
    <s v="ACREEDORES VARIOS-MULTAS NO EJECUTORIADAS IVC"/>
    <s v="00-03-11-20-00-00-00"/>
    <s v="Recibo con código de barras"/>
    <m/>
    <m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x v="2"/>
    <x v="4"/>
    <x v="0"/>
    <m/>
    <x v="1"/>
  </r>
  <r>
    <s v="2-4-90-90-0013"/>
    <s v="120126416 80097481"/>
    <s v="120126416"/>
    <n v="80097481"/>
    <n v="9529859"/>
    <s v="LUIS ALEJANDRO MARTINEZ BERNAL"/>
    <n v="0"/>
    <n v="616000"/>
    <n v="616000"/>
    <s v="120126416 80097481"/>
    <d v="2020-11-12T00:00:00"/>
    <s v="CIB"/>
    <n v="331214"/>
    <n v="616000"/>
    <s v="ACREEDORES VARIOS-MULTAS NO EJECUTORIADAS IVC"/>
    <s v="00-03-11-20-00-00-00"/>
    <s v="Ingreso reportado por PSE "/>
    <m/>
    <m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x v="2"/>
    <x v="4"/>
    <x v="0"/>
    <m/>
    <x v="1"/>
  </r>
  <r>
    <s v="2-4-90-90-0013"/>
    <s v="1691 98378934"/>
    <s v="1691"/>
    <n v="98378934"/>
    <n v="9530447"/>
    <s v="FRANCISCO JAVIER OLIVA BENAVIDES"/>
    <n v="0"/>
    <n v="232000"/>
    <n v="232000"/>
    <s v="1691 98378934"/>
    <d v="2023-08-10T00:00:00"/>
    <s v="CIB"/>
    <n v="352967"/>
    <n v="232000"/>
    <s v="ACREEDORES VARIOS-MULTAS NO EJECUTORIADAS IVC"/>
    <s v="00-03-11-20-00-00-00"/>
    <s v="Ingreso reportado por PSE "/>
    <m/>
    <m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x v="2"/>
    <x v="4"/>
    <x v="0"/>
    <m/>
    <x v="1"/>
  </r>
  <r>
    <s v="2-4-90-90-0013"/>
    <s v="201600532 800006509"/>
    <s v="201600532"/>
    <n v="800006509"/>
    <n v="9549122"/>
    <s v="COUNTRY SCAM LTDA   "/>
    <n v="0"/>
    <n v="5520773"/>
    <n v="5520773"/>
    <s v="201600532 800006509"/>
    <d v="2020-12-18T00:00:00"/>
    <s v="CIB"/>
    <n v="332095"/>
    <n v="5520773"/>
    <s v="ACREEDORES VARIOS-MULTAS NO EJECUTORIADAS IVC"/>
    <s v="00-03-11-20-00-00-00"/>
    <m/>
    <m/>
    <m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x v="2"/>
    <x v="4"/>
    <x v="0"/>
    <m/>
    <x v="1"/>
  </r>
  <r>
    <s v="2-4-90-90-0013"/>
    <s v="201600531 800032418"/>
    <s v="201600531"/>
    <n v="800032418"/>
    <n v="9551886"/>
    <s v="RESONANCIA MAGNETICA DE COLOMBIA LTDA   "/>
    <n v="0"/>
    <n v="2070290"/>
    <n v="2070290"/>
    <s v="201600531 800032418"/>
    <d v="2020-12-18T00:00:00"/>
    <s v="CIB"/>
    <n v="332097"/>
    <n v="2070290"/>
    <s v="ACREEDORES VARIOS-MULTAS NO EJECUTORIADAS IVC"/>
    <s v="00-03-11-20-00-00-00"/>
    <m/>
    <m/>
    <m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x v="2"/>
    <x v="4"/>
    <x v="0"/>
    <m/>
    <x v="1"/>
  </r>
  <r>
    <s v="2-4-90-90-0013"/>
    <s v="420101825 800080705"/>
    <s v="420101825"/>
    <n v="800080705"/>
    <n v="9497335"/>
    <s v="CONJUNTO HACIENDA SANTA BARBARA   "/>
    <n v="0"/>
    <n v="377800"/>
    <n v="377800"/>
    <s v="420101825 800080705"/>
    <d v="2023-07-05T00:00:00"/>
    <s v="CIB"/>
    <n v="351992"/>
    <n v="377800"/>
    <s v="ACREEDORES VARIOS-MULTAS NO EJECUTORIADAS IVC"/>
    <s v="00-03-11-20-00-00-00"/>
    <s v="Recibo con código de barras"/>
    <m/>
    <m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x v="2"/>
    <x v="4"/>
    <x v="0"/>
    <m/>
    <x v="1"/>
  </r>
  <r>
    <s v="2-4-90-90-0013"/>
    <s v="420125580A 800080705"/>
    <s v="420125580A"/>
    <n v="800080705"/>
    <n v="9497335"/>
    <s v="CONJUNTO HACIENDA SANTA BARBARA   "/>
    <n v="0"/>
    <n v="1179000"/>
    <n v="1179000"/>
    <s v="420125580A 800080705"/>
    <d v="2023-07-05T00:00:00"/>
    <s v="CIB"/>
    <n v="351993"/>
    <n v="1179000"/>
    <s v="ACREEDORES VARIOS-MULTAS NO EJECUTORIADAS IVC"/>
    <s v="00-03-11-20-00-00-00"/>
    <s v="Recibo con código de barras"/>
    <m/>
    <m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x v="2"/>
    <x v="4"/>
    <x v="0"/>
    <m/>
    <x v="1"/>
  </r>
  <r>
    <s v="2-4-90-90-0013"/>
    <s v="206 800085883"/>
    <s v="206"/>
    <n v="800085883"/>
    <n v="9541658"/>
    <s v="LABORATORIO DE ORTESIS Y PROTESIS GILETE Y CIA LIMITADA   "/>
    <n v="0"/>
    <n v="3000000"/>
    <n v="3000000"/>
    <s v="206 800085883"/>
    <d v="2022-11-23T00:00:00"/>
    <s v="CIB"/>
    <n v="345942"/>
    <n v="3000000"/>
    <s v="ACREEDORES VARIOS-MULTAS NO EJECUTORIADAS IVC"/>
    <s v="00-03-11-20-00-00-00"/>
    <m/>
    <m/>
    <m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x v="2"/>
    <x v="4"/>
    <x v="0"/>
    <m/>
    <x v="1"/>
  </r>
  <r>
    <s v="2-4-90-90-0013"/>
    <s v="1977 800106774"/>
    <s v="1977"/>
    <n v="800106774"/>
    <n v="9525302"/>
    <s v="MERCADO ZAPATOCA S.A.   "/>
    <n v="0"/>
    <n v="1000000"/>
    <n v="1000000"/>
    <s v="1977 800106774"/>
    <d v="2023-05-16T00:00:00"/>
    <s v="CIB"/>
    <n v="350445"/>
    <n v="1000000"/>
    <s v="ACREEDORES VARIOS-MULTAS NO EJECUTORIADAS IVC"/>
    <s v="00-03-11-20-00-00-00"/>
    <s v="Ingreso reportado por PSE "/>
    <m/>
    <m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x v="2"/>
    <x v="4"/>
    <x v="0"/>
    <m/>
    <x v="1"/>
  </r>
  <r>
    <s v="2-4-90-90-0013"/>
    <s v="10880 800140603"/>
    <s v="10880"/>
    <n v="800140603"/>
    <n v="9486600"/>
    <s v="EST METROPILITANA DE BACHILL   "/>
    <n v="0"/>
    <n v="1500000"/>
    <n v="1500000"/>
    <s v="10880 800140603"/>
    <d v="2024-01-02T00:00:00"/>
    <s v="CIB"/>
    <n v="356905"/>
    <n v="1500000"/>
    <s v="ACREEDORES VARIOS-MULTAS NO EJECUTORIADAS IVC"/>
    <s v="00-03-11-20-00-00-00"/>
    <s v="Ingreso reportado por PSE "/>
    <m/>
    <m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x v="2"/>
    <x v="4"/>
    <x v="0"/>
    <m/>
    <x v="1"/>
  </r>
  <r>
    <s v="2-4-90-90-0013"/>
    <s v="12601 800140603"/>
    <s v="12601"/>
    <n v="800140603"/>
    <n v="9486600"/>
    <s v="EST METROPILITANA DE BACHILL   "/>
    <n v="0"/>
    <n v="1000000"/>
    <n v="1000000"/>
    <s v="12601 800140603"/>
    <d v="2024-01-02T00:00:00"/>
    <s v="CIB"/>
    <n v="356906"/>
    <n v="1000000"/>
    <s v="ACREEDORES VARIOS-MULTAS NO EJECUTORIADAS IVC"/>
    <s v="00-03-11-20-00-00-00"/>
    <s v="Ingreso reportado por PSE "/>
    <m/>
    <m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x v="2"/>
    <x v="4"/>
    <x v="0"/>
    <m/>
    <x v="1"/>
  </r>
  <r>
    <s v="2-4-90-90-0013"/>
    <s v="1287 800140603"/>
    <s v="1287"/>
    <n v="800140603"/>
    <n v="9486600"/>
    <s v="EST METROPILITANA DE BACHILL   "/>
    <n v="0"/>
    <n v="1755606"/>
    <n v="1755606"/>
    <s v="1287 800140603"/>
    <d v="2024-01-02T00:00:00"/>
    <s v="CIB"/>
    <n v="356903"/>
    <n v="1755606"/>
    <s v="ACREEDORES VARIOS-MULTAS NO EJECUTORIADAS IVC"/>
    <s v="00-03-11-20-00-00-00"/>
    <s v="Ingreso reportado por PSE "/>
    <m/>
    <m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x v="2"/>
    <x v="4"/>
    <x v="0"/>
    <m/>
    <x v="1"/>
  </r>
  <r>
    <s v="2-4-90-90-0013"/>
    <s v="2668 800140603"/>
    <s v="2668"/>
    <n v="800140603"/>
    <n v="9486600"/>
    <s v="EST METROPILITANA DE BACHILL   "/>
    <n v="0"/>
    <n v="877803"/>
    <n v="877803"/>
    <s v="2668 800140603"/>
    <d v="2024-01-02T00:00:00"/>
    <s v="CIB"/>
    <n v="356902"/>
    <n v="877803"/>
    <s v="ACREEDORES VARIOS-MULTAS NO EJECUTORIADAS IVC"/>
    <s v="00-03-11-20-00-00-00"/>
    <s v="Ingreso reportado por PSE "/>
    <m/>
    <m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x v="2"/>
    <x v="4"/>
    <x v="0"/>
    <m/>
    <x v="1"/>
  </r>
  <r>
    <s v="2-4-90-90-0013"/>
    <s v="IA0382009 800140603"/>
    <s v="IA0382009"/>
    <n v="800140603"/>
    <n v="9486600"/>
    <s v="EST METROPILITANA DE BACHILL   "/>
    <n v="0"/>
    <n v="715400"/>
    <n v="715400"/>
    <s v="IA0382009 800140603"/>
    <d v="2023-12-28T00:00:00"/>
    <s v="CIB"/>
    <n v="356788"/>
    <n v="715400"/>
    <s v="ACREEDORES VARIOS-MULTAS NO EJECUTORIADAS IVC"/>
    <s v="00-03-11-20-00-00-00"/>
    <s v="Ingreso reportado por PSE "/>
    <m/>
    <m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x v="2"/>
    <x v="4"/>
    <x v="0"/>
    <m/>
    <x v="1"/>
  </r>
  <r>
    <s v="2-4-90-90-0013"/>
    <s v="IA0422009 800140603"/>
    <s v="IA0422009"/>
    <n v="800140603"/>
    <n v="9486600"/>
    <s v="EST METROPILITANA DE BACHILL   "/>
    <n v="0"/>
    <n v="535600"/>
    <n v="535600"/>
    <s v="IA0422009 800140603"/>
    <d v="2023-12-28T00:00:00"/>
    <s v="CIB"/>
    <n v="356787"/>
    <n v="535600"/>
    <s v="ACREEDORES VARIOS-MULTAS NO EJECUTORIADAS IVC"/>
    <s v="00-03-11-20-00-00-00"/>
    <s v="Ingreso reportado por PSE "/>
    <m/>
    <m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x v="2"/>
    <x v="4"/>
    <x v="0"/>
    <m/>
    <x v="1"/>
  </r>
  <r>
    <s v="2-4-90-90-0013"/>
    <s v="IA8132009 800140603"/>
    <s v="IA8132009"/>
    <n v="800140603"/>
    <n v="9486600"/>
    <s v="EST METROPILITANA DE BACHILL   "/>
    <n v="0"/>
    <n v="566700"/>
    <n v="566700"/>
    <s v="IA8132009 800140603"/>
    <d v="2023-12-28T00:00:00"/>
    <s v="CIB"/>
    <n v="356789"/>
    <n v="566700"/>
    <s v="ACREEDORES VARIOS-MULTAS NO EJECUTORIADAS IVC"/>
    <s v="00-03-11-20-00-00-00"/>
    <s v="Ingreso reportado por PSE "/>
    <m/>
    <m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x v="2"/>
    <x v="4"/>
    <x v="0"/>
    <m/>
    <x v="1"/>
  </r>
  <r>
    <s v="2-4-90-90-0013"/>
    <s v="IA8192009 800140603"/>
    <s v="IA8192009"/>
    <n v="800140603"/>
    <n v="9486600"/>
    <s v="EST METROPILITANA DE BACHILL   "/>
    <n v="0"/>
    <n v="566700"/>
    <n v="566700"/>
    <s v="IA8192009 800140603"/>
    <d v="2023-12-28T00:00:00"/>
    <s v="CIB"/>
    <n v="356790"/>
    <n v="566700"/>
    <s v="ACREEDORES VARIOS-MULTAS NO EJECUTORIADAS IVC"/>
    <s v="00-03-11-20-00-00-00"/>
    <s v="Ingreso reportado por PSE "/>
    <m/>
    <m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x v="2"/>
    <x v="4"/>
    <x v="0"/>
    <m/>
    <x v="1"/>
  </r>
  <r>
    <s v="2-4-90-90-0013"/>
    <s v="201600511 830070284"/>
    <s v="201600511"/>
    <n v="830070284"/>
    <n v="9549972"/>
    <s v="RESONANCIA MAGNETICA DEL COUNTRY SA   "/>
    <n v="0"/>
    <n v="3312464"/>
    <n v="3312464"/>
    <s v="201600511 830070284"/>
    <d v="2020-12-18T00:00:00"/>
    <s v="CIB"/>
    <n v="332096"/>
    <n v="3312464"/>
    <s v="ACREEDORES VARIOS-MULTAS NO EJECUTORIADAS IVC"/>
    <s v="00-03-11-20-00-00-00"/>
    <m/>
    <m/>
    <m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x v="2"/>
    <x v="4"/>
    <x v="0"/>
    <m/>
    <x v="1"/>
  </r>
  <r>
    <s v="2-4-90-90-0013"/>
    <s v="120121541 830095614"/>
    <s v="120121541"/>
    <n v="830095614"/>
    <n v="9548348"/>
    <s v="FUNDACION SOCIAL VIVE COLOMBIA   "/>
    <n v="0"/>
    <n v="589500"/>
    <n v="589500"/>
    <s v="120121541 830095614"/>
    <d v="2023-08-18T00:00:00"/>
    <s v="CIB"/>
    <n v="353245"/>
    <n v="589500"/>
    <s v="ACREEDORES VARIOS-MULTAS NO EJECUTORIADAS IVC"/>
    <s v="00-03-11-20-00-00-00"/>
    <s v="Ingreso reportado por PSE "/>
    <m/>
    <m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x v="2"/>
    <x v="4"/>
    <x v="0"/>
    <m/>
    <x v="1"/>
  </r>
  <r>
    <s v="2-4-90-90-0013"/>
    <s v="40172018 830138802"/>
    <n v="4017"/>
    <n v="830138802"/>
    <n v="2346"/>
    <s v="FUNDACION SALUD BOSQUE   "/>
    <n v="0"/>
    <n v="2760400"/>
    <n v="2760400"/>
    <s v="40172018 830138802"/>
    <d v="2021-07-19T00:00:00"/>
    <s v="CIB"/>
    <n v="335606"/>
    <n v="2760400"/>
    <s v="ACREEDORES VARIOS-MULTAS NO EJECUTORIADAS IVC"/>
    <s v="00-03-11-20-00-00-00"/>
    <m/>
    <m/>
    <m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x v="2"/>
    <x v="4"/>
    <x v="0"/>
    <m/>
    <x v="1"/>
  </r>
  <r>
    <s v="2-4-90-90-0013"/>
    <s v="99282019 830138802"/>
    <n v="9928"/>
    <n v="830138802"/>
    <n v="2346"/>
    <s v="FUNDACION SALUD BOSQUE   "/>
    <n v="0"/>
    <n v="1817052"/>
    <n v="1817052"/>
    <s v="99282019 830138802"/>
    <d v="2022-08-11T00:00:00"/>
    <s v="CIB"/>
    <n v="343608"/>
    <n v="1817052"/>
    <s v="ACREEDORES VARIOS-MULTAS NO EJECUTORIADAS IVC"/>
    <s v="00-03-11-20-00-00-00"/>
    <m/>
    <m/>
    <m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x v="2"/>
    <x v="4"/>
    <x v="0"/>
    <m/>
    <x v="1"/>
  </r>
  <r>
    <s v="2-4-90-90-0013"/>
    <s v="4891 830147172"/>
    <n v="4891"/>
    <n v="830147172"/>
    <n v="9553622"/>
    <s v="FUNDACION LA CASA DE BILL   "/>
    <n v="0"/>
    <n v="1770652"/>
    <n v="1770652"/>
    <s v="4891 830147172"/>
    <d v="2021-11-09T00:00:00"/>
    <s v="CIB"/>
    <n v="337749"/>
    <n v="1770652"/>
    <s v="ACREEDORES VARIOS-MULTAS NO EJECUTORIADAS IVC"/>
    <s v="00-03-11-20-00-00-00"/>
    <m/>
    <m/>
    <m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x v="2"/>
    <x v="4"/>
    <x v="0"/>
    <m/>
    <x v="1"/>
  </r>
  <r>
    <s v="2-4-90-90-0013"/>
    <s v="7795 830513141"/>
    <s v="7795"/>
    <n v="830513141"/>
    <n v="9562500"/>
    <s v="ENFORMA CL 170   "/>
    <n v="0"/>
    <n v="2526200"/>
    <n v="2526200"/>
    <s v="7795 830513141"/>
    <d v="2023-08-18T00:00:00"/>
    <s v="CIB"/>
    <n v="353280"/>
    <n v="2526200"/>
    <s v="ACREEDORES VARIOS-MULTAS NO EJECUTORIADAS IVC"/>
    <s v="00-03-11-20-00-00-00"/>
    <s v="Ingreso reportado por PSE "/>
    <m/>
    <m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x v="2"/>
    <x v="4"/>
    <x v="0"/>
    <m/>
    <x v="1"/>
  </r>
  <r>
    <s v="2-4-90-90-0013"/>
    <s v="3080 860006745"/>
    <s v="3080"/>
    <n v="860006745"/>
    <n v="1890"/>
    <s v="CONGREGACION DE LAS HERMANAS DE LA CARIDAD DOMINICAS DE LA PRESENTACION DE LA SANTISIMA VIRGEN -CLINICA PALERMO   "/>
    <n v="0"/>
    <n v="2343726"/>
    <n v="2343726"/>
    <s v="3080 860006745"/>
    <d v="2024-01-11T00:00:00"/>
    <s v="CIB"/>
    <n v="357017"/>
    <n v="2343726"/>
    <s v="ACREEDORES VARIOS-MULTAS NO EJECUTORIADAS IVC"/>
    <s v="00-03-11-20-00-00-00"/>
    <m/>
    <m/>
    <m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x v="2"/>
    <x v="4"/>
    <x v="0"/>
    <m/>
    <x v="1"/>
  </r>
  <r>
    <s v="2-4-90-90-0013"/>
    <s v="4499 860007336"/>
    <n v="4499"/>
    <n v="860007336"/>
    <n v="1688"/>
    <s v="CAJA COLOMBIANA DE SUBSIDIO FAMILIAR COLSUBSIDIO   "/>
    <n v="0"/>
    <n v="4542630"/>
    <n v="4542630"/>
    <s v="44992018 860007336"/>
    <d v="2023-02-13T00:00:00"/>
    <s v="CIB"/>
    <n v="347762"/>
    <n v="4542630"/>
    <s v="ACREEDORES VARIOS-MULTAS NO EJECUTORIADAS IVC"/>
    <s v="00-03-11-20-00-00-00"/>
    <m/>
    <m/>
    <m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x v="2"/>
    <x v="4"/>
    <x v="0"/>
    <m/>
    <x v="1"/>
  </r>
  <r>
    <s v="2-4-90-90-0013"/>
    <s v="685 860007336"/>
    <s v="685"/>
    <n v="860007336"/>
    <n v="1688"/>
    <s v="CAJA COLOMBIANA DE SUBSIDIO FAMILIAR COLSUBSIDIO   "/>
    <n v="0"/>
    <n v="2760385"/>
    <n v="2760385"/>
    <s v="685 860007336"/>
    <d v="2021-01-07T00:00:00"/>
    <s v="CIB"/>
    <n v="332545"/>
    <n v="2760385"/>
    <s v="ACREEDORES VARIOS-MULTAS NO EJECUTORIADAS IVC"/>
    <s v="00-03-11-20-00-00-00"/>
    <m/>
    <m/>
    <m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x v="2"/>
    <x v="4"/>
    <x v="0"/>
    <m/>
    <x v="1"/>
  </r>
  <r>
    <s v="2-4-90-90-0013"/>
    <s v="720 860007336"/>
    <s v="720"/>
    <n v="860007336"/>
    <n v="1688"/>
    <s v="CAJA COLOMBIANA DE SUBSIDIO FAMILIAR COLSUBSIDIO   "/>
    <n v="0"/>
    <n v="2000000"/>
    <n v="2000000"/>
    <s v="720 860007336"/>
    <d v="2023-04-21T00:00:00"/>
    <s v="CIB"/>
    <n v="349815"/>
    <n v="2000000"/>
    <s v="ACREEDORES VARIOS-MULTAS NO EJECUTORIADAS IVC"/>
    <s v="00-03-11-20-00-00-00"/>
    <m/>
    <m/>
    <m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x v="2"/>
    <x v="4"/>
    <x v="0"/>
    <m/>
    <x v="1"/>
  </r>
  <r>
    <s v="2-4-90-90-0013"/>
    <s v="45792018 860013570"/>
    <n v="4579"/>
    <n v="860013570"/>
    <n v="1686"/>
    <s v="CAJA DE COMPENSACION FAMILIAR CAFAM   "/>
    <n v="0"/>
    <n v="908526"/>
    <n v="908526"/>
    <s v="45792018 860013570"/>
    <d v="2022-08-19T00:00:00"/>
    <s v="CIB"/>
    <n v="343809"/>
    <n v="908526"/>
    <s v="ACREEDORES VARIOS-MULTAS NO EJECUTORIADAS IVC"/>
    <s v="00-03-11-20-00-00-00"/>
    <m/>
    <m/>
    <m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x v="2"/>
    <x v="4"/>
    <x v="0"/>
    <m/>
    <x v="1"/>
  </r>
  <r>
    <s v="2-4-90-90-0013"/>
    <s v="6192021 860013570"/>
    <n v="619"/>
    <n v="860013570"/>
    <n v="1686"/>
    <s v="CAJA DE COMPENSACION FAMILIAR CAFAM   "/>
    <n v="0"/>
    <n v="908526"/>
    <n v="908526"/>
    <s v="6192021 860013570"/>
    <d v="2022-12-21T00:00:00"/>
    <s v="CIB"/>
    <n v="346577"/>
    <n v="908526"/>
    <s v="ACREEDORES VARIOS-MULTAS NO EJECUTORIADAS IVC"/>
    <s v="00-03-11-20-00-00-00"/>
    <m/>
    <m/>
    <m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x v="2"/>
    <x v="4"/>
    <x v="0"/>
    <m/>
    <x v="1"/>
  </r>
  <r>
    <s v="2-4-90-90-0013"/>
    <s v="10071 900132956"/>
    <s v="10071"/>
    <n v="900132956"/>
    <n v="9557211"/>
    <s v="FUNDACIÓN COLEGIO LISA MEITNER   "/>
    <n v="0"/>
    <n v="500000"/>
    <n v="500000"/>
    <s v="10071 900132956"/>
    <d v="2022-07-05T00:00:00"/>
    <s v="CIB"/>
    <n v="342878"/>
    <n v="500000"/>
    <s v="ACREEDORES VARIOS-MULTAS NO EJECUTORIADAS IVC"/>
    <s v="00-03-11-20-00-00-00"/>
    <s v="Ingreso reportado por PSE "/>
    <m/>
    <m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x v="2"/>
    <x v="4"/>
    <x v="0"/>
    <m/>
    <x v="1"/>
  </r>
  <r>
    <s v="2-4-90-90-0013"/>
    <s v="9357 1019013026"/>
    <s v="9357"/>
    <n v="1019013026"/>
    <n v="9561463"/>
    <s v="ANA MARIA ANA CARDENAS"/>
    <n v="0"/>
    <n v="1000000"/>
    <n v="1000000"/>
    <s v="9357 1019013026"/>
    <d v="2023-04-03T00:00:00"/>
    <s v="CIB"/>
    <n v="349247"/>
    <n v="1000000"/>
    <s v="ACREEDORES VARIOS-MULTAS NO EJECUTORIADAS IVC"/>
    <s v="00-03-11-20-00-00-00"/>
    <s v="Ingreso reportado por PSE "/>
    <m/>
    <m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x v="2"/>
    <x v="4"/>
    <x v="0"/>
    <m/>
    <x v="1"/>
  </r>
  <r>
    <s v="2-4-90-90-0013"/>
    <s v="4627 1026275525"/>
    <n v="4627"/>
    <n v="1026275525"/>
    <n v="9560188"/>
    <s v="ANDRES FELIPE ROSAS CARDENAS"/>
    <n v="0"/>
    <n v="1160000"/>
    <n v="1160000"/>
    <s v="46272020 1026275525"/>
    <d v="2023-03-01T00:00:00"/>
    <s v="CIB"/>
    <n v="348393"/>
    <n v="1160000"/>
    <s v="ACREEDORES VARIOS-MULTAS NO EJECUTORIADAS IVC"/>
    <s v="00-03-11-20-00-00-00"/>
    <m/>
    <m/>
    <m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x v="2"/>
    <x v="4"/>
    <x v="0"/>
    <m/>
    <x v="1"/>
  </r>
  <r>
    <s v="2-4-90-90-0013"/>
    <s v="1247 1071630507"/>
    <s v="1247"/>
    <n v="1071630507"/>
    <n v="9558060"/>
    <s v="LUCY NATALY LUCY MOSQUERA"/>
    <n v="0"/>
    <n v="1333333"/>
    <n v="1333333"/>
    <s v="1247 1071630507"/>
    <d v="2022-10-21T00:00:00"/>
    <s v="CIB"/>
    <n v="345011"/>
    <n v="1333333"/>
    <s v="ACREEDORES VARIOS-MULTAS NO EJECUTORIADAS IVC"/>
    <s v="00-03-11-20-00-00-00"/>
    <s v="Ingreso reportado por PSE "/>
    <m/>
    <m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x v="2"/>
    <x v="4"/>
    <x v="0"/>
    <m/>
    <x v="1"/>
  </r>
  <r>
    <s v="2-4-90-90-0012"/>
    <s v="13678 4223128"/>
    <n v="13678"/>
    <s v="4223128"/>
    <s v="9556841"/>
    <s v="HERNANDO  PERALTA CASTRO"/>
    <n v="0"/>
    <n v="1000000"/>
    <n v="1000000"/>
    <s v="13678 4223128"/>
    <d v="2022-06-13T00:00:00"/>
    <s v="CIB"/>
    <n v="341923"/>
    <n v="1000000"/>
    <s v="ACREEDORES VARIOS-MULTAS NO EJECUTORIADAS SALUD PUBLICA"/>
    <s v="00-03-11-19-00-00-00"/>
    <m/>
    <m/>
    <m/>
    <s v="13678 4223128"/>
    <s v="13678"/>
    <s v="2018"/>
    <s v="4223128"/>
    <s v="HERNANDO  PERALTA  CASTRO "/>
    <s v="11/04/2022"/>
    <n v="1000000"/>
    <n v="0"/>
    <n v="1000000"/>
    <s v="C01-Expediente para reparto"/>
    <s v="4294"/>
    <s v="28/03/2022"/>
    <s v="4294"/>
    <s v="1000000"/>
    <s v="Resolución fallo (Sanción)"/>
    <s v="28/03/2022"/>
    <s v="4294"/>
    <x v="1"/>
    <x v="3"/>
    <x v="0"/>
    <m/>
    <x v="0"/>
  </r>
  <r>
    <s v="2-4-90-90-0012"/>
    <s v="8528 5820015"/>
    <n v="8528"/>
    <s v="5820015"/>
    <s v="9557977"/>
    <s v="HENRY  MARTINEZ "/>
    <n v="0"/>
    <n v="268000"/>
    <n v="268000"/>
    <s v="8528 5820015"/>
    <d v="2022-10-12T00:00:00"/>
    <s v="CIB"/>
    <n v="344802"/>
    <n v="268000"/>
    <s v="ACREEDORES VARIOS-MULTAS NO EJECUTORIADAS SALUD PUBLICA"/>
    <s v="00-03-11-19-00-00-00"/>
    <m/>
    <m/>
    <m/>
    <s v="8528 5820015"/>
    <s v="8528"/>
    <s v="2019"/>
    <s v="5820015"/>
    <s v="HENRY  MARTINEZ "/>
    <s v="26/10/2022"/>
    <n v="266666"/>
    <n v="268000"/>
    <n v="-1334"/>
    <s v="PAGO TOTAL"/>
    <s v="11640"/>
    <s v="19/09/2022"/>
    <s v="11640"/>
    <s v="266666"/>
    <s v="Resolución fallo (Sanción)"/>
    <s v="19/09/2022"/>
    <s v="11640"/>
    <x v="1"/>
    <x v="3"/>
    <x v="0"/>
    <m/>
    <x v="0"/>
  </r>
  <r>
    <s v="2-4-90-90-0012"/>
    <s v="7129 7701736"/>
    <n v="7129"/>
    <s v="7701736"/>
    <s v="9565238"/>
    <s v="GENTIL  QUIROGA CABRERA"/>
    <n v="0"/>
    <n v="500000"/>
    <n v="500000"/>
    <s v="7129 7701736"/>
    <d v="2023-09-04T00:00:00"/>
    <s v="CIB"/>
    <n v="353736"/>
    <n v="500000"/>
    <s v="ACREEDORES VARIOS-MULTAS NO EJECUTORIADAS SALUD PUBLICA"/>
    <s v="00-03-11-19-00-00-00"/>
    <m/>
    <m/>
    <m/>
    <s v="7129 7701736"/>
    <s v="7129"/>
    <s v="2020"/>
    <s v="7701736"/>
    <s v="GENTIL  QUIROGA CABRERA"/>
    <s v="28/08/2023"/>
    <n v="2320000"/>
    <n v="500000"/>
    <n v="1820000"/>
    <s v="PAGO TOTAL (TESORERIA)"/>
    <s v="3518"/>
    <s v="27/07/2023"/>
    <s v="3518"/>
    <s v="2320000"/>
    <s v="Resolución fallo (Sanción)"/>
    <s v="27/07/2023"/>
    <s v="3518"/>
    <x v="1"/>
    <x v="3"/>
    <x v="0"/>
    <m/>
    <x v="0"/>
  </r>
  <r>
    <s v="2-4-90-90-0012"/>
    <s v="1178 11409718"/>
    <n v="1178"/>
    <s v="11409718"/>
    <s v="9545604"/>
    <s v="CARLOS ADELMO ROJAS VELASQUEZ"/>
    <n v="0"/>
    <n v="104166"/>
    <n v="104166"/>
    <s v="1178 11409718"/>
    <d v="2019-09-20T00:00:00"/>
    <s v="CIB"/>
    <n v="324258"/>
    <n v="104166"/>
    <s v="ACREEDORES VARIOS-MULTAS NO EJECUTORIADAS SALUD PUBLICA"/>
    <s v="00-03-11-19-00-00-00"/>
    <m/>
    <m/>
    <m/>
    <s v="1178 11409718"/>
    <s v="1178"/>
    <s v="2016"/>
    <s v="11409718"/>
    <s v="CARLOS ADELMO ROJAS VELASQUEZ"/>
    <s v="26/12/2018"/>
    <n v="781242"/>
    <n v="781234"/>
    <n v="8"/>
    <s v="T03-Expediente con terminación del proceso por pago total"/>
    <s v="2409"/>
    <s v="25/05/2018"/>
    <s v="2409"/>
    <s v="781242"/>
    <s v="Resolución de terminación de proceso, archivo."/>
    <s v="31/10/2023"/>
    <s v="10364"/>
    <x v="1"/>
    <x v="3"/>
    <x v="0"/>
    <m/>
    <x v="0"/>
  </r>
  <r>
    <s v="2-4-90-90-0012"/>
    <s v="6345 19208105"/>
    <n v="6345"/>
    <s v="19208105"/>
    <s v="9564833"/>
    <s v="ANIBAL  PINTO "/>
    <n v="0"/>
    <n v="200000"/>
    <n v="200000"/>
    <s v="6345 19208105"/>
    <d v="2023-08-22T00:00:00"/>
    <s v="CIB"/>
    <n v="353327"/>
    <n v="200000"/>
    <s v="ACREEDORES VARIOS-MULTAS NO EJECUTORIADAS SALUD PUBLICA"/>
    <s v="00-03-11-19-00-00-00"/>
    <m/>
    <m/>
    <m/>
    <s v="6345 19208105"/>
    <s v="6345"/>
    <s v="2020"/>
    <s v="19208105"/>
    <s v="ANIBAL  PINTO "/>
    <s v="17/08/2023"/>
    <n v="1160000"/>
    <n v="200000"/>
    <n v="960000"/>
    <s v="PAGO TOTAL (TESORERIA)"/>
    <s v="3390"/>
    <s v="19/07/2023"/>
    <s v="3390"/>
    <s v="1160000"/>
    <s v="Resolución fallo (Sanción)"/>
    <s v="19/07/2023"/>
    <s v="3390"/>
    <x v="1"/>
    <x v="3"/>
    <x v="0"/>
    <m/>
    <x v="0"/>
  </r>
  <r>
    <s v="2-4-90-90-0012"/>
    <s v="533 28056984"/>
    <n v="533"/>
    <s v="28056984"/>
    <s v="9532361"/>
    <s v="ANA  CELIS ESTEBAN"/>
    <n v="0"/>
    <n v="104166"/>
    <n v="104166"/>
    <s v="533 28056984"/>
    <d v="2019-09-12T00:00:00"/>
    <s v="CIB"/>
    <n v="324061"/>
    <n v="104166"/>
    <s v="ACREEDORES VARIOS-MULTAS NO EJECUTORIADAS SALUD PUBLICA"/>
    <s v="00-03-11-19-00-00-00"/>
    <m/>
    <m/>
    <m/>
    <s v="533 28056984"/>
    <s v="533"/>
    <s v="2016"/>
    <s v="28056984"/>
    <s v="ANA  CELIS ESTEBAN"/>
    <s v="23/08/2018"/>
    <n v="781242"/>
    <n v="781244"/>
    <n v="-2"/>
    <s v="T03-Expediente con terminación del proceso por pago total"/>
    <s v="1193"/>
    <s v="15/03/2018"/>
    <s v="1193"/>
    <s v="781242"/>
    <s v="Resolución de terminación de proceso, archivo."/>
    <s v="31/10/2023"/>
    <s v="10348"/>
    <x v="1"/>
    <x v="3"/>
    <x v="0"/>
    <m/>
    <x v="0"/>
  </r>
  <r>
    <s v="2-4-90-90-0012"/>
    <s v="6752 36174159"/>
    <n v="6752"/>
    <s v="36174159"/>
    <s v="9553918"/>
    <s v="FABIOLA  CORTES VILLAGAS"/>
    <n v="0"/>
    <n v="454293"/>
    <n v="454293"/>
    <s v="6752 36174159"/>
    <d v="2021-12-16T00:00:00"/>
    <s v="CIB"/>
    <n v="338581"/>
    <n v="454293"/>
    <s v="ACREEDORES VARIOS-MULTAS NO EJECUTORIADAS SALUD PUBLICA"/>
    <s v="00-03-11-19-00-00-00"/>
    <m/>
    <m/>
    <m/>
    <s v="6752 36174159"/>
    <s v="6752"/>
    <s v="2018"/>
    <s v="36174159"/>
    <s v="FABIOLA   CORTES VILLEGAS"/>
    <s v="19/11/2021"/>
    <n v="454263"/>
    <n v="454293"/>
    <n v="-30"/>
    <s v="T03-Expediente con terminación del proceso por pago total"/>
    <s v="4103"/>
    <s v="15/10/2021"/>
    <s v="4103"/>
    <s v="454263"/>
    <s v="Resolución fallo (Sanción)"/>
    <s v="15/10/2021"/>
    <s v="4103"/>
    <x v="1"/>
    <x v="3"/>
    <x v="0"/>
    <m/>
    <x v="0"/>
  </r>
  <r>
    <s v="2-4-90-90-0012"/>
    <s v="10965 41511821"/>
    <n v="10965"/>
    <s v="41511821"/>
    <s v="9542007"/>
    <s v="MARIA CLEMENCIA RODRIGUEZ "/>
    <n v="0"/>
    <n v="1600000"/>
    <n v="1600000"/>
    <s v="10965 41511821"/>
    <d v="2023-12-22T00:00:00"/>
    <s v="CIB"/>
    <n v="356559"/>
    <n v="1600000"/>
    <s v="ACREEDORES VARIOS-MULTAS NO EJECUTORIADAS SALUD PUBLICA"/>
    <s v="00-03-11-19-00-00-00"/>
    <m/>
    <m/>
    <m/>
    <s v="10965 41511821"/>
    <s v="10965"/>
    <s v="2020"/>
    <s v="41511821"/>
    <s v="MARIA CLEMENCIA RODRIGUEZ GACHARNA"/>
    <s v="04/12/2023"/>
    <n v="1160000"/>
    <n v="1600000"/>
    <n v="-440000"/>
    <s v="PAGO TOTAL (TESORERIA)"/>
    <s v="7372"/>
    <s v="15/11/2023"/>
    <s v="7372"/>
    <s v="1160000"/>
    <s v="Resolución fallo (Sanción)"/>
    <s v="15/11/2023"/>
    <s v="7372"/>
    <x v="1"/>
    <x v="3"/>
    <x v="0"/>
    <m/>
    <x v="0"/>
  </r>
  <r>
    <s v="2-4-90-90-0012"/>
    <s v="14378 51979784"/>
    <n v="14378"/>
    <s v="51979784"/>
    <s v="9556797"/>
    <s v="ANA CELINA DIAZ DIAZ"/>
    <n v="0"/>
    <n v="666667"/>
    <n v="666667"/>
    <s v="14378 51979784"/>
    <d v="2022-05-18T00:00:00"/>
    <s v="CIB"/>
    <n v="341528"/>
    <n v="666667"/>
    <s v="ACREEDORES VARIOS-MULTAS NO EJECUTORIADAS SALUD PUBLICA"/>
    <s v="00-03-11-19-00-00-00"/>
    <m/>
    <m/>
    <m/>
    <s v="14378 51979784"/>
    <s v="14378"/>
    <s v="2018"/>
    <s v="51979784"/>
    <s v="ANA CELINA DIAZ DIAZ"/>
    <s v="18/05/2022"/>
    <n v="666667"/>
    <n v="0"/>
    <n v="666667"/>
    <s v="PAGO TOTAL (TESORERIA)"/>
    <s v="6118"/>
    <s v="29/04/2022"/>
    <s v="6118"/>
    <s v="666667"/>
    <s v="Resolución fallo (Sanción)"/>
    <s v="29/04/2022"/>
    <s v="6118"/>
    <x v="1"/>
    <x v="3"/>
    <x v="0"/>
    <m/>
    <x v="0"/>
  </r>
  <r>
    <s v="2-4-90-90-0012"/>
    <s v="2244 52023654"/>
    <n v="2244"/>
    <s v="52023654"/>
    <s v="9557080"/>
    <s v="MIRIAM DERCY OSORIO PATIÑO"/>
    <n v="0"/>
    <n v="908526"/>
    <n v="908526"/>
    <s v="2244 52023654"/>
    <d v="2022-06-21T00:00:00"/>
    <s v="CIB"/>
    <n v="342228"/>
    <n v="908526"/>
    <s v="ACREEDORES VARIOS-MULTAS NO EJECUTORIADAS SALUD PUBLICA"/>
    <s v="00-03-11-19-00-00-00"/>
    <m/>
    <m/>
    <m/>
    <s v="2244 52023654"/>
    <s v="2244"/>
    <s v="2018"/>
    <s v="52023654"/>
    <s v="MIRIAM DEYCI OSORIO PATIÑO"/>
    <s v="14/06/2022"/>
    <n v="908526"/>
    <n v="906405"/>
    <n v="2121"/>
    <s v="C01-Expediente para reparto"/>
    <s v="5343"/>
    <s v="12/11/2021"/>
    <s v="5343"/>
    <s v="908526"/>
    <s v="Resolución recurso reposición"/>
    <s v="18/03/2022"/>
    <s v="4184"/>
    <x v="1"/>
    <x v="3"/>
    <x v="0"/>
    <m/>
    <x v="0"/>
  </r>
  <r>
    <s v="2-4-90-90-0012"/>
    <s v="12666 52059040"/>
    <n v="12666"/>
    <s v="52059040"/>
    <s v="9556544"/>
    <s v="MARLEN  DURAN FORERO"/>
    <n v="0"/>
    <n v="505000"/>
    <n v="505000"/>
    <s v="12666 52059040"/>
    <d v="2022-05-06T00:00:00"/>
    <s v="CIB"/>
    <n v="341383"/>
    <n v="505000"/>
    <s v="ACREEDORES VARIOS-MULTAS NO EJECUTORIADAS SALUD PUBLICA"/>
    <s v="00-03-11-19-00-00-00"/>
    <m/>
    <m/>
    <m/>
    <s v="12666 52059040"/>
    <s v="12666"/>
    <s v="2018"/>
    <s v="52059040"/>
    <s v="MARLEN  DURAN  FORERO"/>
    <s v="20/04/2022"/>
    <n v="500000"/>
    <n v="505000"/>
    <n v="-5000"/>
    <s v="PAGO TOTAL"/>
    <s v="4108"/>
    <s v="18/03/2022"/>
    <s v="4108"/>
    <s v="500000"/>
    <s v="Resolución fallo (Sanción)"/>
    <s v="18/03/2022"/>
    <s v="4108"/>
    <x v="1"/>
    <x v="3"/>
    <x v="0"/>
    <m/>
    <x v="0"/>
  </r>
  <r>
    <s v="2-4-90-90-0012"/>
    <s v="13216 52307561"/>
    <n v="13216"/>
    <s v="52307561"/>
    <s v="9578630"/>
    <s v="SANDRA PATRCIA MONTEJO VARGAS"/>
    <n v="0"/>
    <n v="500000"/>
    <n v="500000"/>
    <s v="13216 52307561"/>
    <d v="2023-09-20T00:00:00"/>
    <s v="CIB"/>
    <n v="354159"/>
    <n v="500000"/>
    <s v="ACREEDORES VARIOS-MULTAS NO EJECUTORIADAS SALUD PUBLICA"/>
    <s v="00-03-11-19-00-00-00"/>
    <m/>
    <m/>
    <m/>
    <s v="13216 52307561"/>
    <s v="13216"/>
    <s v="2019"/>
    <s v="52307561"/>
    <s v="SANDRA PATRICIA MONTEJO VARGAS"/>
    <s v="31/08/2023"/>
    <n v="1160000"/>
    <n v="744560"/>
    <n v="415440"/>
    <s v="C01-Expediente para reparto"/>
    <s v="1032"/>
    <s v="06/02/2023"/>
    <s v="1032"/>
    <s v="1160000"/>
    <s v="Resolución recurso reposición"/>
    <s v="16/03/2023"/>
    <s v="1688"/>
    <x v="1"/>
    <x v="3"/>
    <x v="0"/>
    <m/>
    <x v="0"/>
  </r>
  <r>
    <s v="2-4-90-90-0012"/>
    <s v="10717 52542211"/>
    <n v="10717"/>
    <s v="52542211"/>
    <s v="9554931"/>
    <s v="NELSA  BOHORQUEZ SILVA"/>
    <n v="0"/>
    <n v="910000"/>
    <n v="910000"/>
    <s v="10717 52542211"/>
    <d v="2022-01-20T00:00:00"/>
    <s v="CIB"/>
    <n v="339425"/>
    <n v="910000"/>
    <s v="ACREEDORES VARIOS-MULTAS NO EJECUTORIADAS SALUD PUBLICA"/>
    <s v="00-03-11-19-00-00-00"/>
    <m/>
    <m/>
    <m/>
    <s v="10717 52542211"/>
    <s v="10717"/>
    <s v="2018"/>
    <s v="52542211"/>
    <s v="NELSA  BOHORQUEZ SILVA"/>
    <s v="26/01/2022"/>
    <n v="908526"/>
    <n v="910000"/>
    <n v="-1474"/>
    <s v="PAGO TOTAL (TESORERIA)"/>
    <s v="7062"/>
    <s v="20/12/2021"/>
    <s v="7062"/>
    <s v="908526"/>
    <s v="Resolución fallo (Sanción)"/>
    <s v="20/12/2021"/>
    <s v="7062"/>
    <x v="1"/>
    <x v="3"/>
    <x v="0"/>
    <m/>
    <x v="0"/>
  </r>
  <r>
    <s v="2-4-90-90-0012"/>
    <s v="12735 52966615"/>
    <n v="12735"/>
    <s v="52966615"/>
    <s v="9755613"/>
    <s v="MARLY JOHANNA MORALES OVIEDO"/>
    <n v="0"/>
    <n v="300000"/>
    <n v="300000"/>
    <s v="12735 52966615"/>
    <d v="2024-02-29T00:00:00"/>
    <s v="CIB"/>
    <n v="358082"/>
    <n v="300000"/>
    <s v="ACREEDORES VARIOS-MULTAS NO EJECUTORIADAS SALUD PUBLICA"/>
    <s v="00-03-11-19-00-00-00"/>
    <m/>
    <m/>
    <m/>
    <s v="12735 52966615"/>
    <s v="12735"/>
    <s v="2020"/>
    <s v="52966615"/>
    <s v="MARLY JOHANNA MORALES OVIEDO"/>
    <s v="05/01/2024"/>
    <n v="1160000"/>
    <n v="300000"/>
    <n v="860000"/>
    <s v="PAGO TOTAL (TESORERIA)"/>
    <s v="6420"/>
    <s v="09/10/2023"/>
    <s v="6420"/>
    <s v="1160000"/>
    <s v="Resolución recurso reposición"/>
    <s v="20/11/2023"/>
    <s v="7561"/>
    <x v="1"/>
    <x v="3"/>
    <x v="0"/>
    <m/>
    <x v="0"/>
  </r>
  <r>
    <s v="2-4-90-90-0012"/>
    <s v="8942 53009916"/>
    <n v="8942"/>
    <s v="53009916"/>
    <s v="9633734"/>
    <s v="YESENIA  TRIANA CRUZ"/>
    <n v="0"/>
    <n v="160000"/>
    <n v="160000"/>
    <s v="8942 53009916"/>
    <d v="2023-11-16T00:00:00"/>
    <s v="CIB"/>
    <n v="355509"/>
    <n v="160000"/>
    <s v="ACREEDORES VARIOS-MULTAS NO EJECUTORIADAS SALUD PUBLICA"/>
    <s v="00-03-11-19-00-00-00"/>
    <m/>
    <m/>
    <m/>
    <s v="8942 53009916"/>
    <s v="8942"/>
    <s v="2020"/>
    <s v="53009916"/>
    <s v="YESENIA  TRIANA  CRUZ"/>
    <s v="12/09/2023"/>
    <n v="1160000"/>
    <n v="160000"/>
    <n v="1000000"/>
    <s v="PAGO TOTAL (TESORERIA)"/>
    <s v="5381"/>
    <s v="15/08/2023"/>
    <s v="5381"/>
    <s v="1160000"/>
    <s v="Resolución fallo (Sanción)"/>
    <s v="15/08/2023"/>
    <s v="5381"/>
    <x v="1"/>
    <x v="3"/>
    <x v="0"/>
    <m/>
    <x v="0"/>
  </r>
  <r>
    <s v="2-4-90-90-0012"/>
    <s v="2475 59676189"/>
    <n v="2475"/>
    <s v="59676189"/>
    <s v="9548751"/>
    <s v="IRENE  BETANCOURTH "/>
    <n v="0"/>
    <n v="165623"/>
    <n v="165623"/>
    <s v="2475 59676189"/>
    <d v="2019-04-23T00:00:00"/>
    <s v="CIB"/>
    <n v="320684"/>
    <n v="165623"/>
    <s v="ACREEDORES VARIOS-MULTAS NO EJECUTORIADAS SALUD PUBLICA"/>
    <s v="00-03-11-19-00-00-00"/>
    <m/>
    <m/>
    <m/>
    <s v="2475 59676189"/>
    <s v="2475"/>
    <s v="2016"/>
    <s v="59676189"/>
    <s v="IRENE  BETANCOURTH "/>
    <s v="30/04/2019"/>
    <n v="828116"/>
    <n v="331246"/>
    <n v="496870"/>
    <s v="COACTIVO"/>
    <s v="2174"/>
    <s v="04/03/2019"/>
    <s v="2174"/>
    <s v="828116"/>
    <s v="Resolución de incumplimiento"/>
    <s v="12/11/2021"/>
    <s v="33608"/>
    <x v="1"/>
    <x v="3"/>
    <x v="0"/>
    <m/>
    <x v="0"/>
  </r>
  <r>
    <s v="2-4-90-90-0012"/>
    <s v="1947 79613526"/>
    <n v="1947"/>
    <s v="79613526"/>
    <s v="9543644"/>
    <s v="LUIS ALBERTO ORJUELA SORIANO"/>
    <n v="0"/>
    <n v="731502"/>
    <n v="731502"/>
    <s v="1947 79613526"/>
    <d v="2021-11-03T00:00:00"/>
    <s v="CIB"/>
    <n v="337712"/>
    <n v="731502"/>
    <s v="ACREEDORES VARIOS-MULTAS NO EJECUTORIADAS SALUD PUBLICA"/>
    <s v="00-03-11-19-00-00-00"/>
    <m/>
    <m/>
    <m/>
    <s v="1947 79613526"/>
    <s v="1947"/>
    <s v="2017"/>
    <s v="79613526"/>
    <s v="LUIS ALBERTO ORJUELA SORIANO"/>
    <s v="21/10/2021"/>
    <n v="1024103"/>
    <n v="731502"/>
    <n v="292601"/>
    <s v="PAGO TOTAL"/>
    <s v="1496"/>
    <s v="08/05/2020"/>
    <s v="1496"/>
    <s v="1024103"/>
    <s v="Resolución resuelve recurso de apelación"/>
    <s v="20/09/2021"/>
    <s v="1564"/>
    <x v="1"/>
    <x v="3"/>
    <x v="0"/>
    <m/>
    <x v="0"/>
  </r>
  <r>
    <s v="2-4-90-90-0012"/>
    <s v="4414 80131109"/>
    <n v="4414"/>
    <s v="80131109"/>
    <s v="9551965"/>
    <s v="EDWIN  FUENTES "/>
    <n v="0"/>
    <n v="824230"/>
    <n v="824230"/>
    <s v="4414 80131109"/>
    <d v="2021-02-04T00:00:00"/>
    <s v="CIB"/>
    <n v="333011"/>
    <n v="824230"/>
    <s v="ACREEDORES VARIOS-MULTAS NO EJECUTORIADAS SALUD PUBLICA"/>
    <s v="00-03-11-19-00-00-00"/>
    <m/>
    <m/>
    <m/>
    <s v="4414 80131109"/>
    <s v="4414"/>
    <s v="2016"/>
    <s v="80131109"/>
    <s v="EDWIN  FUENTES "/>
    <s v="12/11/2019"/>
    <n v="828116"/>
    <n v="824230"/>
    <n v="3886"/>
    <s v="PAGO TOTAL"/>
    <s v="3991"/>
    <s v="07/06/2019"/>
    <s v="3991"/>
    <s v="828116"/>
    <s v="Resolución recurso reposición"/>
    <s v="26/09/2019"/>
    <s v="6371"/>
    <x v="1"/>
    <x v="3"/>
    <x v="0"/>
    <m/>
    <x v="0"/>
  </r>
  <r>
    <s v="2-4-90-90-0012"/>
    <s v="1854 80437369"/>
    <n v="1854"/>
    <s v="80437369"/>
    <s v="9552023"/>
    <s v="HENRY  GARCIA GARCIA"/>
    <n v="0"/>
    <n v="1316704"/>
    <n v="1316704"/>
    <s v="1854 80437369"/>
    <d v="2021-02-04T00:00:00"/>
    <s v="CIB"/>
    <n v="333004"/>
    <n v="1316704"/>
    <s v="ACREEDORES VARIOS-MULTAS NO EJECUTORIADAS SALUD PUBLICA"/>
    <s v="00-03-11-19-00-00-00"/>
    <m/>
    <m/>
    <m/>
    <s v="1854 80437369"/>
    <s v="1854"/>
    <s v="2017"/>
    <s v="80437369"/>
    <s v="HENRY  GARCIA GARCIA"/>
    <s v="19/10/2020"/>
    <n v="1316704"/>
    <n v="1269292"/>
    <n v="47412"/>
    <s v="DEVUELTO AL AREA MISIONAL"/>
    <s v="1298"/>
    <s v="22/04/2020"/>
    <s v="1298"/>
    <s v="1316704"/>
    <s v="Resolución aclaratoria"/>
    <s v="09/05/2023"/>
    <s v="2668"/>
    <x v="1"/>
    <x v="3"/>
    <x v="0"/>
    <m/>
    <x v="0"/>
  </r>
  <r>
    <s v="2-4-90-90-0012"/>
    <s v="9414 80903762"/>
    <n v="9414"/>
    <s v="80903762"/>
    <s v="9556867"/>
    <s v="GIOVANNY ALBERTO PULIDO MARTINEZ"/>
    <n v="0"/>
    <n v="908526"/>
    <n v="908526"/>
    <s v="9414 80903762"/>
    <d v="2022-06-17T00:00:00"/>
    <s v="CIB"/>
    <n v="342166"/>
    <n v="908526"/>
    <s v="ACREEDORES VARIOS-MULTAS NO EJECUTORIADAS SALUD PUBLICA"/>
    <s v="00-03-11-19-00-00-00"/>
    <m/>
    <m/>
    <m/>
    <s v="9414 80903762"/>
    <s v="9414"/>
    <s v="2018"/>
    <s v="80903762"/>
    <s v="GIOVANNI ALBERTO PULIDO RAMIREZ"/>
    <s v="09/12/2021"/>
    <n v="908526"/>
    <n v="0"/>
    <n v="908526"/>
    <s v="C01-Expediente para reparto"/>
    <s v="5043"/>
    <s v="03/11/2021"/>
    <s v="5043"/>
    <s v="908526"/>
    <s v="Resolución fallo (Sanción)"/>
    <s v="03/11/2021"/>
    <s v="5043"/>
    <x v="1"/>
    <x v="3"/>
    <x v="0"/>
    <m/>
    <x v="0"/>
  </r>
  <r>
    <s v="2-4-90-90-0012"/>
    <s v="2532 93445185"/>
    <n v="2532"/>
    <s v="93445185"/>
    <s v="9548811"/>
    <s v="ELBERT  PASTRANA CULMA"/>
    <n v="0"/>
    <n v="220831"/>
    <n v="220831"/>
    <s v="2532 93445185"/>
    <d v="2019-08-13T00:00:00"/>
    <s v="CIB"/>
    <n v="323263"/>
    <n v="220831"/>
    <s v="ACREEDORES VARIOS-MULTAS NO EJECUTORIADAS SALUD PUBLICA"/>
    <s v="00-03-11-19-00-00-00"/>
    <m/>
    <m/>
    <m/>
    <s v="2532 93445185"/>
    <s v="2532"/>
    <s v="2016"/>
    <s v="93445185"/>
    <s v="ELBERT  PASTRANA CULMA"/>
    <s v="13/05/2019"/>
    <n v="1104154"/>
    <n v="1104152"/>
    <n v="2"/>
    <s v="PAGO TOTAL"/>
    <s v="2101"/>
    <s v="18/03/2019"/>
    <s v="2101"/>
    <s v="1104154"/>
    <s v="Resolución de terminación de proceso, archivo."/>
    <s v="07/05/2019"/>
    <s v="001"/>
    <x v="1"/>
    <x v="3"/>
    <x v="0"/>
    <m/>
    <x v="0"/>
  </r>
  <r>
    <s v="2-4-90-90-0012"/>
    <s v="110 800149453"/>
    <n v="110"/>
    <s v="800149453"/>
    <s v="1788"/>
    <s v="CENTRO POLICLINICO DEL OLAYA CPO SA   "/>
    <n v="0"/>
    <n v="4000000"/>
    <n v="4000000"/>
    <s v="110 800149453"/>
    <d v="2024-01-12T00:00:00"/>
    <s v="CIB"/>
    <n v="357043"/>
    <n v="4000000"/>
    <s v="ACREEDORES VARIOS-MULTAS NO EJECUTORIADAS SALUD PUBLICA"/>
    <s v="00-03-11-19-00-00-00"/>
    <s v="Ingreso reportado por PSE "/>
    <m/>
    <m/>
    <s v="110 800149453"/>
    <s v="110"/>
    <s v="2022"/>
    <s v="800149453"/>
    <s v="CENTRO POLICLINICO DEL OLAYA"/>
    <s v="19/10/2023"/>
    <n v="4000000"/>
    <n v="3886695"/>
    <n v="113305"/>
    <s v="PAGO TOTAL (TESORERIA)"/>
    <s v="4812"/>
    <s v="18/10/2022"/>
    <s v="4812"/>
    <s v="4000000"/>
    <s v="Resolución resuelve recurso de apelación"/>
    <s v="17/10/2023"/>
    <s v="2518"/>
    <x v="0"/>
    <x v="3"/>
    <x v="0"/>
    <m/>
    <x v="0"/>
  </r>
  <r>
    <s v="2-4-90-90-0012"/>
    <s v="3631 811007601"/>
    <n v="3631"/>
    <s v="811007601"/>
    <s v="2185"/>
    <s v="EMPRESA DE MEDICINA INTEGRAL EMI S.A.S. SERVICIO DE AMBULANCIA PREPAGADA   "/>
    <n v="0"/>
    <n v="1000000"/>
    <n v="1000000"/>
    <s v="3631 811007601"/>
    <d v="2023-05-16T00:00:00"/>
    <s v="CIB"/>
    <n v="350444"/>
    <n v="1000000"/>
    <s v="ACREEDORES VARIOS-MULTAS NO EJECUTORIADAS SALUD PUBLICA"/>
    <s v="00-03-11-19-00-00-00"/>
    <s v="Ingreso reportado por PSE "/>
    <m/>
    <m/>
    <s v="3631 811007601"/>
    <s v="3631"/>
    <s v="2021"/>
    <s v="811007601"/>
    <s v="EMPRESA DE MEDICINA INTEGRAL EMI S.A. SERVICIOS DE AMBULANCIAS  PREPAGADA SIGLAS GRUPO EMI  S.A.S"/>
    <s v="08/05/2023"/>
    <n v="2000000"/>
    <n v="1000000"/>
    <n v="1000000"/>
    <s v="PAGO TOTAL (TESORERIA)"/>
    <s v="1049"/>
    <s v="08/04/2022"/>
    <s v="991"/>
    <s v="1000000"/>
    <s v="Resolución resuelve recurso de apelación"/>
    <s v="25/04/2023"/>
    <s v="991"/>
    <x v="0"/>
    <x v="3"/>
    <x v="0"/>
    <m/>
    <x v="0"/>
  </r>
  <r>
    <s v="2-4-90-90-0012"/>
    <s v="292 830001004"/>
    <n v="292"/>
    <s v="830001004"/>
    <s v="9592503"/>
    <s v="SOMNARUM SAS   "/>
    <n v="0"/>
    <n v="2000000"/>
    <n v="2000000"/>
    <s v="292 830001004"/>
    <d v="2023-10-04T00:00:00"/>
    <s v="CIB"/>
    <n v="354608"/>
    <n v="2000000"/>
    <s v="ACREEDORES VARIOS-MULTAS NO EJECUTORIADAS SALUD PUBLICA"/>
    <s v="00-03-11-19-00-00-00"/>
    <s v="Ingreso reportado por PSE "/>
    <m/>
    <m/>
    <s v="292 830001004"/>
    <s v="292"/>
    <s v="2020"/>
    <s v="830001004"/>
    <s v="SOMNARUM SAS"/>
    <s v="27/09/2023"/>
    <n v="3000000"/>
    <n v="1995331"/>
    <n v="1004669"/>
    <s v="PAGO TOTAL (TESORERIA)"/>
    <s v="3932"/>
    <s v="23/08/2022"/>
    <s v="2333"/>
    <s v="2000000"/>
    <s v="Resolución resuelve recurso de apelación"/>
    <s v="25/09/2023"/>
    <s v="2333"/>
    <x v="0"/>
    <x v="3"/>
    <x v="0"/>
    <m/>
    <x v="0"/>
  </r>
  <r>
    <s v="2-4-90-90-0012"/>
    <s v="1534 830010671"/>
    <n v="1534"/>
    <s v="830010671"/>
    <s v="4384"/>
    <s v="INVERSIONES CREAR RAMA SA   "/>
    <n v="0"/>
    <n v="3000000"/>
    <n v="3000000"/>
    <s v="1534 830010671"/>
    <d v="2023-12-28T00:00:00"/>
    <s v="CIB"/>
    <n v="356786"/>
    <n v="3000000"/>
    <s v="ACREEDORES VARIOS-MULTAS NO EJECUTORIADAS SALUD PUBLICA"/>
    <s v="00-03-11-19-00-00-00"/>
    <s v="Ingreso reportado por PSE "/>
    <m/>
    <m/>
    <s v="1534 830010671"/>
    <s v="1534"/>
    <s v="2022"/>
    <s v="830010671"/>
    <s v="INVERSIONES CREAR RAMA SA - DENTISALUD CENTRO MAYOR"/>
    <s v="18/12/2023"/>
    <n v="4000000"/>
    <n v="3000000"/>
    <n v="1000000"/>
    <s v="PAGO TOTAL (TESORERIA)"/>
    <s v="5662"/>
    <s v="05/12/2022"/>
    <s v="1534"/>
    <s v="3000000"/>
    <s v="Resolución resuelve recurso de apelación"/>
    <s v="11/12/2023"/>
    <s v="1534"/>
    <x v="0"/>
    <x v="3"/>
    <x v="0"/>
    <m/>
    <x v="0"/>
  </r>
  <r>
    <s v="2-4-90-90-0012"/>
    <s v="1649 830010671"/>
    <n v="1649"/>
    <s v="830010671"/>
    <s v="4384"/>
    <s v="INVERSIONES CREAR RAMA SA   "/>
    <n v="0"/>
    <n v="4000000"/>
    <n v="4000000"/>
    <s v="1649 830010671"/>
    <d v="2023-12-28T00:00:00"/>
    <s v="CIB"/>
    <n v="356785"/>
    <n v="4000000"/>
    <s v="ACREEDORES VARIOS-MULTAS NO EJECUTORIADAS SALUD PUBLICA"/>
    <s v="00-03-11-19-00-00-00"/>
    <s v="Ingreso reportado por PSE "/>
    <m/>
    <m/>
    <s v="1649 830010671"/>
    <s v="1649"/>
    <s v="2022"/>
    <s v="830010671"/>
    <s v="INVERSIONES CREAR RAMA SA - DENTISALUD CHAPINERO"/>
    <s v="18/12/2023"/>
    <n v="5000000"/>
    <n v="4000000"/>
    <n v="1000000"/>
    <s v="PAGO TOTAL (TESORERIA)"/>
    <s v="5739"/>
    <s v="19/12/2022"/>
    <s v="3099"/>
    <s v="4000000"/>
    <s v="Resolución resuelve recurso de apelación"/>
    <s v="12/12/2023"/>
    <s v="3099"/>
    <x v="0"/>
    <x v="3"/>
    <x v="0"/>
    <m/>
    <x v="0"/>
  </r>
  <r>
    <s v="2-4-90-90-0012"/>
    <s v="9410 830010671"/>
    <n v="9410"/>
    <s v="830010671"/>
    <s v="4384"/>
    <s v="INVERSIONES CREAR RAMA SA   "/>
    <n v="0"/>
    <n v="1817052"/>
    <n v="1817052"/>
    <s v="9410 830010671"/>
    <d v="2021-12-02T00:00:00"/>
    <s v="CIB"/>
    <n v="338247"/>
    <n v="1817052"/>
    <s v="ACREEDORES VARIOS-MULTAS NO EJECUTORIADAS SALUD PUBLICA"/>
    <s v="00-03-11-19-00-00-00"/>
    <s v="Ingreso reportado por PSE "/>
    <m/>
    <m/>
    <s v="9410 830010671"/>
    <s v="9410"/>
    <s v="2019"/>
    <s v="830010671"/>
    <s v="INVERSIONES CREAR RAMA S.A - DENTISALUD TUNAL"/>
    <s v="22/11/2022"/>
    <n v="1817052"/>
    <n v="0"/>
    <n v="1817052"/>
    <s v="PAGO TOTAL"/>
    <s v="4098"/>
    <s v="03/11/2021"/>
    <s v="1951"/>
    <s v="908526"/>
    <s v="Resolución resuelve recurso de apelación"/>
    <s v="05/10/2022"/>
    <s v="1951"/>
    <x v="0"/>
    <x v="3"/>
    <x v="0"/>
    <m/>
    <x v="0"/>
  </r>
  <r>
    <s v="2-4-90-90-0012"/>
    <s v="16939 830075637"/>
    <n v="16939"/>
    <s v="830075637"/>
    <s v="9521415"/>
    <s v="INVERSIONES COMUNAL DE COLOMBIA SAS   "/>
    <n v="0"/>
    <n v="1000000"/>
    <n v="1000000"/>
    <s v="16939 830075637"/>
    <d v="2022-05-24T00:00:00"/>
    <s v="CIB"/>
    <n v="340374"/>
    <n v="1000000"/>
    <s v="ACREEDORES VARIOS-MULTAS NO EJECUTORIADAS SALUD PUBLICA"/>
    <s v="00-03-11-19-00-00-00"/>
    <m/>
    <m/>
    <m/>
    <s v="16939 830075637"/>
    <s v="16939"/>
    <s v="2018"/>
    <s v="830075637"/>
    <s v="SEDE No 4 DROGUERIA GRANDIA"/>
    <s v="25/03/2022"/>
    <n v="1000000"/>
    <n v="2000000"/>
    <n v="-1000000"/>
    <s v="T03-Expediente con terminación del proceso por pago total"/>
    <s v="1498"/>
    <s v="21/02/2022"/>
    <s v="1498"/>
    <s v="1000000"/>
    <s v="Resolución fallo (Sanción)"/>
    <s v="21/02/2022"/>
    <s v="1498"/>
    <x v="1"/>
    <x v="3"/>
    <x v="0"/>
    <m/>
    <x v="0"/>
  </r>
  <r>
    <s v="2-4-90-90-0012"/>
    <s v="17129 832008464"/>
    <n v="17129"/>
    <s v="832008464"/>
    <s v="9497409"/>
    <s v="COMLEMO LTDA   "/>
    <n v="0"/>
    <n v="1160000"/>
    <n v="1160000"/>
    <s v="17129 832008464"/>
    <d v="2023-03-01T00:00:00"/>
    <s v="CIB"/>
    <n v="348391"/>
    <n v="1160000"/>
    <s v="ACREEDORES VARIOS-MULTAS NO EJECUTORIADAS SALUD PUBLICA"/>
    <s v="00-03-11-19-00-00-00"/>
    <m/>
    <m/>
    <m/>
    <s v="17129 832008464"/>
    <s v="17129"/>
    <s v="2019"/>
    <s v="832008464"/>
    <s v="SEDE LECHE LA GRAN VIA BARRIO CLARET"/>
    <s v="23/02/2023"/>
    <n v="1160000"/>
    <n v="1157678"/>
    <n v="2322"/>
    <s v="PAGO TOTAL"/>
    <s v="121"/>
    <s v="26/01/2023"/>
    <s v="121"/>
    <s v="1160000"/>
    <s v="Resolución de terminación de proceso, archivo."/>
    <s v="04/12/2023"/>
    <s v="11990"/>
    <x v="1"/>
    <x v="3"/>
    <x v="0"/>
    <m/>
    <x v="0"/>
  </r>
  <r>
    <s v="2-4-90-90-0012"/>
    <s v="3965 860006656"/>
    <n v="3965"/>
    <s v="860006656"/>
    <s v="2327"/>
    <s v="FUNDACION ABOOD SHAIO   "/>
    <n v="0"/>
    <n v="3000000"/>
    <n v="3000000"/>
    <s v="3965 860006656"/>
    <d v="2023-11-09T00:00:00"/>
    <s v="CIB"/>
    <n v="355397"/>
    <n v="3000000"/>
    <s v="ACREEDORES VARIOS-MULTAS NO EJECUTORIADAS SALUD PUBLICA"/>
    <s v="00-03-11-19-00-00-00"/>
    <s v="Ingreso reportado por PSE "/>
    <m/>
    <m/>
    <s v="3965 860006656"/>
    <s v="3965"/>
    <s v="2021"/>
    <s v="860006656"/>
    <s v="FUNDACION ABOOD SHAIO"/>
    <s v="25/10/2023"/>
    <n v="4000000"/>
    <n v="3000000"/>
    <n v="1000000"/>
    <s v="C01-Expediente para reparto"/>
    <s v="4597"/>
    <s v="10/10/2022"/>
    <s v="2536"/>
    <s v="3000000"/>
    <s v="Resolución resuelve recurso de apelación"/>
    <s v="18/10/2023"/>
    <s v="2536"/>
    <x v="0"/>
    <x v="3"/>
    <x v="0"/>
    <m/>
    <x v="0"/>
  </r>
  <r>
    <s v="2-4-90-90-0012"/>
    <s v="359 860007336"/>
    <n v="359"/>
    <s v="860007336"/>
    <s v="1688"/>
    <s v="CAJA COLOMBIANA DE SUBSIDIO FAMILIAR COLSUBSIDIO   "/>
    <n v="0"/>
    <n v="4000000"/>
    <n v="4000000"/>
    <s v="359 860007336"/>
    <d v="2022-09-05T00:00:00"/>
    <s v="CIB"/>
    <n v="344120"/>
    <n v="4000000"/>
    <s v="ACREEDORES VARIOS-MULTAS NO EJECUTORIADAS SALUD PUBLICA"/>
    <s v="00-03-11-19-00-00-00"/>
    <s v="ventanilla"/>
    <m/>
    <m/>
    <s v="359 860007336"/>
    <s v="359"/>
    <s v="2022"/>
    <s v="860007336"/>
    <s v="CAJA COLOMBIANA DE SUBSIDIO FAMILIAR COLSUBSIDIO"/>
    <s v="16/06/2023"/>
    <n v="4000000"/>
    <n v="8000000"/>
    <n v="-4000000"/>
    <s v="PAGO TOTAL (TESORERIA)"/>
    <s v="3729"/>
    <s v="11/08/2022"/>
    <s v="1336"/>
    <s v="2000000"/>
    <s v="Resolución resuelve recurso de apelación"/>
    <s v="08/06/2023"/>
    <s v="1336"/>
    <x v="0"/>
    <x v="3"/>
    <x v="0"/>
    <m/>
    <x v="0"/>
  </r>
  <r>
    <s v="2-4-90-90-0012"/>
    <s v="762 860007373"/>
    <n v="762"/>
    <s v="860007373"/>
    <s v="2339"/>
    <s v="FUNDACION HOSPITAL SAN CARLOS   "/>
    <n v="0"/>
    <n v="2000000"/>
    <n v="2000000"/>
    <s v="762 860007373"/>
    <d v="2023-08-24T00:00:00"/>
    <s v="CIB"/>
    <n v="353442"/>
    <n v="2000000"/>
    <s v="ACREEDORES VARIOS-MULTAS NO EJECUTORIADAS SALUD PUBLICA"/>
    <s v="00-03-11-19-00-00-00"/>
    <s v="Ingreso reportado por PSE "/>
    <m/>
    <m/>
    <s v="762 860007373"/>
    <s v="762"/>
    <s v="2021"/>
    <s v="860007373"/>
    <s v="FUNDACION HOSPITAL SAN CARLOS"/>
    <s v="02/03/2023"/>
    <n v="4000000"/>
    <n v="2000000"/>
    <n v="2000000"/>
    <s v="PAGO TOTAL (TESORERIA)"/>
    <s v="392"/>
    <s v="10/02/2022"/>
    <s v="358"/>
    <s v="2000000"/>
    <s v="Resolución resuelve recurso de apelación"/>
    <s v="17/02/2023"/>
    <s v="358"/>
    <x v="0"/>
    <x v="3"/>
    <x v="0"/>
    <m/>
    <x v="0"/>
  </r>
  <r>
    <s v="2-4-90-90-0012"/>
    <s v="412 860007400"/>
    <n v="412"/>
    <s v="860007400"/>
    <s v="9497415"/>
    <s v="INST.COLOMBIANO DEL SISTEMA NERVIOS   "/>
    <n v="0"/>
    <n v="1160000"/>
    <n v="1160000"/>
    <s v="412 860007400"/>
    <d v="2024-02-13T00:00:00"/>
    <s v="CIB"/>
    <n v="357572"/>
    <n v="1160000"/>
    <s v="ACREEDORES VARIOS-MULTAS NO EJECUTORIADAS SALUD PUBLICA"/>
    <s v="00-03-11-19-00-00-00"/>
    <s v="Ingreso reportado por PSE "/>
    <m/>
    <m/>
    <s v="412 860007400"/>
    <s v="412"/>
    <s v="2020"/>
    <s v="860007400"/>
    <s v="CLINICA MONSERRAT-CENTRO CAMPO ALEGRE"/>
    <s v="30/01/2024"/>
    <n v="2320000"/>
    <n v="1160000"/>
    <n v="1160000"/>
    <s v="PAGO TOTAL (TESORERIA)"/>
    <s v="294"/>
    <s v="31/01/2023"/>
    <s v="079"/>
    <s v="1160000"/>
    <s v="Resolución resuelve recurso de apelación"/>
    <s v="24/01/2024"/>
    <s v="079"/>
    <x v="0"/>
    <x v="3"/>
    <x v="0"/>
    <m/>
    <x v="0"/>
  </r>
  <r>
    <s v="2-4-90-90-0012"/>
    <s v="9653 860011298"/>
    <n v="9653"/>
    <s v="860011298"/>
    <s v="1789"/>
    <s v="CENTRO REHABILITACION PARA ADULTOS CIEGOS CRAC   "/>
    <n v="0"/>
    <n v="2000000"/>
    <n v="2000000"/>
    <s v="9653 860011298"/>
    <d v="2022-09-21T00:00:00"/>
    <s v="CIB"/>
    <n v="344409"/>
    <n v="2000000"/>
    <s v="ACREEDORES VARIOS-MULTAS NO EJECUTORIADAS SALUD PUBLICA"/>
    <s v="00-03-11-19-00-00-00"/>
    <s v="Ingreso reportado por PSE "/>
    <m/>
    <m/>
    <s v="9653 860011298"/>
    <s v="9653"/>
    <s v="2019"/>
    <s v="860011298"/>
    <s v="CENTRO DE REHABILITACION PARA ADULTOS CIEGOS CRAC"/>
    <s v="26/05/2023"/>
    <n v="2000000"/>
    <n v="4000000"/>
    <n v="-2000000"/>
    <s v="T09-Expediente sin terminación del proceso con pago total"/>
    <s v="1145"/>
    <s v="22/04/2022"/>
    <s v="1151"/>
    <s v="1500000"/>
    <s v="Resolución resuelve recurso de apelación"/>
    <s v="15/05/2023"/>
    <s v="1151"/>
    <x v="0"/>
    <x v="3"/>
    <x v="0"/>
    <m/>
    <x v="0"/>
  </r>
  <r>
    <s v="2-4-90-90-0012"/>
    <s v="1075 860015536"/>
    <n v="1075"/>
    <s v="860015536"/>
    <s v="2619"/>
    <s v="HOSPITAL UNIVERSITARIO SAN IGNACIO   "/>
    <n v="0"/>
    <n v="2000000"/>
    <n v="2000000"/>
    <s v="1075 860015536"/>
    <d v="2023-12-28T00:00:00"/>
    <s v="CIB"/>
    <n v="356759"/>
    <n v="2000000"/>
    <s v="ACREEDORES VARIOS-MULTAS NO EJECUTORIADAS SALUD PUBLICA"/>
    <s v="00-03-11-19-00-00-00"/>
    <s v="Ingreso reportado por PSE "/>
    <m/>
    <m/>
    <s v="1075 860015536"/>
    <s v="1075"/>
    <s v="2022"/>
    <s v="860015536"/>
    <s v="HOSPITAL UNIVERSITARIO SAN IGNACIO "/>
    <s v="27/12/2023"/>
    <n v="3000000"/>
    <n v="2000000"/>
    <n v="1000000"/>
    <s v="PAGO TOTAL (TESORERIA)"/>
    <s v="4827"/>
    <s v="18/10/2022"/>
    <s v="2887"/>
    <s v="2000000"/>
    <s v="Resolución resuelve recurso de apelación"/>
    <s v="21/11/2023"/>
    <s v="2887"/>
    <x v="0"/>
    <x v="3"/>
    <x v="0"/>
    <m/>
    <x v="0"/>
  </r>
  <r>
    <s v="2-4-90-90-0012"/>
    <s v="252 860015536"/>
    <n v="252"/>
    <s v="860015536"/>
    <s v="2619"/>
    <s v="HOSPITAL UNIVERSITARIO SAN IGNACIO   "/>
    <n v="0"/>
    <n v="4000000"/>
    <n v="4000000"/>
    <s v="252 860015536"/>
    <d v="2023-06-07T00:00:00"/>
    <s v="CIB"/>
    <n v="351216"/>
    <n v="4000000"/>
    <s v="ACREEDORES VARIOS-MULTAS NO EJECUTORIADAS SALUD PUBLICA"/>
    <s v="00-03-11-19-00-00-00"/>
    <s v="Ingreso reportado por PSE "/>
    <m/>
    <m/>
    <s v="252 860015536"/>
    <s v="252"/>
    <s v="2022"/>
    <s v="860015536"/>
    <s v="HOSPITAL UNIVERSITARIO SAN IGNACIO "/>
    <s v="05/06/2023"/>
    <n v="4000000"/>
    <n v="3997334"/>
    <n v="2666"/>
    <s v="COACTIVO"/>
    <n v="0"/>
    <n v="0"/>
    <n v="0"/>
    <n v="0"/>
    <s v="Resolución resuelve recurso de apelación"/>
    <s v="26/05/2023"/>
    <s v="1222"/>
    <x v="0"/>
    <x v="3"/>
    <x v="0"/>
    <m/>
    <x v="0"/>
  </r>
  <r>
    <s v="2-4-90-90-0012"/>
    <s v="1238 860015888"/>
    <n v="1238"/>
    <s v="860015888"/>
    <s v="2534"/>
    <s v="HOSP.UNIVERSITAR.CLINICA SAN RAFAEL   "/>
    <n v="0"/>
    <n v="2000000"/>
    <n v="2000000"/>
    <s v="1238 860015888"/>
    <d v="2023-11-30T00:00:00"/>
    <s v="CIB"/>
    <n v="356032"/>
    <n v="2000000"/>
    <s v="ACREEDORES VARIOS-MULTAS NO EJECUTORIADAS SALUD PUBLICA"/>
    <s v="00-03-11-19-00-00-00"/>
    <s v="Ingreso reportado por PSE "/>
    <m/>
    <m/>
    <s v="1238 860015888"/>
    <s v="1238"/>
    <s v="2022"/>
    <s v="860015888"/>
    <s v="HOSPITAL UNIVERSITARIO CLINICA  SAN RAFAEL"/>
    <s v="24/11/2023"/>
    <n v="3000000"/>
    <n v="2000000"/>
    <n v="1000000"/>
    <s v="PAGO TOTAL (TESORERIA)"/>
    <s v="4859"/>
    <s v="20/10/2022"/>
    <s v="2843"/>
    <s v="2000000"/>
    <s v="Resolución resuelve recurso de apelación"/>
    <s v="20/11/2023"/>
    <s v="2843"/>
    <x v="0"/>
    <x v="3"/>
    <x v="0"/>
    <m/>
    <x v="0"/>
  </r>
  <r>
    <s v="2-4-90-90-0012"/>
    <s v="3605 860015888"/>
    <n v="3605"/>
    <s v="860015888"/>
    <s v="2534"/>
    <s v="HOSP.UNIVERSITAR.CLINICA SAN RAFAEL   "/>
    <n v="0"/>
    <n v="1500000"/>
    <n v="1500000"/>
    <s v="3605 860015888"/>
    <d v="2023-06-02T00:00:00"/>
    <s v="CIB"/>
    <n v="351060"/>
    <n v="1500000"/>
    <s v="ACREEDORES VARIOS-MULTAS NO EJECUTORIADAS SALUD PUBLICA"/>
    <s v="00-03-11-19-00-00-00"/>
    <s v="Ingreso reportado por PSE "/>
    <m/>
    <m/>
    <s v="3605 860015888"/>
    <s v="3605"/>
    <s v="2021"/>
    <s v="860015888"/>
    <s v="HOSPITAL UNIVERSITARIO CLINICA  SAN RAFAEL"/>
    <s v="12/05/2023"/>
    <n v="2000000"/>
    <n v="1500000"/>
    <n v="500000"/>
    <s v="PAGO TOTAL (TESORERIA)"/>
    <s v="1048"/>
    <s v="08/04/2022"/>
    <s v="1064"/>
    <s v="1500000"/>
    <s v="Resolución resuelve recurso de apelación"/>
    <s v="02/05/2023"/>
    <s v="1064"/>
    <x v="0"/>
    <x v="3"/>
    <x v="0"/>
    <m/>
    <x v="0"/>
  </r>
  <r>
    <s v="2-4-90-90-0012"/>
    <s v="319 860066942"/>
    <n v="319"/>
    <s v="860066942"/>
    <s v="1689"/>
    <s v="CAJA COMPENSACION FAMILIAR COMPENSAR   "/>
    <n v="0"/>
    <n v="750000"/>
    <n v="750000"/>
    <s v="319 860066942"/>
    <d v="2024-01-09T00:00:00"/>
    <s v="CIB"/>
    <n v="356985"/>
    <n v="750000"/>
    <s v="ACREEDORES VARIOS-MULTAS NO EJECUTORIADAS SALUD PUBLICA"/>
    <s v="00-03-11-19-00-00-00"/>
    <s v="Ingreso reportado por PSE "/>
    <m/>
    <m/>
    <s v="319 860066942"/>
    <s v="319"/>
    <s v="2022"/>
    <s v="860066942"/>
    <s v=""/>
    <s v="14/12/2023"/>
    <n v="1000000"/>
    <n v="750000"/>
    <n v="250000"/>
    <s v="PAGO TOTAL (TESORERIA)"/>
    <s v="5367"/>
    <s v="11/11/2022"/>
    <s v="3084"/>
    <s v="750000"/>
    <s v="Resolución resuelve recurso de apelación"/>
    <s v="11/12/2023"/>
    <s v="3084"/>
    <x v="0"/>
    <x v="3"/>
    <x v="0"/>
    <m/>
    <x v="0"/>
  </r>
  <r>
    <s v="2-4-90-90-0012"/>
    <s v="6597 860072504"/>
    <n v="6597"/>
    <s v="860072504"/>
    <s v="9552598"/>
    <s v="CENTRO COMERCIAL PUENTE LARGO LTDA.   "/>
    <n v="0"/>
    <n v="908526"/>
    <n v="908526"/>
    <s v="6597 860072504"/>
    <d v="2021-04-21T00:00:00"/>
    <s v="CIB"/>
    <n v="334356"/>
    <n v="908526"/>
    <s v="ACREEDORES VARIOS-MULTAS NO EJECUTORIADAS SALUD PUBLICA"/>
    <s v="00-03-11-19-00-00-00"/>
    <m/>
    <m/>
    <m/>
    <s v="6597 860072504"/>
    <s v="6597"/>
    <s v="2017"/>
    <s v="860072504"/>
    <s v="CENTRO COMERCIAL PUENTE LARGO LTDA"/>
    <s v="19/04/2021"/>
    <n v="908526"/>
    <n v="911869"/>
    <n v="-3343"/>
    <s v="PAGO TOTAL"/>
    <s v="670"/>
    <s v="12/03/2021"/>
    <s v="670"/>
    <s v="908526"/>
    <s v="Resolución de terminación de proceso, archivo."/>
    <s v="25/05/2021"/>
    <s v="20176597"/>
    <x v="1"/>
    <x v="3"/>
    <x v="0"/>
    <m/>
    <x v="0"/>
  </r>
  <r>
    <s v="2-4-90-90-0012"/>
    <s v="1119 890107487"/>
    <n v="1119"/>
    <s v="890107487"/>
    <s v="2065"/>
    <s v="SUPERTIENDAS Y DROGUERIAS OLIMPICA S.A.   "/>
    <n v="0"/>
    <n v="3480000"/>
    <n v="3480000"/>
    <s v="1119 890107487"/>
    <d v="2023-05-15T00:00:00"/>
    <s v="CIB"/>
    <n v="350402"/>
    <n v="3480000"/>
    <s v="ACREEDORES VARIOS-MULTAS NO EJECUTORIADAS SALUD PUBLICA"/>
    <s v="00-03-11-19-00-00-00"/>
    <m/>
    <m/>
    <m/>
    <s v="1119 890107487"/>
    <s v="1119"/>
    <s v="2020"/>
    <s v="890107487"/>
    <s v="OLIMPICA STO SEDE 425 MODELO"/>
    <s v="08/05/2023"/>
    <n v="3480000"/>
    <n v="3471880"/>
    <n v="8120"/>
    <s v="C01-Expediente para reparto"/>
    <s v="2122"/>
    <s v="12/04/2023"/>
    <s v="2122"/>
    <s v="3480000"/>
    <s v="Resolución fallo (Sanción)"/>
    <s v="12/04/2023"/>
    <s v="2122"/>
    <x v="1"/>
    <x v="3"/>
    <x v="0"/>
    <m/>
    <x v="0"/>
  </r>
  <r>
    <s v="2-4-90-90-0012"/>
    <s v="15164 890107487"/>
    <n v="15164"/>
    <s v="890107487"/>
    <s v="2065"/>
    <s v="SUPERTIENDAS Y DROGUERIAS OLIMPICA S.A.   "/>
    <n v="0"/>
    <n v="1508000"/>
    <n v="1508000"/>
    <s v="15164 890107487"/>
    <d v="2023-05-15T00:00:00"/>
    <s v="CIB"/>
    <n v="350396"/>
    <n v="1508000"/>
    <s v="ACREEDORES VARIOS-MULTAS NO EJECUTORIADAS SALUD PUBLICA"/>
    <s v="00-03-11-19-00-00-00"/>
    <m/>
    <m/>
    <m/>
    <s v="15164 890107487"/>
    <s v="15164"/>
    <s v="2019"/>
    <s v="890107487"/>
    <s v="OLIMPICA RICAURTE"/>
    <s v="13/03/2023"/>
    <n v="1508000"/>
    <n v="1476311"/>
    <n v="31689"/>
    <s v="C01-Expediente para reparto"/>
    <s v="152"/>
    <s v="26/01/2023"/>
    <s v="152"/>
    <s v="1508000"/>
    <s v="Resolución fallo (Sanción)"/>
    <s v="26/01/2023"/>
    <s v="152"/>
    <x v="1"/>
    <x v="3"/>
    <x v="0"/>
    <m/>
    <x v="0"/>
  </r>
  <r>
    <s v="2-4-90-90-0012"/>
    <s v="15909 890107487"/>
    <n v="15909"/>
    <s v="890107487"/>
    <s v="2065"/>
    <s v="SUPERTIENDAS Y DROGUERIAS OLIMPICA S.A.   "/>
    <n v="0"/>
    <n v="2320000"/>
    <n v="2320000"/>
    <s v="15909 890107487"/>
    <d v="2023-05-15T00:00:00"/>
    <s v="CIB"/>
    <n v="350395"/>
    <n v="2320000"/>
    <s v="ACREEDORES VARIOS-MULTAS NO EJECUTORIADAS SALUD PUBLICA"/>
    <s v="00-03-11-19-00-00-00"/>
    <m/>
    <m/>
    <m/>
    <s v="15909 890107487"/>
    <s v="15909"/>
    <s v="2019"/>
    <s v="890107487"/>
    <s v="OLIMPICA CALLE 100"/>
    <s v="08/03/2023"/>
    <n v="2320000"/>
    <n v="2267436"/>
    <n v="52564"/>
    <s v="T03-Expediente con terminación del proceso por pago total"/>
    <s v="821"/>
    <s v="06/02/2023"/>
    <s v="821"/>
    <s v="2320000"/>
    <s v="Resolución fallo (Sanción)"/>
    <s v="06/02/2023"/>
    <s v="821"/>
    <x v="1"/>
    <x v="3"/>
    <x v="0"/>
    <m/>
    <x v="0"/>
  </r>
  <r>
    <s v="2-4-90-90-0012"/>
    <s v="16341 890107487"/>
    <n v="16341"/>
    <s v="890107487"/>
    <s v="2065"/>
    <s v="SUPERTIENDAS Y DROGUERIAS OLIMPICA S.A.   "/>
    <n v="0"/>
    <n v="2320000"/>
    <n v="2320000"/>
    <s v="16341 890107487"/>
    <d v="2023-05-15T00:00:00"/>
    <s v="CIB"/>
    <n v="350394"/>
    <n v="2320000"/>
    <s v="ACREEDORES VARIOS-MULTAS NO EJECUTORIADAS SALUD PUBLICA"/>
    <s v="00-03-11-19-00-00-00"/>
    <m/>
    <m/>
    <m/>
    <s v="16341 890107487"/>
    <s v="16341"/>
    <s v="2019"/>
    <s v="890107487"/>
    <s v="OLIMPICA CALLE 63"/>
    <s v="19/04/2023"/>
    <n v="2320000"/>
    <n v="2299902"/>
    <n v="20098"/>
    <s v="T03-Expediente con terminación del proceso por pago total"/>
    <s v="1106"/>
    <s v="16/02/2023"/>
    <s v="1106"/>
    <s v="2320000"/>
    <s v="Resolución fallo (Sanción)"/>
    <s v="16/02/2023"/>
    <s v="1106"/>
    <x v="1"/>
    <x v="3"/>
    <x v="0"/>
    <m/>
    <x v="0"/>
  </r>
  <r>
    <s v="2-4-90-90-0012"/>
    <s v="17214 890107487"/>
    <n v="17214"/>
    <s v="890107487"/>
    <s v="2065"/>
    <s v="SUPERTIENDAS Y DROGUERIAS OLIMPICA S.A.   "/>
    <n v="0"/>
    <n v="4640000"/>
    <n v="4640000"/>
    <s v="17214 890107487"/>
    <d v="2023-05-15T00:00:00"/>
    <s v="CIB"/>
    <n v="350392"/>
    <n v="4640000"/>
    <s v="ACREEDORES VARIOS-MULTAS NO EJECUTORIADAS SALUD PUBLICA"/>
    <s v="00-03-11-19-00-00-00"/>
    <m/>
    <m/>
    <m/>
    <s v="17214 890107487"/>
    <s v="17214"/>
    <s v="2019"/>
    <s v="890107487"/>
    <s v="OLIMPICA SEDE 456 CHICO"/>
    <s v="21/03/2023"/>
    <n v="4640000"/>
    <n v="4554915"/>
    <n v="85085"/>
    <s v="C01-Expediente para reparto"/>
    <s v="1448"/>
    <s v="22/02/2023"/>
    <s v="1448"/>
    <s v="4640000"/>
    <s v="Resolución fallo (Sanción)"/>
    <s v="22/02/2023"/>
    <s v="1448"/>
    <x v="1"/>
    <x v="3"/>
    <x v="0"/>
    <m/>
    <x v="0"/>
  </r>
  <r>
    <s v="2-4-90-90-0012"/>
    <s v="2027 890107487"/>
    <n v="2027"/>
    <s v="890107487"/>
    <s v="2065"/>
    <s v="SUPERTIENDAS Y DROGUERIAS OLIMPICA S.A.   "/>
    <n v="0"/>
    <n v="2633409"/>
    <n v="2633409"/>
    <s v="2027 890107487"/>
    <d v="2023-05-15T00:00:00"/>
    <s v="CIB"/>
    <n v="350401"/>
    <n v="2633409"/>
    <s v="ACREEDORES VARIOS-MULTAS NO EJECUTORIADAS SALUD PUBLICA"/>
    <s v="00-03-11-19-00-00-00"/>
    <m/>
    <m/>
    <m/>
    <s v="2027 890107487"/>
    <s v="2027"/>
    <s v="2017"/>
    <s v="890107487"/>
    <s v="SEDE MEDICAMENTOS - 8025"/>
    <s v="28/09/2020"/>
    <n v="2633409"/>
    <n v="1791407"/>
    <n v="842002"/>
    <s v="C01-Expediente para reparto"/>
    <s v="1520"/>
    <s v="16/06/2020"/>
    <s v="1520"/>
    <s v="2633409"/>
    <s v="Resolución fallo (Sanción)"/>
    <s v="16/06/2020"/>
    <s v="1520"/>
    <x v="1"/>
    <x v="3"/>
    <x v="0"/>
    <m/>
    <x v="0"/>
  </r>
  <r>
    <s v="2-4-90-90-0012"/>
    <s v="3148 890107487"/>
    <n v="3148"/>
    <s v="890107487"/>
    <s v="2065"/>
    <s v="SUPERTIENDAS Y DROGUERIAS OLIMPICA S.A.   "/>
    <n v="0"/>
    <n v="1059947"/>
    <n v="1059947"/>
    <s v="3148 890107487"/>
    <d v="2023-05-15T00:00:00"/>
    <s v="CIB"/>
    <n v="350400"/>
    <n v="1059947"/>
    <s v="ACREEDORES VARIOS-MULTAS NO EJECUTORIADAS SALUD PUBLICA"/>
    <s v="00-03-11-19-00-00-00"/>
    <m/>
    <m/>
    <m/>
    <s v="3148 890107487"/>
    <s v="3148"/>
    <s v="2018"/>
    <s v="890107487"/>
    <s v="OLIMPICA CHICO"/>
    <s v="10/09/2021"/>
    <n v="1059947"/>
    <n v="843911"/>
    <n v="216036"/>
    <s v="T03-Expediente con terminación del proceso por pago total"/>
    <s v="3210"/>
    <s v="10/08/2021"/>
    <s v="3210"/>
    <s v="1059947"/>
    <s v="Resolución fallo (Sanción)"/>
    <s v="10/08/2021"/>
    <s v="3210"/>
    <x v="1"/>
    <x v="3"/>
    <x v="0"/>
    <m/>
    <x v="0"/>
  </r>
  <r>
    <s v="2-4-90-90-0012"/>
    <s v="3884 890107487"/>
    <n v="3884"/>
    <s v="890107487"/>
    <s v="2065"/>
    <s v="SUPERTIENDAS Y DROGUERIAS OLIMPICA S.A.   "/>
    <n v="0"/>
    <n v="908526"/>
    <n v="908526"/>
    <s v="3884 890107487"/>
    <d v="2023-05-15T00:00:00"/>
    <s v="CIB"/>
    <n v="350399"/>
    <n v="908526"/>
    <s v="ACREEDORES VARIOS-MULTAS NO EJECUTORIADAS SALUD PUBLICA"/>
    <s v="00-03-11-19-00-00-00"/>
    <m/>
    <m/>
    <m/>
    <s v="3884 890107487"/>
    <s v="3884"/>
    <s v="2018"/>
    <s v="890107487"/>
    <s v="OLIMPICA ISERRA 100"/>
    <s v="05/10/2021"/>
    <n v="908526"/>
    <n v="750665"/>
    <n v="157861"/>
    <s v="C01-Expediente para reparto"/>
    <s v="3519"/>
    <s v="24/08/2021"/>
    <s v="3519"/>
    <s v="908526"/>
    <s v="Resolución fallo (Sanción)"/>
    <s v="24/08/2021"/>
    <s v="3519"/>
    <x v="1"/>
    <x v="3"/>
    <x v="0"/>
    <m/>
    <x v="0"/>
  </r>
  <r>
    <s v="2-4-90-90-0012"/>
    <s v="6882 890107487"/>
    <n v="6882"/>
    <s v="890107487"/>
    <s v="2065"/>
    <s v="SUPERTIENDAS Y DROGUERIAS OLIMPICA S.A.   "/>
    <n v="0"/>
    <n v="870261"/>
    <n v="870261"/>
    <s v="6882 890107487"/>
    <d v="2023-05-15T00:00:00"/>
    <s v="CIB"/>
    <n v="350404"/>
    <n v="870261"/>
    <s v="ACREEDORES VARIOS-MULTAS NO EJECUTORIADAS SALUD PUBLICA"/>
    <s v="00-03-11-19-00-00-00"/>
    <m/>
    <m/>
    <m/>
    <s v="6882 890107487"/>
    <s v="6882"/>
    <s v="2014"/>
    <s v="890107487"/>
    <s v="OLIMPICA CALLE 63"/>
    <s v="07/03/2017"/>
    <n v="919273"/>
    <n v="219181"/>
    <n v="700092"/>
    <s v="C01-Expediente para reparto"/>
    <s v="4531"/>
    <s v="30/12/2016"/>
    <s v="4531"/>
    <s v="919273"/>
    <s v="Resolución fallo (Sanción)"/>
    <s v="30/12/2016"/>
    <s v="4531"/>
    <x v="1"/>
    <x v="3"/>
    <x v="0"/>
    <m/>
    <x v="0"/>
  </r>
  <r>
    <s v="2-4-90-90-0012"/>
    <s v="7051 890107487"/>
    <n v="7051"/>
    <s v="890107487"/>
    <s v="2065"/>
    <s v="SUPERTIENDAS Y DROGUERIAS OLIMPICA S.A.   "/>
    <n v="0"/>
    <n v="1041000"/>
    <n v="1041000"/>
    <s v="7051 890107487"/>
    <d v="2023-05-15T00:00:00"/>
    <s v="CIB"/>
    <n v="350398"/>
    <n v="1041000"/>
    <s v="ACREEDORES VARIOS-MULTAS NO EJECUTORIADAS SALUD PUBLICA"/>
    <s v="00-03-11-19-00-00-00"/>
    <m/>
    <m/>
    <m/>
    <s v="7051 890107487"/>
    <s v="7051"/>
    <s v="2015"/>
    <s v="890107487"/>
    <s v="OLIMPICA KENNEDY"/>
    <s v="07/12/2018"/>
    <n v="1041000"/>
    <n v="478860"/>
    <n v="562140"/>
    <s v="C01-Expediente para reparto"/>
    <s v="4687"/>
    <s v="22/10/2018"/>
    <s v="4687"/>
    <s v="1041000"/>
    <s v="Resolución fallo (Sanción)"/>
    <s v="22/10/2018"/>
    <s v="4687"/>
    <x v="1"/>
    <x v="3"/>
    <x v="0"/>
    <m/>
    <x v="0"/>
  </r>
  <r>
    <s v="2-4-90-90-0012"/>
    <s v="8676 890107487"/>
    <n v="8676"/>
    <s v="890107487"/>
    <s v="2065"/>
    <s v="SUPERTIENDAS Y DROGUERIAS OLIMPICA S.A.   "/>
    <n v="0"/>
    <n v="1500000"/>
    <n v="1500000"/>
    <s v="8676 890107487"/>
    <d v="2023-05-15T00:00:00"/>
    <s v="CIB"/>
    <n v="350397"/>
    <n v="1500000"/>
    <s v="ACREEDORES VARIOS-MULTAS NO EJECUTORIADAS SALUD PUBLICA"/>
    <s v="00-03-11-19-00-00-00"/>
    <m/>
    <m/>
    <m/>
    <s v="8676 890107487"/>
    <s v="8676"/>
    <s v="2019"/>
    <s v="890107487"/>
    <s v="OLIMPICA  SEDE STO CALLE 67"/>
    <s v="11/01/2023"/>
    <n v="1500000"/>
    <n v="1438000"/>
    <n v="62000"/>
    <s v="T03-Expediente con terminación del proceso por pago total"/>
    <s v="15425"/>
    <s v="20/12/2022"/>
    <s v="15425"/>
    <s v="1500000"/>
    <s v="Resolución fallo (Sanción)"/>
    <s v="20/12/2022"/>
    <s v="15425"/>
    <x v="1"/>
    <x v="3"/>
    <x v="0"/>
    <m/>
    <x v="0"/>
  </r>
  <r>
    <s v="2-4-90-90-0012"/>
    <s v="11633 890900608"/>
    <n v="11633"/>
    <s v="890900608"/>
    <s v="9486885"/>
    <s v="ALMACENES ÉXITO S.A.   "/>
    <n v="0"/>
    <n v="3075034"/>
    <n v="3075034"/>
    <s v="11633 890900608"/>
    <d v="2023-07-12T00:00:00"/>
    <s v="CIB"/>
    <n v="352157"/>
    <n v="3075034"/>
    <s v="ACREEDORES VARIOS-MULTAS NO EJECUTORIADAS SALUD PUBLICA"/>
    <s v="00-03-11-19-00-00-00"/>
    <m/>
    <m/>
    <m/>
    <s v="11633 890900608"/>
    <s v="11633"/>
    <s v="2018"/>
    <s v="890900608"/>
    <s v="EXITO 20 DE JULIO"/>
    <s v="29/03/2023"/>
    <n v="3000000"/>
    <n v="3075034"/>
    <n v="-75034"/>
    <s v="PAGO TOTAL (TESORERIA)"/>
    <s v="1790"/>
    <s v="01/02/2022"/>
    <s v="1790"/>
    <s v="3000000"/>
    <s v="Resolución resuelve recurso de apelación"/>
    <s v="21/03/2023"/>
    <s v="642"/>
    <x v="1"/>
    <x v="3"/>
    <x v="0"/>
    <m/>
    <x v="0"/>
  </r>
  <r>
    <s v="2-4-90-90-0012"/>
    <s v="1771 890900608"/>
    <n v="1771"/>
    <s v="890900608"/>
    <s v="9486885"/>
    <s v="ALMACENES ÉXITO S.A.   "/>
    <n v="0"/>
    <n v="828116"/>
    <n v="828116"/>
    <s v="1771 890900608"/>
    <d v="2020-08-18T00:00:00"/>
    <s v="CIB"/>
    <n v="329750"/>
    <n v="828116"/>
    <s v="ACREEDORES VARIOS-MULTAS NO EJECUTORIADAS SALUD PUBLICA"/>
    <s v="00-03-11-19-00-00-00"/>
    <m/>
    <m/>
    <m/>
    <s v="1771 890900608"/>
    <s v="1771"/>
    <s v="2016"/>
    <s v="890900608"/>
    <s v="EXITO FERIAS"/>
    <s v="27/02/2020"/>
    <n v="828116"/>
    <n v="814540"/>
    <n v="13576"/>
    <s v="PAGO TOTAL"/>
    <s v="834"/>
    <s v="06/02/2019"/>
    <s v="834"/>
    <s v="828116"/>
    <s v="Resolución resuelve recurso de apelación"/>
    <s v="03/02/2020"/>
    <s v="113"/>
    <x v="1"/>
    <x v="3"/>
    <x v="0"/>
    <m/>
    <x v="0"/>
  </r>
  <r>
    <s v="2-4-90-90-0012"/>
    <s v="1085 899999061"/>
    <n v="1085"/>
    <s v="899999061"/>
    <n v="8"/>
    <s v="SECRETARÍA DE EDUCACIÓN DEL DISTRITO   "/>
    <n v="0"/>
    <n v="308000"/>
    <n v="308000"/>
    <s v="1085 899999061"/>
    <d v="2019-12-05T00:00:00"/>
    <s v="CIB"/>
    <n v="326080"/>
    <n v="308000"/>
    <s v="ACREEDORES VARIOS-MULTAS NO EJECUTORIADAS SALUD PUBLICA"/>
    <s v="00-03-11-19-00-00-00"/>
    <m/>
    <m/>
    <m/>
    <s v="1085 899999061"/>
    <s v="1085"/>
    <s v="2013"/>
    <s v="899999061"/>
    <s v="JARDIN SOCIAL EL PARAISO"/>
    <s v="05/02/2016"/>
    <n v="308000"/>
    <n v="304448"/>
    <n v="3552"/>
    <s v="T08-Expediente en proceso de saneamiento contable"/>
    <s v="4603"/>
    <s v="10/07/2014"/>
    <s v="4603"/>
    <s v="308000"/>
    <s v="Resolución recurso reposición"/>
    <s v="20/02/2015"/>
    <s v="603"/>
    <x v="1"/>
    <x v="3"/>
    <x v="0"/>
    <m/>
    <x v="0"/>
  </r>
  <r>
    <s v="2-4-90-90-0012"/>
    <s v="1774 899999061"/>
    <n v="1774"/>
    <s v="899999061"/>
    <n v="8"/>
    <s v="SECRETARÍA DE EDUCACIÓN DEL DISTRITO   "/>
    <n v="0"/>
    <n v="1171863"/>
    <n v="1171863"/>
    <s v="1774 899999061"/>
    <d v="2020-06-04T00:00:00"/>
    <s v="CIB"/>
    <n v="329090"/>
    <n v="1171863"/>
    <s v="ACREEDORES VARIOS-MULTAS NO EJECUTORIADAS SALUD PUBLICA"/>
    <s v="00-03-11-19-00-00-00"/>
    <m/>
    <m/>
    <m/>
    <s v="1774 899999061"/>
    <s v="1774"/>
    <s v="2015"/>
    <s v="899999061"/>
    <s v="CASTILLA (IED)NUEVA CASTILLA"/>
    <s v="18/12/2018"/>
    <n v="1171863"/>
    <n v="2343726"/>
    <n v="-1171863"/>
    <s v="T03-Expediente con terminación del proceso por pago total"/>
    <s v="0350"/>
    <s v="19/01/2018"/>
    <s v="0350"/>
    <s v="1171863"/>
    <s v="Resolución de terminación de proceso, archivo."/>
    <s v="02/11/2023"/>
    <s v="10482"/>
    <x v="1"/>
    <x v="3"/>
    <x v="0"/>
    <m/>
    <x v="0"/>
  </r>
  <r>
    <s v="2-4-90-90-0012"/>
    <s v="3719 899999061"/>
    <n v="3719"/>
    <s v="899999061"/>
    <n v="8"/>
    <s v="SECRETARÍA DE EDUCACIÓN DEL DISTRITO   "/>
    <n v="0"/>
    <n v="689460"/>
    <n v="689460"/>
    <s v="3719 899999061"/>
    <d v="2020-09-23T00:00:00"/>
    <s v="CIB"/>
    <n v="330405"/>
    <n v="689460"/>
    <s v="ACREEDORES VARIOS-MULTAS NO EJECUTORIADAS SALUD PUBLICA"/>
    <s v="00-03-11-19-00-00-00"/>
    <m/>
    <m/>
    <m/>
    <s v="3719 899999061"/>
    <s v="3719"/>
    <s v="2014"/>
    <s v="899999061"/>
    <s v="COLOMBIA VIVA (IED)AYACUCHO"/>
    <s v="18/10/2016"/>
    <n v="689460"/>
    <n v="552895"/>
    <n v="136565"/>
    <s v="T08-Expediente en proceso de saneamiento contable"/>
    <s v="3453"/>
    <s v="30/08/2016"/>
    <s v="3453"/>
    <s v="689460"/>
    <s v="Resolución recurso reposición"/>
    <s v="24/05/2017"/>
    <s v="2080"/>
    <x v="1"/>
    <x v="3"/>
    <x v="0"/>
    <m/>
    <x v="0"/>
  </r>
  <r>
    <s v="2-4-90-90-0012"/>
    <s v="4539 899999061"/>
    <n v="4539"/>
    <s v="899999061"/>
    <n v="8"/>
    <s v="SECRETARÍA DE EDUCACIÓN DEL DISTRITO   "/>
    <n v="0"/>
    <n v="689455"/>
    <n v="689455"/>
    <s v="4539 899999061"/>
    <d v="2020-12-31T00:00:00"/>
    <s v="CIB"/>
    <n v="332382"/>
    <n v="689455"/>
    <s v="ACREEDORES VARIOS-MULTAS NO EJECUTORIADAS SALUD PUBLICA"/>
    <s v="00-03-11-19-00-00-00"/>
    <m/>
    <m/>
    <m/>
    <s v="4539 899999061"/>
    <s v="4539"/>
    <s v="2014"/>
    <s v="899999061"/>
    <s v="ALFREDO IRIARTE (IED)CHIRCALES"/>
    <s v="10/11/2017"/>
    <n v="689455"/>
    <n v="642948"/>
    <n v="46507"/>
    <s v="T08-Expediente en proceso de saneamiento contable"/>
    <s v="4356"/>
    <s v="30/11/2016"/>
    <s v="4356"/>
    <s v="689455"/>
    <s v="Resolución recurso reposición"/>
    <s v="30/05/2017"/>
    <s v="1710"/>
    <x v="1"/>
    <x v="3"/>
    <x v="0"/>
    <m/>
    <x v="0"/>
  </r>
  <r>
    <s v="2-4-90-90-0012"/>
    <s v="5111 899999061"/>
    <n v="5111"/>
    <s v="899999061"/>
    <n v="8"/>
    <s v="SECRETARÍA DE EDUCACIÓN DEL DISTRITO   "/>
    <n v="0"/>
    <n v="368860"/>
    <n v="368860"/>
    <s v="5111 899999061"/>
    <d v="2020-09-23T00:00:00"/>
    <s v="CIB"/>
    <n v="330396"/>
    <n v="368860"/>
    <s v="ACREEDORES VARIOS-MULTAS NO EJECUTORIADAS SALUD PUBLICA"/>
    <s v="00-03-11-19-00-00-00"/>
    <m/>
    <m/>
    <m/>
    <s v="5111 899999061"/>
    <s v="5111"/>
    <s v="2014"/>
    <s v="899999061"/>
    <s v="DE CULTURA POPULAR (IED)CULTURA POPULAR"/>
    <s v="17/01/2018"/>
    <n v="368860"/>
    <n v="364007"/>
    <n v="4853"/>
    <s v="T08-Expediente en proceso de saneamiento contable"/>
    <s v="1217"/>
    <s v="13/03/2017"/>
    <s v="1217"/>
    <s v="368860"/>
    <s v="Resolución resuelve recurso de apelación"/>
    <s v="19/12/2017"/>
    <s v="2971"/>
    <x v="1"/>
    <x v="3"/>
    <x v="0"/>
    <m/>
    <x v="0"/>
  </r>
  <r>
    <s v="2-4-90-90-0012"/>
    <s v="5113 899999061"/>
    <n v="5113"/>
    <s v="899999061"/>
    <n v="8"/>
    <s v="SECRETARÍA DE EDUCACIÓN DEL DISTRITO   "/>
    <n v="0"/>
    <n v="344730"/>
    <n v="344730"/>
    <s v="5113 899999061"/>
    <d v="2020-12-31T00:00:00"/>
    <s v="CIB"/>
    <n v="332381"/>
    <n v="344730"/>
    <s v="ACREEDORES VARIOS-MULTAS NO EJECUTORIADAS SALUD PUBLICA"/>
    <s v="00-03-11-19-00-00-00"/>
    <m/>
    <m/>
    <m/>
    <s v="5113 899999061"/>
    <s v="5113"/>
    <s v="2014"/>
    <s v="899999061"/>
    <s v="SAN FRANCISCO (IED)SAN FRANCISCO III"/>
    <s v="19/09/2017"/>
    <n v="344730"/>
    <n v="341994"/>
    <n v="2736"/>
    <s v="T08-Expediente en proceso de saneamiento contable"/>
    <s v="2721"/>
    <s v="24/05/2016"/>
    <s v="2721"/>
    <s v="344730"/>
    <s v="Resolución recurso reposición"/>
    <s v="10/02/2017"/>
    <s v="0523"/>
    <x v="1"/>
    <x v="3"/>
    <x v="0"/>
    <m/>
    <x v="0"/>
  </r>
  <r>
    <s v="2-4-90-90-0012"/>
    <s v="6308 899999061"/>
    <n v="6308"/>
    <s v="899999061"/>
    <n v="8"/>
    <s v="SECRETARÍA DE EDUCACIÓN DEL DISTRITO   "/>
    <n v="0"/>
    <n v="614750"/>
    <n v="614750"/>
    <s v="6308 899999061"/>
    <d v="2020-09-23T00:00:00"/>
    <s v="CIB"/>
    <n v="330402"/>
    <n v="614750"/>
    <s v="ACREEDORES VARIOS-MULTAS NO EJECUTORIADAS SALUD PUBLICA"/>
    <s v="00-03-11-19-00-00-00"/>
    <m/>
    <m/>
    <m/>
    <s v="6308 899999061"/>
    <s v="6308"/>
    <s v="2014"/>
    <s v="899999061"/>
    <s v="SAN FRANCISCO (IED) SEDE A"/>
    <s v="03/03/2018"/>
    <n v="614750"/>
    <n v="491145"/>
    <n v="123605"/>
    <s v="T08-Expediente en proceso de saneamiento contable"/>
    <s v="482"/>
    <s v="28/02/2017"/>
    <s v="482"/>
    <s v="614750"/>
    <s v="Resolución mandamiento de pago"/>
    <s v="04/04/2023"/>
    <s v="2521"/>
    <x v="1"/>
    <x v="3"/>
    <x v="0"/>
    <m/>
    <x v="0"/>
  </r>
  <r>
    <s v="2-4-90-90-0012"/>
    <s v="1110 899999123"/>
    <n v="1110"/>
    <s v="899999123"/>
    <s v="2338"/>
    <s v="FUNDACION HOSPITAL DE LA MISERICORDIA   "/>
    <n v="0"/>
    <n v="2000000"/>
    <n v="2000000"/>
    <s v="1110 899999123"/>
    <d v="2023-12-18T00:00:00"/>
    <s v="CIB"/>
    <n v="356370"/>
    <n v="2000000"/>
    <s v="ACREEDORES VARIOS-MULTAS NO EJECUTORIADAS SALUD PUBLICA"/>
    <s v="00-03-11-19-00-00-00"/>
    <s v="Ingreso reportado por PSE "/>
    <m/>
    <m/>
    <s v="1110 899999123"/>
    <s v="1110"/>
    <s v="2022"/>
    <s v="899999123"/>
    <s v="FUNDACION HOSPITAL DE LA MISERICORDIA"/>
    <s v="28/11/2023"/>
    <n v="3000000"/>
    <n v="2000000"/>
    <n v="1000000"/>
    <s v="T09-Expediente sin terminación del proceso con pago total"/>
    <s v="5134"/>
    <s v="03/11/2022"/>
    <s v="2877"/>
    <s v="2000000"/>
    <s v="Resolución resuelve recurso de apelación"/>
    <s v="21/11/2023"/>
    <s v="2877"/>
    <x v="0"/>
    <x v="3"/>
    <x v="0"/>
    <m/>
    <x v="0"/>
  </r>
  <r>
    <s v="2-4-90-90-0012"/>
    <s v="137 899999123"/>
    <n v="137"/>
    <s v="899999123"/>
    <s v="2338"/>
    <s v="FUNDACION HOSPITAL DE LA MISERICORDIA   "/>
    <n v="0"/>
    <n v="4000000"/>
    <n v="4000000"/>
    <s v="137 899999123"/>
    <d v="2022-12-19T00:00:00"/>
    <s v="CIB"/>
    <n v="346442"/>
    <n v="4000000"/>
    <s v="ACREEDORES VARIOS-MULTAS NO EJECUTORIADAS SALUD PUBLICA"/>
    <s v="00-03-11-19-00-00-00"/>
    <s v="Ingreso reportado por PSE "/>
    <m/>
    <m/>
    <s v="137 899999123"/>
    <s v="137"/>
    <s v="2022"/>
    <s v="899999123"/>
    <s v="FUNDACION HOSPITAL DE LA MISERICORDIA"/>
    <s v="08/09/2023"/>
    <n v="4000000"/>
    <n v="8000000"/>
    <n v="-4000000"/>
    <s v="PAGO TOTAL (TESORERIA)"/>
    <s v="3872"/>
    <s v="22/08/2022"/>
    <s v="2036"/>
    <s v="3000000"/>
    <s v="Resolución resuelve recurso de apelación"/>
    <s v="31/08/2023"/>
    <s v="2036"/>
    <x v="0"/>
    <x v="3"/>
    <x v="0"/>
    <m/>
    <x v="0"/>
  </r>
  <r>
    <s v="2-4-90-90-0012"/>
    <s v="1599 899999123"/>
    <n v="1599"/>
    <s v="899999123"/>
    <s v="2338"/>
    <s v="FUNDACION HOSPITAL DE LA MISERICORDIA   "/>
    <n v="0"/>
    <n v="2500000"/>
    <n v="2500000"/>
    <s v="1599 899999123"/>
    <d v="2023-12-29T00:00:00"/>
    <s v="CIB"/>
    <n v="356871"/>
    <n v="2500000"/>
    <s v="ACREEDORES VARIOS-MULTAS NO EJECUTORIADAS SALUD PUBLICA"/>
    <s v="00-03-11-19-00-00-00"/>
    <s v="Ingreso reportado por PSE "/>
    <m/>
    <m/>
    <s v="1599 899999123"/>
    <s v="1599"/>
    <s v="2022"/>
    <s v="899999123"/>
    <s v="FUNDACION HOSPITAL DE LA MISERICORDIA"/>
    <s v="13/12/2023"/>
    <n v="3000000"/>
    <n v="2486672"/>
    <n v="513328"/>
    <s v="PAGO TOTAL (TESORERIA)"/>
    <s v="5338"/>
    <s v="11/11/2022"/>
    <s v="3063"/>
    <s v="2500000"/>
    <s v="Resolución resuelve recurso de apelación"/>
    <s v="11/12/2023"/>
    <s v="3063"/>
    <x v="0"/>
    <x v="3"/>
    <x v="0"/>
    <m/>
    <x v="0"/>
  </r>
  <r>
    <s v="2-4-90-90-0012"/>
    <s v="1644 899999123"/>
    <n v="1644"/>
    <s v="899999123"/>
    <s v="2338"/>
    <s v="FUNDACION HOSPITAL DE LA MISERICORDIA   "/>
    <n v="0"/>
    <n v="10000000"/>
    <n v="10000000"/>
    <s v="1644 899999123"/>
    <d v="2024-02-13T00:00:00"/>
    <s v="CIB"/>
    <n v="357571"/>
    <n v="10000000"/>
    <s v="ACREEDORES VARIOS-MULTAS NO EJECUTORIADAS SALUD PUBLICA"/>
    <s v="00-03-11-19-00-00-00"/>
    <s v="Ingreso reportado por PSE "/>
    <m/>
    <m/>
    <s v="1644 899999123"/>
    <s v="1644"/>
    <s v="2022"/>
    <s v="899999123"/>
    <s v="FUNDACION HOSPITAL DE LA MISERICORDIA"/>
    <s v="27/12/2023"/>
    <n v="20000000"/>
    <n v="9906676"/>
    <n v="10093324"/>
    <s v="T09-Expediente sin terminación del proceso con pago total"/>
    <s v="5753"/>
    <s v="20/12/2022"/>
    <s v="3197"/>
    <s v="10000000"/>
    <s v="Resolución resuelve recurso de apelación"/>
    <s v="21/12/2023"/>
    <s v="3197"/>
    <x v="0"/>
    <x v="3"/>
    <x v="0"/>
    <m/>
    <x v="0"/>
  </r>
  <r>
    <s v="2-4-90-90-0012"/>
    <s v="3924 899999123"/>
    <n v="3924"/>
    <s v="899999123"/>
    <s v="2338"/>
    <s v="FUNDACION HOSPITAL DE LA MISERICORDIA   "/>
    <n v="0"/>
    <n v="3000000"/>
    <n v="3000000"/>
    <s v="3924 899999123"/>
    <d v="2023-05-24T00:00:00"/>
    <s v="CIB"/>
    <n v="350818"/>
    <n v="3000000"/>
    <s v="ACREEDORES VARIOS-MULTAS NO EJECUTORIADAS SALUD PUBLICA"/>
    <s v="00-03-11-19-00-00-00"/>
    <s v="Ingreso reportado por PSE "/>
    <m/>
    <m/>
    <s v="3924 899999123"/>
    <s v="3924"/>
    <s v="2021"/>
    <s v="899999123"/>
    <s v="FUNDACION HOSPITAL DE LA MISERICORDIA"/>
    <s v="19/04/2023"/>
    <n v="6000000"/>
    <n v="3000000"/>
    <n v="3000000"/>
    <s v="T10-Expediente sin terminación del proceso pago parcial (uno de los sancionados)"/>
    <s v="743"/>
    <s v="11/03/2022"/>
    <s v="727"/>
    <s v="3000000"/>
    <s v="Resolución resuelve recurso de apelación"/>
    <s v="27/03/2023"/>
    <s v="727"/>
    <x v="0"/>
    <x v="3"/>
    <x v="0"/>
    <m/>
    <x v="0"/>
  </r>
  <r>
    <s v="2-4-90-90-0012"/>
    <s v="1187 900098476"/>
    <n v="1187"/>
    <s v="900098476"/>
    <s v="2326"/>
    <s v="FUNDAC. HOSP.INFANTIL UNIVERSITARIO DE SAN JOSE   "/>
    <n v="0"/>
    <n v="1000000"/>
    <n v="1000000"/>
    <s v="1187 900098476"/>
    <d v="2023-11-27T00:00:00"/>
    <s v="CIB"/>
    <n v="355836"/>
    <n v="1000000"/>
    <s v="ACREEDORES VARIOS-MULTAS NO EJECUTORIADAS SALUD PUBLICA"/>
    <s v="00-03-11-19-00-00-00"/>
    <s v="ventanilla"/>
    <m/>
    <m/>
    <s v="1187 900098476"/>
    <s v="1187"/>
    <s v="2022"/>
    <s v="900098476"/>
    <s v="FUNDACION HOSPITAL INFANTIL UNIVERSITARIO DE SAN JOSE"/>
    <s v="10/11/2023"/>
    <n v="2000000"/>
    <n v="996004"/>
    <n v="1003996"/>
    <s v="PAGO TOTAL (TESORERIA)"/>
    <s v="4918"/>
    <s v="27/10/2022"/>
    <s v="2700"/>
    <s v="1000000"/>
    <s v="Resolución resuelve recurso de apelación"/>
    <s v="03/11/2023"/>
    <s v="2700"/>
    <x v="0"/>
    <x v="3"/>
    <x v="0"/>
    <m/>
    <x v="0"/>
  </r>
  <r>
    <s v="2-4-90-90-0012"/>
    <s v="10104 900108281"/>
    <n v="10104"/>
    <s v="900108281"/>
    <s v="4497"/>
    <s v="OPTICAS GMO COLOMBIA SA   "/>
    <n v="0"/>
    <n v="500000"/>
    <n v="500000"/>
    <s v="10104 900108281"/>
    <d v="2023-06-14T00:00:00"/>
    <s v="CIB"/>
    <n v="351335"/>
    <n v="500000"/>
    <s v="ACREEDORES VARIOS-MULTAS NO EJECUTORIADAS SALUD PUBLICA"/>
    <s v="00-03-11-19-00-00-00"/>
    <s v="Ingreso reportado por PSE "/>
    <m/>
    <m/>
    <s v="10104 900108281"/>
    <s v="10104"/>
    <s v="2019"/>
    <s v="900108281"/>
    <s v=" OPTICAS GMO COLOMBIA S.A.S"/>
    <s v="29/05/2023"/>
    <n v="2000000"/>
    <n v="497328"/>
    <n v="1502672"/>
    <s v="T03-Expediente con terminación del proceso por pago total"/>
    <s v="1143"/>
    <s v="22/04/2022"/>
    <s v="1184"/>
    <s v="500000"/>
    <s v="Resolución de terminación de proceso, archivo."/>
    <s v="26/07/2023"/>
    <s v="7046"/>
    <x v="0"/>
    <x v="3"/>
    <x v="0"/>
    <m/>
    <x v="0"/>
  </r>
  <r>
    <s v="2-4-90-90-0012"/>
    <s v="246 900108281"/>
    <n v="246"/>
    <s v="900108281"/>
    <s v="4497"/>
    <s v="OPTICAS GMO COLOMBIA SA   "/>
    <n v="0"/>
    <n v="5000000"/>
    <n v="5000000"/>
    <s v="246 900108281"/>
    <d v="2023-06-14T00:00:00"/>
    <s v="CIB"/>
    <n v="351333"/>
    <n v="5000000"/>
    <s v="ACREEDORES VARIOS-MULTAS NO EJECUTORIADAS SALUD PUBLICA"/>
    <s v="00-03-11-19-00-00-00"/>
    <s v="Ingreso reportado por PSE "/>
    <m/>
    <m/>
    <s v="246 900108281"/>
    <s v="246"/>
    <s v="2020"/>
    <s v="900108281"/>
    <s v="LUXOTTICA OF COLOMBIA SAS"/>
    <s v="18/05/2023"/>
    <n v="7000000"/>
    <n v="4954991"/>
    <n v="2045009"/>
    <s v="C01-Expediente para reparto"/>
    <s v="1391"/>
    <s v="02/05/2022"/>
    <s v="1135"/>
    <s v="5000000"/>
    <s v="Resolución resuelve recurso de apelación"/>
    <s v="12/05/2023"/>
    <s v="1135"/>
    <x v="0"/>
    <x v="3"/>
    <x v="0"/>
    <m/>
    <x v="0"/>
  </r>
  <r>
    <s v="2-4-90-90-0012"/>
    <s v="276 900108281"/>
    <n v="276"/>
    <s v="900108281"/>
    <s v="4497"/>
    <s v="OPTICAS GMO COLOMBIA SA   "/>
    <n v="0"/>
    <n v="1000000"/>
    <n v="1000000"/>
    <s v="276 900108281"/>
    <d v="2023-06-14T00:00:00"/>
    <s v="CIB"/>
    <n v="351334"/>
    <n v="1000000"/>
    <s v="ACREEDORES VARIOS-MULTAS NO EJECUTORIADAS SALUD PUBLICA"/>
    <s v="00-03-11-19-00-00-00"/>
    <s v="Ingreso reportado por PSE "/>
    <m/>
    <m/>
    <s v="276 900108281"/>
    <s v="276"/>
    <s v="2020"/>
    <s v="900108281"/>
    <s v="LUXOTTICA OF COLOMBIA SAS"/>
    <s v="26/05/2023"/>
    <n v="2000000"/>
    <n v="993673"/>
    <n v="1006327"/>
    <s v="T03-Expediente con terminación del proceso por pago total"/>
    <s v="1142"/>
    <s v="22/04/2022"/>
    <s v="1189"/>
    <s v="1000000"/>
    <s v="Resolución de terminación de proceso, archivo."/>
    <s v="26/07/2023"/>
    <s v="7030"/>
    <x v="0"/>
    <x v="3"/>
    <x v="0"/>
    <m/>
    <x v="0"/>
  </r>
  <r>
    <s v="2-4-90-90-0012"/>
    <s v="91 900108281"/>
    <n v="91"/>
    <s v="900108281"/>
    <s v="4497"/>
    <s v="OPTICAS GMO COLOMBIA SA   "/>
    <n v="0"/>
    <n v="3000000"/>
    <n v="3000000"/>
    <s v="91 900108281"/>
    <d v="2023-06-20T00:00:00"/>
    <s v="CIB"/>
    <n v="351480"/>
    <n v="3000000"/>
    <s v="ACREEDORES VARIOS-MULTAS NO EJECUTORIADAS SALUD PUBLICA"/>
    <s v="00-03-11-19-00-00-00"/>
    <s v="Ingreso reportado por PSE "/>
    <m/>
    <m/>
    <s v="91 900108281"/>
    <s v="91"/>
    <s v="2020"/>
    <s v="900108281"/>
    <s v=" OPTICAS GMO COLOMBIA S.A.S"/>
    <s v="08/06/2023"/>
    <n v="3000000"/>
    <n v="2988000"/>
    <n v="12000"/>
    <s v="DEVUELTO AL AREA MISIONAL"/>
    <s v="1096"/>
    <s v="20/04/2022"/>
    <s v="1096"/>
    <s v="3000000"/>
    <s v="Resolución resuelve recurso de apelación"/>
    <s v="19/05/2023"/>
    <s v="91"/>
    <x v="0"/>
    <x v="3"/>
    <x v="0"/>
    <m/>
    <x v="0"/>
  </r>
  <r>
    <s v="2-4-90-90-0012"/>
    <s v="5091 900155107"/>
    <n v="5091"/>
    <s v="900155107"/>
    <s v="9497328"/>
    <s v="CENCOSUD COLOMBIA S.A   "/>
    <n v="0"/>
    <n v="1656232"/>
    <n v="1656232"/>
    <s v="5091 900155107"/>
    <d v="2020-11-24T00:00:00"/>
    <s v="CIB"/>
    <n v="331528"/>
    <n v="1656232"/>
    <s v="ACREEDORES VARIOS-MULTAS NO EJECUTORIADAS SALUD PUBLICA"/>
    <s v="00-03-11-19-00-00-00"/>
    <m/>
    <m/>
    <m/>
    <s v="5091 900155107"/>
    <s v="5091"/>
    <s v="2016"/>
    <s v="900155107"/>
    <s v="JUMBO 170"/>
    <s v="13/11/2020"/>
    <n v="1656232"/>
    <n v="1656820"/>
    <n v="-588"/>
    <s v="T09-Expediente sin terminación del proceso con pago total"/>
    <s v="3222"/>
    <s v="03/05/2019"/>
    <s v="3222"/>
    <s v="1656232"/>
    <s v="Resolución resuelve recurso de apelación"/>
    <s v="16/06/2020"/>
    <s v="1124"/>
    <x v="1"/>
    <x v="3"/>
    <x v="0"/>
    <m/>
    <x v="0"/>
  </r>
  <r>
    <s v="2-4-90-90-0012"/>
    <s v="5923 900155107"/>
    <n v="5923"/>
    <s v="900155107"/>
    <s v="9497328"/>
    <s v="CENCOSUD COLOMBIA S.A   "/>
    <n v="0"/>
    <n v="1380193"/>
    <n v="1380193"/>
    <s v="5923 900155107"/>
    <d v="2020-11-12T00:00:00"/>
    <s v="CIB"/>
    <n v="331217"/>
    <n v="1380193"/>
    <s v="ACREEDORES VARIOS-MULTAS NO EJECUTORIADAS SALUD PUBLICA"/>
    <s v="00-03-11-19-00-00-00"/>
    <m/>
    <m/>
    <m/>
    <s v="5923 900155107"/>
    <s v="5923"/>
    <s v="2016"/>
    <s v="900155107"/>
    <s v="JUMBO 20 DE JULIO"/>
    <s v="17/09/2020"/>
    <n v="1380193"/>
    <n v="1388117"/>
    <n v="-7924"/>
    <s v="T09-Expediente sin terminación del proceso con pago total"/>
    <s v="2396"/>
    <s v="28/03/2019"/>
    <s v="2396"/>
    <s v="1380193"/>
    <s v="Resolución resuelve recurso de apelación"/>
    <s v="07/05/2020"/>
    <s v="633"/>
    <x v="1"/>
    <x v="3"/>
    <x v="0"/>
    <m/>
    <x v="0"/>
  </r>
  <r>
    <s v="2-4-90-90-0012"/>
    <s v="4898 900265969"/>
    <n v="4898"/>
    <s v="900265969"/>
    <s v="9553846"/>
    <s v="AGRONORTE LTDA   "/>
    <n v="0"/>
    <n v="908526"/>
    <n v="908526"/>
    <s v="4898 900265969"/>
    <d v="2023-10-17T00:00:00"/>
    <s v="CIB"/>
    <n v="354804"/>
    <n v="908526"/>
    <s v="ACREEDORES VARIOS-MULTAS NO EJECUTORIADAS SALUD PUBLICA"/>
    <s v="00-03-11-19-00-00-00"/>
    <m/>
    <m/>
    <m/>
    <s v="4898 900265969"/>
    <s v="4898"/>
    <s v="2017"/>
    <s v="900265969"/>
    <s v="INVERSIONES AGRONORTE LTDA"/>
    <s v="28/02/2022"/>
    <n v="2194508"/>
    <n v="908526"/>
    <n v="1285982"/>
    <s v="DEVUELTO AL AREA MISIONAL"/>
    <s v="4484"/>
    <s v="24/12/2020"/>
    <s v="4484"/>
    <s v="2194508"/>
    <s v="Resolución resuelve recurso de apelación"/>
    <s v="14/02/2022"/>
    <s v="294"/>
    <x v="1"/>
    <x v="3"/>
    <x v="0"/>
    <m/>
    <x v="0"/>
  </r>
  <r>
    <s v="2-4-90-90-0012"/>
    <s v="429 900278912"/>
    <n v="429"/>
    <s v="900278912"/>
    <s v="9548587"/>
    <s v="MAXIDENT PLUS CLINICAS ODONTOLOGICAS SAS   "/>
    <n v="0"/>
    <n v="655760"/>
    <n v="655760"/>
    <s v="429 900278912"/>
    <d v="2019-03-11T00:00:00"/>
    <s v="CIB"/>
    <n v="324092"/>
    <n v="655760"/>
    <s v="ACREEDORES VARIOS-MULTAS NO EJECUTORIADAS SALUD PUBLICA"/>
    <s v="00-03-11-19-00-00-00"/>
    <s v="ventanilla"/>
    <m/>
    <m/>
    <s v="429 900278912"/>
    <s v="429"/>
    <s v="2017"/>
    <s v="900278912"/>
    <s v="MAXDENT CLINICAS ODONTOLOGICAS S.A.S"/>
    <s v="19/12/2018"/>
    <n v="2459100"/>
    <n v="2512872"/>
    <n v="-53772"/>
    <s v="T03-Expediente con terminación del proceso por pago total"/>
    <s v="2533"/>
    <s v="19/12/2017"/>
    <s v="2533"/>
    <s v="2459100"/>
    <s v="Resolución de terminación de proceso, archivo."/>
    <s v="07/11/2023"/>
    <s v="10513"/>
    <x v="0"/>
    <x v="3"/>
    <x v="0"/>
    <m/>
    <x v="0"/>
  </r>
  <r>
    <s v="2-4-90-90-0012"/>
    <s v="12085 900370489"/>
    <n v="12085"/>
    <s v="900370489"/>
    <s v="9522002"/>
    <s v="FUNDACION VUELVA A SOÑAR   "/>
    <n v="0"/>
    <n v="500000"/>
    <n v="500000"/>
    <s v="12085 900370489"/>
    <d v="2022-04-26T00:00:00"/>
    <s v="CIB"/>
    <n v="341146"/>
    <n v="500000"/>
    <s v="ACREEDORES VARIOS-MULTAS NO EJECUTORIADAS SALUD PUBLICA"/>
    <s v="00-03-11-19-00-00-00"/>
    <m/>
    <m/>
    <m/>
    <s v="12085 900370489"/>
    <s v="12085"/>
    <s v="2018"/>
    <s v="900370489"/>
    <s v="FUNDACION VUELVE A SOÑAR CENTRO DE REHABILITACIÓN Y RESTAURACION "/>
    <s v="11/04/2022"/>
    <n v="500000"/>
    <n v="0"/>
    <n v="500000"/>
    <s v="PAGO TOTAL (TESORERIA)"/>
    <s v="4840"/>
    <s v="25/03/2022"/>
    <s v="4840"/>
    <s v="500000"/>
    <s v="Resolución fallo (Sanción)"/>
    <s v="25/03/2022"/>
    <s v="4840"/>
    <x v="1"/>
    <x v="3"/>
    <x v="0"/>
    <m/>
    <x v="0"/>
  </r>
  <r>
    <s v="2-4-90-90-0012"/>
    <s v="810 900532504"/>
    <n v="810"/>
    <s v="900532504"/>
    <s v="9523975"/>
    <s v="DAVITA SAS   "/>
    <n v="0"/>
    <n v="3480000"/>
    <n v="3480000"/>
    <s v="810 900532504"/>
    <d v="2023-12-07T00:00:00"/>
    <s v="CIB"/>
    <n v="356182"/>
    <n v="3480000"/>
    <s v="ACREEDORES VARIOS-MULTAS NO EJECUTORIADAS SALUD PUBLICA"/>
    <s v="00-03-11-19-00-00-00"/>
    <s v="Ingreso reportado por PSE "/>
    <m/>
    <m/>
    <s v="810 900532504"/>
    <s v="810"/>
    <s v="2022"/>
    <s v="900532504"/>
    <s v="IPS  DAVITA "/>
    <s v="04/12/2023"/>
    <n v="3480000"/>
    <n v="3476520"/>
    <n v="3480"/>
    <s v="T09-Expediente sin terminación del proceso con pago total"/>
    <s v="3341"/>
    <s v="15/11/2023"/>
    <s v="3341"/>
    <s v="3480000"/>
    <s v="Resolución fallo (Sanción)"/>
    <s v="15/11/2023"/>
    <s v="3341"/>
    <x v="0"/>
    <x v="3"/>
    <x v="0"/>
    <m/>
    <x v="0"/>
  </r>
  <r>
    <s v="2-4-90-90-0012"/>
    <s v="165 900578105"/>
    <n v="165"/>
    <s v="900578105"/>
    <s v="9550020"/>
    <s v="CORPORACION SALUD UN   "/>
    <n v="0"/>
    <n v="1000000"/>
    <n v="1000000"/>
    <s v="165 900578105"/>
    <d v="2023-06-30T00:00:00"/>
    <s v="CIB"/>
    <n v="351929"/>
    <n v="1000000"/>
    <s v="ACREEDORES VARIOS-MULTAS NO EJECUTORIADAS SALUD PUBLICA"/>
    <s v="00-03-11-19-00-00-00"/>
    <s v="Ingreso reportado por PSE "/>
    <m/>
    <m/>
    <s v="165 900578105"/>
    <s v="165"/>
    <s v="2021"/>
    <s v="900578105"/>
    <s v="CORPORACION SALUD UN- HOSPITAL UNIVERSITARIO NACIONAL DE COLOMBIA"/>
    <s v="31/05/2023"/>
    <n v="3000000"/>
    <n v="1000000"/>
    <n v="2000000"/>
    <s v="PAGO TOTAL (TESORERIA)"/>
    <s v="1516"/>
    <s v="10/05/2022"/>
    <s v="1170"/>
    <s v="1000000"/>
    <s v="Resolución resuelve recurso de apelación"/>
    <s v="17/05/2023"/>
    <s v="1170"/>
    <x v="0"/>
    <x v="3"/>
    <x v="0"/>
    <m/>
    <x v="0"/>
  </r>
  <r>
    <s v="2-4-90-90-0012"/>
    <s v="9432 900702981"/>
    <n v="9432"/>
    <s v="900702981"/>
    <s v="9482845"/>
    <s v="NATIONAL CLINICS CENTENARIO S.A.S.   "/>
    <n v="0"/>
    <n v="2000000"/>
    <n v="2000000"/>
    <s v="9432 900702981"/>
    <d v="2023-10-06T00:00:00"/>
    <s v="CIB"/>
    <n v="354679"/>
    <n v="2000000"/>
    <s v="ACREEDORES VARIOS-MULTAS NO EJECUTORIADAS SALUD PUBLICA"/>
    <s v="00-03-11-19-00-00-00"/>
    <s v="Ingreso reportado por PSE "/>
    <m/>
    <m/>
    <s v="9432 900702981"/>
    <s v="9432"/>
    <s v="2019"/>
    <s v="900702981"/>
    <s v="CLINICA CENTENARIO SAS"/>
    <s v="04/08/2023"/>
    <n v="3000000"/>
    <n v="2000000"/>
    <n v="1000000"/>
    <s v="C01-Expediente para reparto"/>
    <s v="3512"/>
    <s v="25/07/2022"/>
    <s v="1778"/>
    <s v="2000000"/>
    <s v="Resolución resuelve recurso de apelación"/>
    <s v="28/07/2023"/>
    <s v="1778"/>
    <x v="0"/>
    <x v="3"/>
    <x v="0"/>
    <m/>
    <x v="0"/>
  </r>
  <r>
    <s v="2-4-90-90-0012"/>
    <s v="12599 900710439"/>
    <n v="12599"/>
    <s v="900710439"/>
    <s v="9556181"/>
    <s v="FUNDACION SER TU HOGAR   "/>
    <n v="0"/>
    <n v="1000000"/>
    <n v="1000000"/>
    <s v="12599 900710439"/>
    <d v="2022-03-31T00:00:00"/>
    <s v="CIB"/>
    <n v="340734"/>
    <n v="1000000"/>
    <s v="ACREEDORES VARIOS-MULTAS NO EJECUTORIADAS SALUD PUBLICA"/>
    <s v="00-03-11-19-00-00-00"/>
    <m/>
    <m/>
    <m/>
    <s v="12599 900710439"/>
    <s v="12599"/>
    <s v="2018"/>
    <s v="900710439"/>
    <s v="FUNDACIÓN SER TU HOGAR"/>
    <s v="13/04/2022"/>
    <n v="1000000"/>
    <n v="0"/>
    <n v="1000000"/>
    <s v="PAGO TOTAL (TESORERIA)"/>
    <s v="4620"/>
    <s v="22/03/2022"/>
    <s v="4620"/>
    <s v="1000000"/>
    <s v="Resolución fallo (Sanción)"/>
    <s v="22/03/2022"/>
    <s v="4620"/>
    <x v="1"/>
    <x v="3"/>
    <x v="0"/>
    <m/>
    <x v="0"/>
  </r>
  <r>
    <s v="2-4-90-90-0012"/>
    <s v="16979 900793046"/>
    <n v="16979"/>
    <s v="900793046"/>
    <s v="9552516"/>
    <s v="FRUTIMAX SAS   "/>
    <n v="0"/>
    <n v="1000000"/>
    <n v="1000000"/>
    <s v="16979 900793046"/>
    <d v="2022-04-29T00:00:00"/>
    <s v="CIB"/>
    <n v="341297"/>
    <n v="1000000"/>
    <s v="ACREEDORES VARIOS-MULTAS NO EJECUTORIADAS SALUD PUBLICA"/>
    <s v="00-03-11-19-00-00-00"/>
    <m/>
    <m/>
    <m/>
    <s v="16979 900793046"/>
    <s v="16979"/>
    <s v="2018"/>
    <s v="900793046"/>
    <s v="FRUTIMAX SEDE AV 19"/>
    <s v="27/04/2022"/>
    <n v="1000000"/>
    <n v="0"/>
    <n v="1000000"/>
    <s v="C01-Expediente para reparto"/>
    <s v="1582"/>
    <s v="11/02/2022"/>
    <s v="1582"/>
    <s v="1000000"/>
    <s v="Resolución fallo (Sanción)"/>
    <s v="11/02/2022"/>
    <s v="1582"/>
    <x v="1"/>
    <x v="3"/>
    <x v="0"/>
    <m/>
    <x v="0"/>
  </r>
  <r>
    <s v="2-4-90-90-0012"/>
    <s v="3892 901145394"/>
    <n v="3892"/>
    <s v="901145394"/>
    <s v="9549108"/>
    <s v="LOSCOBOS MEDICAL CENTER SAS   "/>
    <n v="0"/>
    <n v="1500000"/>
    <n v="1500000"/>
    <s v="3892 901145394"/>
    <d v="2023-07-11T00:00:00"/>
    <s v="CIB"/>
    <n v="352109"/>
    <n v="1500000"/>
    <s v="ACREEDORES VARIOS-MULTAS NO EJECUTORIADAS SALUD PUBLICA"/>
    <s v="00-03-11-19-00-00-00"/>
    <s v="Ingreso reportado por PSE "/>
    <m/>
    <m/>
    <s v="3892 901145394"/>
    <s v="3892"/>
    <s v="2021"/>
    <s v="901145394"/>
    <s v="LOSCOBOS MEDICAL CENTER SAS "/>
    <s v="22/06/2023"/>
    <n v="2000000"/>
    <n v="1500000"/>
    <n v="500000"/>
    <s v="PAGO TOTAL (TESORERIA)"/>
    <s v="1903"/>
    <s v="27/05/2022"/>
    <s v="1386"/>
    <s v="1500000"/>
    <s v="Resolución resuelve recurso de apelación"/>
    <s v="14/06/2023"/>
    <s v="1386"/>
    <x v="0"/>
    <x v="3"/>
    <x v="0"/>
    <m/>
    <x v="0"/>
  </r>
  <r>
    <s v="2-4-90-90-0012"/>
    <s v="521 1014302189"/>
    <n v="521"/>
    <s v="1014302189"/>
    <s v="9554504"/>
    <s v="NICOLAS  REINA MORENO"/>
    <n v="0"/>
    <n v="908550"/>
    <n v="908550"/>
    <s v="521 1014302189"/>
    <d v="2021-12-27T00:00:00"/>
    <s v="CIB"/>
    <n v="338910"/>
    <n v="908550"/>
    <s v="ACREEDORES VARIOS-MULTAS NO EJECUTORIADAS SALUD PUBLICA"/>
    <s v="00-03-11-19-00-00-00"/>
    <m/>
    <m/>
    <m/>
    <s v="521 1014302189"/>
    <s v="521"/>
    <s v="2020"/>
    <s v="1014302189"/>
    <s v="NICOLAS  REINA MORENO"/>
    <s v="04/01/2022"/>
    <n v="908526"/>
    <n v="0"/>
    <n v="908526"/>
    <s v="C01-Expediente para reparto"/>
    <s v="5279"/>
    <s v="19/11/2021"/>
    <s v="5279"/>
    <s v="908526"/>
    <s v="Resolución fallo (Sanción)"/>
    <s v="19/11/2021"/>
    <s v="5279"/>
    <x v="1"/>
    <x v="3"/>
    <x v="0"/>
    <m/>
    <x v="0"/>
  </r>
  <r>
    <s v="2-4-90-90-0012"/>
    <s v="2574 1016002392"/>
    <n v="2574"/>
    <s v="1016002392"/>
    <s v="9548732"/>
    <s v="MAURICIO  OTALORA BAUTISTA"/>
    <n v="0"/>
    <n v="533479"/>
    <n v="533479"/>
    <s v="2574 1016002392"/>
    <d v="2020-10-08T00:00:00"/>
    <s v="CIB"/>
    <n v="330665"/>
    <n v="533479"/>
    <s v="ACREEDORES VARIOS-MULTAS NO EJECUTORIADAS SALUD PUBLICA"/>
    <s v="00-03-11-19-00-00-00"/>
    <m/>
    <m/>
    <m/>
    <s v="2574 1016002392"/>
    <s v="2574"/>
    <s v="2016"/>
    <s v="1016002392"/>
    <s v="MAURICIO  OTALORA BAUTISTA"/>
    <s v="15/04/2019"/>
    <n v="1242174"/>
    <n v="1374452"/>
    <n v="-132278"/>
    <s v="T03-Expediente con terminación del proceso por pago total"/>
    <s v="2360"/>
    <s v="11/03/2019"/>
    <s v="2360"/>
    <s v="1242174"/>
    <s v="Resolución de terminación de proceso, archivo."/>
    <s v="29/07/2024"/>
    <s v="1894"/>
    <x v="1"/>
    <x v="3"/>
    <x v="0"/>
    <m/>
    <x v="0"/>
  </r>
  <r>
    <s v="2-4-90-90-0012"/>
    <s v="1325 1018494233"/>
    <n v="1325"/>
    <s v="1018494233"/>
    <s v="9559090"/>
    <s v="EDWARD ANDRES BUITRAGO GRANADOS"/>
    <n v="0"/>
    <n v="260000"/>
    <n v="260000"/>
    <s v="1325 1018494233"/>
    <d v="2024-02-14T00:00:00"/>
    <s v="CIB"/>
    <n v="357746"/>
    <n v="260000"/>
    <s v="ACREEDORES VARIOS-MULTAS NO EJECUTORIADAS SALUD PUBLICA"/>
    <s v="00-03-11-19-00-00-00"/>
    <m/>
    <m/>
    <m/>
    <s v="1325 1018494233"/>
    <s v="1325"/>
    <s v="2021"/>
    <s v="1018494233"/>
    <s v="EDWARD ANDRES BUITRAGO GRANADOS"/>
    <s v="27/02/2024"/>
    <n v="1300000"/>
    <n v="827270"/>
    <n v="472730"/>
    <s v="P09-Expediente en etapa persuasiva con acuerdo de pago en curso"/>
    <s v="616"/>
    <s v="24/01/2024"/>
    <s v="616"/>
    <s v="1300000"/>
    <s v="Resolución de acuerdo de pago"/>
    <s v="14/03/2024"/>
    <s v="760"/>
    <x v="1"/>
    <x v="3"/>
    <x v="0"/>
    <m/>
    <x v="0"/>
  </r>
  <r>
    <s v="2-4-90-90-0012"/>
    <s v="12941 1032414136"/>
    <n v="12941"/>
    <s v="1032414136"/>
    <s v="9556211"/>
    <s v="VICTOR FABIAN MONDRAGON "/>
    <n v="0"/>
    <n v="1000000"/>
    <n v="1000000"/>
    <s v="12941 1032414136"/>
    <d v="2022-04-06T00:00:00"/>
    <s v="CIB"/>
    <n v="340846"/>
    <n v="1000000"/>
    <s v="ACREEDORES VARIOS-MULTAS NO EJECUTORIADAS SALUD PUBLICA"/>
    <s v="00-03-11-19-00-00-00"/>
    <m/>
    <m/>
    <m/>
    <s v="12941 1032414136"/>
    <s v="12941"/>
    <s v="2018"/>
    <s v="1032414136"/>
    <s v="VICTOR  FABIAN  MONDRAGON  RODRIGUEZ"/>
    <s v="25/04/2022"/>
    <n v="1000000"/>
    <n v="0"/>
    <n v="1000000"/>
    <s v="PAGO TOTAL (TESORERIA)"/>
    <s v="3116"/>
    <s v="09/03/2022"/>
    <s v="3116"/>
    <s v="1000000"/>
    <s v="Resolución fallo (Sanción)"/>
    <s v="09/03/2022"/>
    <s v="3116"/>
    <x v="1"/>
    <x v="3"/>
    <x v="0"/>
    <m/>
    <x v="0"/>
  </r>
  <r>
    <s v="2-4-90-90-0012"/>
    <s v="527 1085264768"/>
    <n v="527"/>
    <s v="1085264768"/>
    <s v="9562510"/>
    <s v="SANDRA MILENA SANDRA ROSERO"/>
    <n v="0"/>
    <n v="2320000"/>
    <n v="2320000"/>
    <s v="527 1085264768"/>
    <d v="2023-05-30T00:00:00"/>
    <s v="CIB"/>
    <n v="350922"/>
    <n v="2320000"/>
    <s v="ACREEDORES VARIOS-MULTAS NO EJECUTORIADAS SALUD PUBLICA"/>
    <s v="00-03-11-19-00-00-00"/>
    <s v="Ingreso reportado por PSE "/>
    <m/>
    <m/>
    <s v="527 1085264768"/>
    <s v="527"/>
    <s v="2021"/>
    <s v="1085264768"/>
    <s v="SANDRA MILENA ERAZO ROSERO"/>
    <s v="09/06/2023"/>
    <n v="2320000"/>
    <n v="4640000"/>
    <n v="-2320000"/>
    <s v="T10-Expediente sin terminación del proceso pago parcial (uno de los sancionados)"/>
    <s v="1046"/>
    <s v="08/05/2023"/>
    <s v="1046"/>
    <s v="2320000"/>
    <s v="Resolución fallo (Sanción)"/>
    <s v="08/05/2023"/>
    <s v="1046"/>
    <x v="0"/>
    <x v="3"/>
    <x v="0"/>
    <m/>
    <x v="0"/>
  </r>
  <r>
    <s v="2-4-90-90-0013"/>
    <s v="674 52465572"/>
    <s v="674"/>
    <n v="52465572"/>
    <n v="9545689"/>
    <s v="MONICA ANDREA PRIETO BELTRAN"/>
    <n v="0"/>
    <n v="2600000"/>
    <n v="2600000"/>
    <s v="674 52465572"/>
    <d v="2024-02-05T00:00:00"/>
    <s v="CIB"/>
    <n v="357482"/>
    <n v="2600000"/>
    <s v="ACREEDORES VARIOS-MULTAS NO EJECUTORIADAS IVC"/>
    <s v="00-03-11-20-00-00-00"/>
    <m/>
    <m/>
    <m/>
    <s v="674 52465572"/>
    <s v="674"/>
    <s v="2023"/>
    <s v="52465572"/>
    <s v="MONICA  ANDREA  PRIETO BELTRAN"/>
    <s v="09/02/2024"/>
    <n v="2600000"/>
    <n v="7800000"/>
    <n v="-5200000"/>
    <s v="T10-Expediente sin terminación del proceso pago parcial (uno de los sancionados)"/>
    <s v="140"/>
    <s v="19/01/2024"/>
    <s v="140"/>
    <s v="2600000"/>
    <s v="Resolución fallo (Sanción)"/>
    <s v="19/01/2024"/>
    <s v="140"/>
    <x v="0"/>
    <x v="3"/>
    <x v="0"/>
    <m/>
    <x v="0"/>
  </r>
  <r>
    <s v="2-4-90-90-0013"/>
    <s v="674 80931930"/>
    <s v="674"/>
    <n v="80931930"/>
    <n v="9748239"/>
    <s v="LUIS MIGUEL PULIDO ARIAS"/>
    <n v="0"/>
    <n v="2600000"/>
    <n v="2600000"/>
    <s v="674 80931930"/>
    <d v="2024-02-05T00:00:00"/>
    <s v="CIB"/>
    <n v="357481"/>
    <n v="2600000"/>
    <s v="ACREEDORES VARIOS-MULTAS NO EJECUTORIADAS IVC"/>
    <s v="00-03-11-20-00-00-00"/>
    <m/>
    <m/>
    <m/>
    <s v="674 80931930"/>
    <s v="674"/>
    <s v="2023"/>
    <s v="80931930"/>
    <s v="LUIS MIGUEL PULIDO ARIAS"/>
    <s v="09/02/2024"/>
    <n v="2600000"/>
    <n v="7800000"/>
    <n v="-5200000"/>
    <s v="T10-Expediente sin terminación del proceso pago parcial (uno de los sancionados)"/>
    <s v="140"/>
    <s v="19/01/2024"/>
    <s v="140"/>
    <s v="2600000"/>
    <s v="Resolución fallo (Sanción)"/>
    <s v="19/01/2024"/>
    <s v="140"/>
    <x v="0"/>
    <x v="3"/>
    <x v="0"/>
    <m/>
    <x v="0"/>
  </r>
  <r>
    <s v="2-4-90-90-0013"/>
    <s v="277 860007336"/>
    <s v="277"/>
    <n v="860007336"/>
    <n v="1688"/>
    <s v="CAJA COLOMBIANA DE SUBSIDIO FAMILIAR COLSUBSIDIO   "/>
    <n v="0"/>
    <n v="2000000"/>
    <n v="2000000"/>
    <s v="277 860007336"/>
    <d v="2023-12-28T00:00:00"/>
    <s v="CIB"/>
    <n v="356770"/>
    <n v="2000000"/>
    <s v="ACREEDORES VARIOS-MULTAS NO EJECUTORIADAS IVC"/>
    <s v="00-03-11-20-00-00-00"/>
    <m/>
    <m/>
    <m/>
    <s v="277 860007336"/>
    <s v="277"/>
    <s v="2022"/>
    <s v="860007336"/>
    <s v="CAJA COLOMBIANA DE SUBSIDIO FAMILIAR COLSUBSIDIO"/>
    <s v="09/11/2023"/>
    <n v="4000000"/>
    <n v="2000000"/>
    <n v="2000000"/>
    <s v="C01-Expediente para reparto"/>
    <s v="4483"/>
    <s v="03/10/2022"/>
    <s v="2702"/>
    <s v="2000000"/>
    <s v="Resolución resuelve recurso de apelación"/>
    <s v="03/11/2023"/>
    <s v="2702"/>
    <x v="0"/>
    <x v="3"/>
    <x v="0"/>
    <m/>
    <x v="0"/>
  </r>
  <r>
    <s v="2-4-90-90-0013"/>
    <s v="3269 860013570"/>
    <s v="3269"/>
    <n v="860013570"/>
    <n v="1686"/>
    <s v="CAJA DE COMPENSACION FAMILIAR CAFAM   "/>
    <n v="0"/>
    <n v="1000000"/>
    <n v="1000000"/>
    <s v="3269 860013570"/>
    <d v="2024-02-28T00:00:00"/>
    <s v="CIB"/>
    <n v="358006"/>
    <n v="1000000"/>
    <s v="ACREEDORES VARIOS-MULTAS NO EJECUTORIADAS IVC"/>
    <s v="00-03-11-20-00-00-00"/>
    <m/>
    <m/>
    <m/>
    <s v="3269 860013570"/>
    <s v="3269"/>
    <s v="2021"/>
    <s v="860013570"/>
    <s v="CAJA DE COMPENSACION FAMILIAR CAFAM "/>
    <s v="29/09/2023"/>
    <n v="2000000"/>
    <n v="1000000"/>
    <n v="1000000"/>
    <s v="C01-Expediente para reparto"/>
    <s v="930"/>
    <s v="29/03/2022"/>
    <s v="867"/>
    <s v="1000000"/>
    <s v="Resolución resuelve recurso de apelación"/>
    <s v="13/04/2023"/>
    <s v="867"/>
    <x v="0"/>
    <x v="3"/>
    <x v="0"/>
    <m/>
    <x v="0"/>
  </r>
  <r>
    <s v="2-4-90-90-0013"/>
    <s v="9668 860070301"/>
    <s v="9668"/>
    <n v="860070301"/>
    <n v="1987"/>
    <s v="CRUZ ROJA COLOMBIANA-SECCIONAL C/MARCA Y BTA   "/>
    <n v="0"/>
    <n v="1500000"/>
    <n v="1500000"/>
    <s v="9668 860070301"/>
    <d v="2023-10-05T00:00:00"/>
    <s v="CIB"/>
    <n v="354636"/>
    <n v="1500000"/>
    <s v="ACREEDORES VARIOS-MULTAS NO EJECUTORIADAS IVC"/>
    <s v="00-03-11-20-00-00-00"/>
    <m/>
    <m/>
    <m/>
    <s v="9668 860070301"/>
    <s v="9668"/>
    <s v="2019"/>
    <s v="860070301"/>
    <s v="CRUZ ROJA COLOMBIANA SECCIONAL CUNDINAMARCA Y BOGOTA "/>
    <s v="27/09/2023"/>
    <n v="2000000"/>
    <n v="1500000"/>
    <n v="500000"/>
    <s v="PAGO TOTAL (TESORERIA)"/>
    <s v="4052"/>
    <s v="01/09/2022"/>
    <s v="2284"/>
    <s v="1500000"/>
    <s v="Resolución resuelve recurso de apelación"/>
    <s v="19/09/2023"/>
    <s v="2284"/>
    <x v="0"/>
    <x v="3"/>
    <x v="0"/>
    <m/>
    <x v="0"/>
  </r>
  <r>
    <s v="2-4-90-90-0013"/>
    <s v="4456 900046734"/>
    <s v="4456"/>
    <n v="900046734"/>
    <n v="9525330"/>
    <s v="SIGLA MEDIPOR SAS   "/>
    <n v="0"/>
    <n v="1000000"/>
    <n v="1000000"/>
    <s v="4456 900046734"/>
    <d v="2023-11-22T00:00:00"/>
    <s v="CIB"/>
    <n v="355776"/>
    <n v="1000000"/>
    <s v="ACREEDORES VARIOS-MULTAS NO EJECUTORIADAS IVC"/>
    <s v="00-03-11-20-00-00-00"/>
    <m/>
    <m/>
    <m/>
    <s v="4456 900046734"/>
    <s v="4456"/>
    <s v="2020"/>
    <s v="900046734"/>
    <s v="MEDICINA PODOLOGIA Y REPRESENTACIONES SAS - MEDIPOR SAS"/>
    <s v="14/11/2023"/>
    <n v="5000000"/>
    <n v="1000000"/>
    <n v="4000000"/>
    <s v="C01-Expediente para reparto"/>
    <s v="4744"/>
    <s v="13/10/2022"/>
    <s v="2730"/>
    <s v="4000000"/>
    <s v="Resolución resuelve recurso de apelación"/>
    <s v="08/11/2023"/>
    <s v="2730"/>
    <x v="0"/>
    <x v="3"/>
    <x v="0"/>
    <m/>
    <x v="0"/>
  </r>
  <r>
    <s v="2-4-90-90-0013"/>
    <s v="1080 900524307"/>
    <s v="1080"/>
    <n v="900524307"/>
    <n v="9755616"/>
    <s v="HEALTH DELIVER SOLUTIONS SAS   "/>
    <n v="0"/>
    <n v="1500000"/>
    <n v="1500000"/>
    <s v="1080 900524307"/>
    <d v="2024-02-29T00:00:00"/>
    <s v="CIB"/>
    <n v="358113"/>
    <n v="1500000"/>
    <s v="ACREEDORES VARIOS-MULTAS NO EJECUTORIADAS IVC"/>
    <s v="00-03-11-20-00-00-00"/>
    <m/>
    <m/>
    <m/>
    <s v="1080 900524307"/>
    <s v="1080"/>
    <s v="2022"/>
    <s v="900524307"/>
    <s v="HEALTH DELIVER SOLUTIONS SAS "/>
    <s v="12/03/2024"/>
    <n v="6500000"/>
    <n v="1500000"/>
    <n v="5000000"/>
    <s v="C01-Expediente para reparto"/>
    <s v="511"/>
    <s v="16/02/2024"/>
    <s v="511"/>
    <s v="6500000"/>
    <s v="Resolución fallo (Sanción)"/>
    <s v="16/02/2024"/>
    <s v="511"/>
    <x v="0"/>
    <x v="3"/>
    <x v="0"/>
    <m/>
    <x v="0"/>
  </r>
  <r>
    <s v="2-4-90-90-0013"/>
    <s v="2412 10484322"/>
    <n v="2412"/>
    <n v="10484322"/>
    <n v="9557726"/>
    <s v="CARLOS HECTOR MUÑOZ GALARZA"/>
    <n v="0"/>
    <n v="1000000"/>
    <n v="1000000"/>
    <s v="24122021 10484322"/>
    <d v="2022-08-24T00:00:00"/>
    <s v="CIB"/>
    <n v="343884"/>
    <n v="1000000"/>
    <s v="ACREEDORES VARIOS-MULTAS NO EJECUTORIADAS IVC"/>
    <s v="00-03-11-20-00-00-00"/>
    <m/>
    <m/>
    <m/>
    <s v="2412 10484322"/>
    <s v="2412"/>
    <s v="2021"/>
    <s v="10484322"/>
    <s v="CARLOS HECTOR MUÑOZ GALARZA"/>
    <s v="03/08/2022"/>
    <n v="1000000"/>
    <n v="993007"/>
    <n v="6993"/>
    <s v="PAGO TOTAL"/>
    <s v="2011"/>
    <s v="01/06/2022"/>
    <s v="2011"/>
    <s v="1000000"/>
    <s v="Resolución fallo (Sanción)"/>
    <s v="01/06/2022"/>
    <s v="2011"/>
    <x v="0"/>
    <x v="3"/>
    <x v="0"/>
    <m/>
    <x v="0"/>
  </r>
  <r>
    <s v="2-4-90-90-0013"/>
    <s v="2389 39692362"/>
    <s v="2389"/>
    <n v="39692362"/>
    <n v="9553269"/>
    <s v="MARTHA LUCIA GOUBERT RODRIGUEZ"/>
    <n v="0"/>
    <n v="908526"/>
    <n v="908526"/>
    <s v="2389 39692362"/>
    <d v="2021-11-12T00:00:00"/>
    <s v="CIB"/>
    <n v="337842"/>
    <n v="908526"/>
    <s v="ACREEDORES VARIOS-MULTAS NO EJECUTORIADAS IVC"/>
    <s v="00-03-11-20-00-00-00"/>
    <m/>
    <m/>
    <m/>
    <s v="2389 39692362"/>
    <s v="2389"/>
    <s v="2018"/>
    <s v="39692362"/>
    <s v="MARTHA  LUCIA GOUBERT RODRIGUEZ"/>
    <s v="01/07/2021"/>
    <n v="908526"/>
    <n v="1817052"/>
    <n v="-908526"/>
    <s v="T03-Expediente con terminación del proceso por pago total"/>
    <s v="2380"/>
    <s v="13/05/2021"/>
    <s v="2380"/>
    <s v="908526"/>
    <s v="Resolución de terminación de proceso, archivo."/>
    <s v="30/10/2023"/>
    <s v="10234"/>
    <x v="0"/>
    <x v="3"/>
    <x v="0"/>
    <m/>
    <x v="0"/>
  </r>
  <r>
    <s v="2-4-90-90-0013"/>
    <s v="4627 43253680"/>
    <n v="4627"/>
    <n v="43253680"/>
    <n v="9560189"/>
    <s v="DAFNA  RODRIGUEZ VALOIS"/>
    <n v="0"/>
    <n v="1160000"/>
    <n v="1160000"/>
    <s v="46272020 43253680"/>
    <d v="2023-03-01T00:00:00"/>
    <s v="CIB"/>
    <n v="348394"/>
    <n v="1160000"/>
    <s v="ACREEDORES VARIOS-MULTAS NO EJECUTORIADAS IVC"/>
    <s v="00-03-11-20-00-00-00"/>
    <m/>
    <m/>
    <m/>
    <s v="4627 43253680"/>
    <s v="4627"/>
    <s v="2020"/>
    <s v="43253680"/>
    <s v="DAFNA  RODRIGUEZ VALOIS"/>
    <s v="09/03/2023"/>
    <n v="1160000"/>
    <n v="2320000"/>
    <n v="-1160000"/>
    <s v="T10-Expediente sin terminación del proceso pago parcial (uno de los sancionados)"/>
    <s v="356"/>
    <s v="03/02/2023"/>
    <s v="356"/>
    <s v="1160000"/>
    <s v="Resolución fallo (Sanción)"/>
    <s v="03/02/2023"/>
    <s v="356"/>
    <x v="0"/>
    <x v="3"/>
    <x v="0"/>
    <m/>
    <x v="0"/>
  </r>
  <r>
    <s v="2-4-90-90-0013"/>
    <s v="5844 52755248"/>
    <s v="5844"/>
    <n v="52755248"/>
    <n v="9562552"/>
    <s v="YOLANDA  YOLANDA PEREZ"/>
    <n v="0"/>
    <n v="500000"/>
    <n v="500000"/>
    <s v="5844 52755248"/>
    <d v="2023-06-06T00:00:00"/>
    <s v="CIB"/>
    <n v="351173"/>
    <n v="500000"/>
    <s v="ACREEDORES VARIOS-MULTAS NO EJECUTORIADAS IVC"/>
    <s v="00-03-11-20-00-00-00"/>
    <s v="Ingreso reportado por PSE "/>
    <m/>
    <m/>
    <s v="5844 52755248"/>
    <s v="5844"/>
    <s v="2018"/>
    <s v="52755248"/>
    <s v="YOLANDA  HERNANDEZ PEREZ"/>
    <s v="11/04/2023"/>
    <n v="1000000"/>
    <n v="500000"/>
    <n v="500000"/>
    <s v="PAGO TOTAL (TESORERIA)"/>
    <s v="3725"/>
    <s v="17/03/2022"/>
    <s v="778"/>
    <s v="500000"/>
    <s v="Resolución resuelve recurso de apelación"/>
    <s v="31/03/2023"/>
    <s v="778"/>
    <x v="1"/>
    <x v="3"/>
    <x v="0"/>
    <m/>
    <x v="0"/>
  </r>
  <r>
    <s v="2-4-90-90-0013"/>
    <s v="1853 79456286"/>
    <s v="1853"/>
    <n v="79456286"/>
    <n v="9551244"/>
    <s v="WILLIAM  QUIROGA MATAMOROS"/>
    <n v="0"/>
    <n v="877803"/>
    <n v="877803"/>
    <s v="1853 79456286"/>
    <d v="2020-11-09T00:00:00"/>
    <s v="CIB"/>
    <n v="331184"/>
    <n v="877803"/>
    <s v="ACREEDORES VARIOS-MULTAS NO EJECUTORIADAS IVC"/>
    <s v="00-03-11-20-00-00-00"/>
    <m/>
    <m/>
    <m/>
    <s v="1853 79456286"/>
    <s v="1853"/>
    <s v="2017"/>
    <s v="79456286"/>
    <s v="WILLIAM  QUIROGA MATAMOROS"/>
    <s v="22/09/2020"/>
    <n v="877803"/>
    <n v="878975"/>
    <n v="-1172"/>
    <s v="T03-Expediente con terminación del proceso por pago total"/>
    <s v="1402"/>
    <s v="27/01/2020"/>
    <s v="1402"/>
    <s v="877803"/>
    <s v="Resolución de terminación de proceso, archivo."/>
    <s v="30/10/2023"/>
    <s v="10269"/>
    <x v="0"/>
    <x v="3"/>
    <x v="0"/>
    <m/>
    <x v="0"/>
  </r>
  <r>
    <s v="2-4-90-90-0013"/>
    <s v="1479 79626193"/>
    <n v="1479"/>
    <n v="79626193"/>
    <n v="9491658"/>
    <s v="DARIO  MUÑOZ FRANCO"/>
    <n v="0"/>
    <n v="1817100"/>
    <n v="1817100"/>
    <s v="14792018 79626193"/>
    <d v="2021-12-13T00:00:00"/>
    <s v="CIB"/>
    <n v="338429"/>
    <n v="1817100"/>
    <s v="ACREEDORES VARIOS-MULTAS NO EJECUTORIADAS IVC"/>
    <s v="00-03-11-20-00-00-00"/>
    <m/>
    <m/>
    <m/>
    <s v="1479 79626193"/>
    <s v="1479"/>
    <s v="2018"/>
    <s v="79626193"/>
    <s v="DARIO  MUÑOZ FRANCO"/>
    <s v="17/08/2022"/>
    <n v="3634104"/>
    <n v="3634200"/>
    <n v="-96"/>
    <s v="PAGO TOTAL (TESORERIA)"/>
    <s v="3209"/>
    <s v="05/08/2021"/>
    <s v="1418"/>
    <s v="908526"/>
    <s v="Resolución resuelve recurso de apelación"/>
    <s v="13/07/2022"/>
    <s v="1418"/>
    <x v="0"/>
    <x v="3"/>
    <x v="0"/>
    <m/>
    <x v="0"/>
  </r>
  <r>
    <s v="2-4-90-90-0013"/>
    <s v="1924 79696138"/>
    <s v="1924"/>
    <n v="79696138"/>
    <n v="9516346"/>
    <s v="GIOVANNI  PAREDES BARBOSA"/>
    <n v="0"/>
    <n v="983640"/>
    <n v="983640"/>
    <s v="1924 79696138"/>
    <d v="2021-12-24T00:00:00"/>
    <s v="CIB"/>
    <n v="338799"/>
    <n v="983640"/>
    <s v="ACREEDORES VARIOS-MULTAS NO EJECUTORIADAS IVC"/>
    <s v="00-03-11-20-00-00-00"/>
    <s v="Recibo con código de barras"/>
    <m/>
    <m/>
    <s v="1924 79696138"/>
    <s v="1924"/>
    <s v="2015"/>
    <s v="79696138"/>
    <s v="GIOVANNI  PAREDES BARBOSA"/>
    <s v="11/01/2018"/>
    <n v="983640"/>
    <n v="1502230"/>
    <n v="-518590"/>
    <s v="T03-Expediente con terminación del proceso por pago total"/>
    <s v="1442"/>
    <s v="07/04/2017"/>
    <s v="1442"/>
    <s v="983640"/>
    <s v="Resolución de terminación de proceso, archivo."/>
    <s v="23/01/2023"/>
    <s v="808"/>
    <x v="1"/>
    <x v="3"/>
    <x v="0"/>
    <m/>
    <x v="0"/>
  </r>
  <r>
    <s v="2-4-90-90-0013"/>
    <s v="3325 79696138"/>
    <n v="3325"/>
    <n v="79696138"/>
    <n v="9516346"/>
    <s v="GIOVANNI  PAREDES BARBOSA"/>
    <n v="0"/>
    <n v="1041000"/>
    <n v="1041000"/>
    <s v="3325 79696138"/>
    <d v="2021-12-24T00:00:00"/>
    <s v="CIB"/>
    <n v="338801"/>
    <n v="1041000"/>
    <s v="ACREEDORES VARIOS-MULTAS NO EJECUTORIADAS IVC"/>
    <s v="00-03-11-20-00-00-00"/>
    <s v="Recibo con código de barras"/>
    <m/>
    <m/>
    <s v="3325 79696138"/>
    <s v="3325"/>
    <s v="2015"/>
    <s v="79696138"/>
    <s v="GIOVANNI  PAREDES BARBOSA"/>
    <s v="05/06/2018"/>
    <n v="1041000"/>
    <n v="2082000"/>
    <n v="-1041000"/>
    <s v="P01-Expediente en indagatoria"/>
    <s v="2044"/>
    <s v="25/04/2018"/>
    <s v="2044"/>
    <s v="1041000"/>
    <s v="Resolución fallo (Sanción)"/>
    <s v="25/04/2018"/>
    <s v="2044"/>
    <x v="1"/>
    <x v="3"/>
    <x v="0"/>
    <m/>
    <x v="0"/>
  </r>
  <r>
    <s v="2-4-90-90-0013"/>
    <s v="192 800127648"/>
    <s v="192"/>
    <n v="800127648"/>
    <n v="100771"/>
    <s v="HORUS GRUPO OFTALMOLOGICO S.A   "/>
    <n v="0"/>
    <n v="1000000"/>
    <n v="1000000"/>
    <s v="192 800127648"/>
    <d v="2023-07-17T00:00:00"/>
    <s v="CIB"/>
    <n v="352323"/>
    <n v="1000000"/>
    <s v="ACREEDORES VARIOS-MULTAS NO EJECUTORIADAS IVC"/>
    <s v="00-03-11-20-00-00-00"/>
    <m/>
    <m/>
    <m/>
    <s v="192 800127648"/>
    <s v="192"/>
    <s v="2020"/>
    <s v="800127648"/>
    <s v="HORUS GRUPO OFTALMOLOGICO S.A SEDE HORUS PRINCIPAL"/>
    <s v="11/07/2023"/>
    <n v="5000000"/>
    <n v="1000000"/>
    <n v="4000000"/>
    <s v="C01-Expediente para reparto"/>
    <s v="3019"/>
    <s v="30/06/2022"/>
    <s v="1549"/>
    <s v="1000000"/>
    <s v="Resolución resuelve recurso de apelación"/>
    <s v="30/06/2023"/>
    <s v="1549"/>
    <x v="0"/>
    <x v="3"/>
    <x v="0"/>
    <m/>
    <x v="0"/>
  </r>
  <r>
    <s v="2-4-90-90-0013"/>
    <s v="9666 800127648"/>
    <s v="9666"/>
    <n v="800127648"/>
    <n v="100771"/>
    <s v="HORUS GRUPO OFTALMOLOGICO S.A   "/>
    <n v="0"/>
    <n v="2000000"/>
    <n v="2000000"/>
    <s v="9666 800127648"/>
    <d v="2023-10-25T00:00:00"/>
    <s v="CIB"/>
    <n v="355102"/>
    <n v="2000000"/>
    <s v="ACREEDORES VARIOS-MULTAS NO EJECUTORIADAS IVC"/>
    <s v="00-03-11-20-00-00-00"/>
    <m/>
    <m/>
    <m/>
    <s v="9666 800127648"/>
    <s v="9666"/>
    <s v="2019"/>
    <s v="800127648"/>
    <s v="HORUS GRUPO OFTALMOLOGICO S.A"/>
    <s v="13/09/2023"/>
    <n v="3000000"/>
    <n v="2000000"/>
    <n v="1000000"/>
    <s v="PAGO TOTAL (TESORERIA)"/>
    <s v="3591"/>
    <s v="29/07/2022"/>
    <s v="2063"/>
    <s v="2000000"/>
    <s v="Resolución resuelve recurso de apelación"/>
    <s v="05/09/2023"/>
    <s v="2063"/>
    <x v="0"/>
    <x v="3"/>
    <x v="0"/>
    <m/>
    <x v="0"/>
  </r>
  <r>
    <s v="2-4-90-90-0013"/>
    <s v="6702 800157847"/>
    <s v="6702"/>
    <n v="800157847"/>
    <n v="9598646"/>
    <s v="TRI FIT S.A.   "/>
    <n v="0"/>
    <n v="1160000"/>
    <n v="1160000"/>
    <s v="6702 800157847"/>
    <d v="2023-10-10T00:00:00"/>
    <s v="CIB"/>
    <n v="354715"/>
    <n v="1160000"/>
    <s v="ACREEDORES VARIOS-MULTAS NO EJECUTORIADAS IVC"/>
    <s v="00-03-11-20-00-00-00"/>
    <s v="Ingreso reportado por PSE "/>
    <m/>
    <m/>
    <s v="6702 800157847"/>
    <s v="6702"/>
    <s v="2020"/>
    <s v="800157847"/>
    <s v="TRI FIT S.A."/>
    <s v="12/09/2023"/>
    <n v="1160000"/>
    <n v="1159988"/>
    <n v="12"/>
    <s v="T09-Expediente sin terminación del proceso con pago total"/>
    <s v="4972"/>
    <s v="08/08/2023"/>
    <s v="4972"/>
    <s v="1160000"/>
    <s v="Resolución fallo (Sanción)"/>
    <s v="08/08/2023"/>
    <s v="4972"/>
    <x v="1"/>
    <x v="3"/>
    <x v="0"/>
    <m/>
    <x v="0"/>
  </r>
  <r>
    <s v="2-4-90-90-0013"/>
    <s v="888 830100595"/>
    <s v="888"/>
    <n v="830100595"/>
    <n v="1790"/>
    <s v="CENTRO/INVESTIGACION DEL SIST.NERVIOSO LTDA   "/>
    <n v="0"/>
    <n v="3480000"/>
    <n v="3480000"/>
    <s v="888 830100595"/>
    <d v="2023-12-21T00:00:00"/>
    <s v="CIB"/>
    <n v="356523"/>
    <n v="3480000"/>
    <s v="ACREEDORES VARIOS-MULTAS NO EJECUTORIADAS IVC"/>
    <s v="00-03-11-20-00-00-00"/>
    <m/>
    <m/>
    <m/>
    <s v="888 830100595"/>
    <s v="888"/>
    <s v="2022"/>
    <s v="830100595"/>
    <s v="CENTRO DE INVESTIGACIONES DEL SISTEMA NERVIOSO SAS"/>
    <s v="03/01/2024"/>
    <n v="3480000"/>
    <n v="0"/>
    <n v="3480000"/>
    <s v="C01-Expediente para reparto"/>
    <s v="3434"/>
    <s v="22/11/2023"/>
    <s v="3434"/>
    <s v="3480000"/>
    <s v="Resolución fallo (Sanción)"/>
    <s v="22/11/2023"/>
    <s v="3434"/>
    <x v="0"/>
    <x v="3"/>
    <x v="0"/>
    <m/>
    <x v="0"/>
  </r>
  <r>
    <s v="2-4-90-90-0013"/>
    <s v="4870 830140988"/>
    <s v="4870"/>
    <n v="830140988"/>
    <n v="2013"/>
    <s v="DENTOLASER SAS   "/>
    <n v="0"/>
    <n v="312497"/>
    <n v="312497"/>
    <s v="4870 830140988"/>
    <d v="2019-09-11T00:00:00"/>
    <s v="CIB"/>
    <n v="324047"/>
    <n v="312497"/>
    <s v="ACREEDORES VARIOS-MULTAS NO EJECUTORIADAS IVC"/>
    <s v="00-03-11-20-00-00-00"/>
    <m/>
    <m/>
    <m/>
    <s v="4870 830140988"/>
    <s v="4870"/>
    <s v="2017"/>
    <s v="830140988"/>
    <s v="DENTOLASER SAS"/>
    <s v="17/04/2019"/>
    <n v="2343726"/>
    <n v="2343727"/>
    <n v="-1"/>
    <s v="T03-Expediente con terminación del proceso por pago total"/>
    <s v="1893"/>
    <s v="10/04/2018"/>
    <s v="1893"/>
    <s v="2343726"/>
    <s v="Resolución de terminación de proceso, archivo."/>
    <s v="07/11/2023"/>
    <s v="10541"/>
    <x v="0"/>
    <x v="3"/>
    <x v="0"/>
    <m/>
    <x v="0"/>
  </r>
  <r>
    <s v="2-4-90-90-0013"/>
    <s v="2173 830513141"/>
    <s v="2173"/>
    <n v="830513141"/>
    <n v="9562500"/>
    <s v="ENFORMA CL 170   "/>
    <n v="0"/>
    <n v="1000000"/>
    <n v="1000000"/>
    <s v="2173 830513141"/>
    <d v="2023-05-23T00:00:00"/>
    <s v="CIB"/>
    <n v="350810"/>
    <n v="1000000"/>
    <s v="ACREEDORES VARIOS-MULTAS NO EJECUTORIADAS IVC"/>
    <s v="00-03-11-20-00-00-00"/>
    <s v="Ingreso reportado por PSE "/>
    <m/>
    <m/>
    <s v="2173 830513141"/>
    <s v="2173"/>
    <s v="2019"/>
    <s v="830513141"/>
    <s v="ENFORMA CL 170"/>
    <s v="17/05/2023"/>
    <n v="1000000"/>
    <n v="998002"/>
    <n v="1998"/>
    <s v="T03-Expediente con terminación del proceso por pago total"/>
    <s v="13835"/>
    <s v="04/11/2022"/>
    <s v="13835"/>
    <s v="1000000"/>
    <s v="Resolución recurso reposición"/>
    <s v="04/11/2022"/>
    <s v="13835"/>
    <x v="1"/>
    <x v="3"/>
    <x v="0"/>
    <m/>
    <x v="0"/>
  </r>
  <r>
    <s v="2-4-90-90-0013"/>
    <s v="2920 860001449"/>
    <n v="2920"/>
    <n v="860001449"/>
    <n v="3621"/>
    <s v="OPTICA COLOMBIANA LTDA   "/>
    <n v="0"/>
    <n v="1000000"/>
    <n v="1000000"/>
    <s v="2920 860001449"/>
    <d v="2022-07-11T00:00:00"/>
    <s v="CIB"/>
    <n v="342938"/>
    <n v="1000000"/>
    <s v="ACREEDORES VARIOS-MULTAS NO EJECUTORIADAS IVC"/>
    <s v="00-03-11-20-00-00-00"/>
    <m/>
    <m/>
    <m/>
    <s v="2920 860001449"/>
    <s v="2920"/>
    <s v="2021"/>
    <s v="860001449"/>
    <s v="OPTICA COLOMBIANA - ÉXITO COUNTRY"/>
    <s v="07/06/2022"/>
    <n v="1000000"/>
    <n v="996670"/>
    <n v="3330"/>
    <s v="C01-Expediente para reparto"/>
    <s v="1537"/>
    <s v="11/05/2022"/>
    <s v="1537"/>
    <s v="1000000"/>
    <s v="Resolución fallo (Sanción)"/>
    <s v="11/05/2022"/>
    <s v="1537"/>
    <x v="0"/>
    <x v="3"/>
    <x v="0"/>
    <m/>
    <x v="0"/>
  </r>
  <r>
    <s v="2-4-90-90-0013"/>
    <s v="104 860007336"/>
    <s v="104"/>
    <n v="860007336"/>
    <n v="1688"/>
    <s v="CAJA COLOMBIANA DE SUBSIDIO FAMILIAR COLSUBSIDIO   "/>
    <n v="0"/>
    <n v="2500000"/>
    <n v="2500000"/>
    <s v="104 860007336"/>
    <d v="2023-07-26T00:00:00"/>
    <s v="CIB"/>
    <n v="352594"/>
    <n v="2500000"/>
    <s v="ACREEDORES VARIOS-MULTAS NO EJECUTORIADAS IVC"/>
    <s v="00-03-11-20-00-00-00"/>
    <m/>
    <m/>
    <m/>
    <s v="104 860007336"/>
    <s v="104"/>
    <s v="2022"/>
    <s v="860007336"/>
    <s v="CAJA COLOMBIANA DE SUBSIDIO FAMILIAR COLSUBSIDIO- CLINICA INFANTIL COLSUBSIDIO"/>
    <s v="21/07/2023"/>
    <n v="3000000"/>
    <n v="2500000"/>
    <n v="500000"/>
    <s v="C01-Expediente para reparto"/>
    <s v="2441"/>
    <s v="08/06/2022"/>
    <s v="1628"/>
    <s v="2500000"/>
    <s v="Resolución resuelve recurso de apelación"/>
    <s v="11/07/2023"/>
    <s v="1628"/>
    <x v="0"/>
    <x v="3"/>
    <x v="0"/>
    <m/>
    <x v="0"/>
  </r>
  <r>
    <s v="2-4-90-90-0013"/>
    <s v="1055 860007336"/>
    <s v="1055"/>
    <n v="860007336"/>
    <n v="1688"/>
    <s v="CAJA COLOMBIANA DE SUBSIDIO FAMILIAR COLSUBSIDIO   "/>
    <n v="0"/>
    <n v="1000000"/>
    <n v="1000000"/>
    <s v="1055 860007336"/>
    <d v="2024-01-11T00:00:00"/>
    <s v="CIB"/>
    <n v="357020"/>
    <n v="1000000"/>
    <s v="ACREEDORES VARIOS-MULTAS NO EJECUTORIADAS IVC"/>
    <s v="00-03-11-20-00-00-00"/>
    <m/>
    <m/>
    <m/>
    <s v="1055 860007336"/>
    <s v="1055"/>
    <s v="2022"/>
    <s v="860007336"/>
    <s v="CAJA COLOMBIANA DE SUBSIDIO FAMILIAR COLSUBSIDIO- CLINICA INFANTIL COLSUBSIDIO"/>
    <s v="28/12/2023"/>
    <n v="2000000"/>
    <n v="1000000"/>
    <n v="1000000"/>
    <s v="PAGO TOTAL (TESORERIA)"/>
    <s v="4966"/>
    <s v="01/11/2022"/>
    <s v="3204"/>
    <s v="1000000"/>
    <s v="Resolución resuelve recurso de apelación"/>
    <s v="21/12/2023"/>
    <s v="3204"/>
    <x v="0"/>
    <x v="3"/>
    <x v="0"/>
    <m/>
    <x v="0"/>
  </r>
  <r>
    <s v="2-4-90-90-0013"/>
    <s v="127 860007336"/>
    <s v="127"/>
    <n v="860007336"/>
    <n v="1688"/>
    <s v="CAJA COLOMBIANA DE SUBSIDIO FAMILIAR COLSUBSIDIO   "/>
    <n v="0"/>
    <n v="1000000"/>
    <n v="1000000"/>
    <s v="127 860007336"/>
    <d v="2023-05-26T00:00:00"/>
    <s v="CIB"/>
    <n v="350859"/>
    <n v="1000000"/>
    <s v="ACREEDORES VARIOS-MULTAS NO EJECUTORIADAS IVC"/>
    <s v="00-03-11-20-00-00-00"/>
    <m/>
    <m/>
    <m/>
    <s v="127 860007336"/>
    <s v="127"/>
    <s v="2022"/>
    <s v="860007336"/>
    <s v="CAJA COLOMBIANA DE SUBSIDIO FAMILIAR COLSUBSIDIO"/>
    <s v="17/05/2023"/>
    <n v="3000000"/>
    <n v="1000000"/>
    <n v="2000000"/>
    <s v="PAGO TOTAL (TESORERIA)"/>
    <s v="1163"/>
    <s v="25/04/2022"/>
    <s v="1126"/>
    <s v="1000000"/>
    <s v="Resolución resuelve recurso de apelación"/>
    <s v="11/05/2023"/>
    <s v="1126"/>
    <x v="0"/>
    <x v="3"/>
    <x v="0"/>
    <m/>
    <x v="0"/>
  </r>
  <r>
    <s v="2-4-90-90-0013"/>
    <s v="1493 860007336"/>
    <s v="1493"/>
    <n v="860007336"/>
    <n v="1688"/>
    <s v="CAJA COLOMBIANA DE SUBSIDIO FAMILIAR COLSUBSIDIO   "/>
    <n v="0"/>
    <n v="1500000"/>
    <n v="1500000"/>
    <s v="1493 860007336"/>
    <d v="2024-01-11T00:00:00"/>
    <s v="CIB"/>
    <n v="357021"/>
    <n v="1500000"/>
    <s v="ACREEDORES VARIOS-MULTAS NO EJECUTORIADAS IVC"/>
    <s v="00-03-11-20-00-00-00"/>
    <m/>
    <m/>
    <m/>
    <s v="1493 860007336"/>
    <s v="1493"/>
    <s v="2022"/>
    <s v="860007336"/>
    <s v="CAJA COLOMBIANA DE SUBSIDIO FAMILIAR COLSUBSIDIO"/>
    <s v="28/12/2023"/>
    <n v="3000000"/>
    <n v="1500000"/>
    <n v="1500000"/>
    <s v="C01-Expediente para reparto"/>
    <s v="5597"/>
    <s v="29/11/2022"/>
    <s v="3205"/>
    <s v="1500000"/>
    <s v="Resolución resuelve recurso de apelación"/>
    <s v="21/12/2023"/>
    <s v="3205"/>
    <x v="0"/>
    <x v="3"/>
    <x v="0"/>
    <m/>
    <x v="0"/>
  </r>
  <r>
    <s v="2-4-90-90-0013"/>
    <s v="4635 860007336"/>
    <n v="4635"/>
    <n v="860007336"/>
    <n v="1688"/>
    <s v="CAJA COLOMBIANA DE SUBSIDIO FAMILIAR COLSUBSIDIO   "/>
    <n v="0"/>
    <n v="2725578"/>
    <n v="2725578"/>
    <s v="46352020 860007336"/>
    <d v="2021-07-09T00:00:00"/>
    <s v="CIB"/>
    <n v="335528"/>
    <n v="2725578"/>
    <s v="ACREEDORES VARIOS-MULTAS NO EJECUTORIADAS IVC"/>
    <s v="00-03-11-20-00-00-00"/>
    <m/>
    <m/>
    <m/>
    <s v="4635 860007336"/>
    <s v="4635"/>
    <s v="2020"/>
    <s v="860007336"/>
    <s v="CAJA COLOMBIANA DE SUBSIDIO FAMILIAR COLSUBSIDIO"/>
    <s v="05/05/2021"/>
    <n v="2725578"/>
    <n v="2669518"/>
    <n v="56060"/>
    <s v="PAGO TOTAL"/>
    <s v="1771"/>
    <s v="01/03/2021"/>
    <s v="1771"/>
    <s v="2725578"/>
    <s v="Resolución fallo (Sanción)"/>
    <s v="01/03/2021"/>
    <s v="1771"/>
    <x v="0"/>
    <x v="3"/>
    <x v="0"/>
    <m/>
    <x v="0"/>
  </r>
  <r>
    <s v="2-4-90-90-0013"/>
    <s v="4999 860007336"/>
    <s v="4999"/>
    <n v="860007336"/>
    <n v="1688"/>
    <s v="CAJA COLOMBIANA DE SUBSIDIO FAMILIAR COLSUBSIDIO   "/>
    <n v="0"/>
    <n v="4542630"/>
    <n v="4542630"/>
    <s v="4999 860007336"/>
    <d v="2023-06-08T00:00:00"/>
    <s v="CIB"/>
    <n v="351243"/>
    <n v="4542630"/>
    <s v="ACREEDORES VARIOS-MULTAS NO EJECUTORIADAS IVC"/>
    <s v="00-03-11-20-00-00-00"/>
    <m/>
    <m/>
    <m/>
    <s v="4999 860007336"/>
    <s v="4999"/>
    <s v="2018"/>
    <s v="860007336"/>
    <s v="CAJA COLOMBIANA DE SUBSIDIO FAMILIAR COLSUBSIDIO"/>
    <s v="02/02/2023"/>
    <n v="9085260"/>
    <n v="0"/>
    <n v="9085260"/>
    <s v="C01-Expediente para reparto"/>
    <s v="4456"/>
    <s v="30/11/2021"/>
    <s v="2723"/>
    <s v="4542630"/>
    <s v="Resolución resuelve recurso de apelación"/>
    <s v="07/12/2022"/>
    <s v="2723"/>
    <x v="0"/>
    <x v="3"/>
    <x v="0"/>
    <m/>
    <x v="0"/>
  </r>
  <r>
    <s v="2-4-90-90-0013"/>
    <s v="9154 860007336"/>
    <s v="9154"/>
    <n v="860007336"/>
    <n v="1688"/>
    <s v="CAJA COLOMBIANA DE SUBSIDIO FAMILIAR COLSUBSIDIO   "/>
    <n v="0"/>
    <n v="1656232"/>
    <n v="1656232"/>
    <s v="9154 860007336"/>
    <d v="2021-02-12T00:00:00"/>
    <s v="CIB"/>
    <n v="333167"/>
    <n v="1656232"/>
    <s v="ACREEDORES VARIOS-MULTAS NO EJECUTORIADAS IVC"/>
    <s v="00-03-11-20-00-00-00"/>
    <m/>
    <m/>
    <m/>
    <s v="9154 860007336"/>
    <s v="9154"/>
    <s v="2019"/>
    <s v="860007336"/>
    <s v="CAJA COLOMBIANA DE SUBSIDIO FAMILIAR IED SAN VICENTE "/>
    <s v="03/02/2021"/>
    <n v="1656232"/>
    <n v="1651827"/>
    <n v="4405"/>
    <s v="COACTIVO"/>
    <s v="10233"/>
    <s v="31/12/2019"/>
    <s v="10233"/>
    <s v="1656232"/>
    <s v="Resolución resuelve recurso de apelación"/>
    <s v="19/01/2021"/>
    <s v="061"/>
    <x v="0"/>
    <x v="3"/>
    <x v="0"/>
    <m/>
    <x v="0"/>
  </r>
  <r>
    <s v="2-4-90-90-0013"/>
    <s v="506 860007400"/>
    <s v="506"/>
    <n v="860007400"/>
    <n v="9497415"/>
    <s v="INST.COLOMBIANO DEL SISTEMA NERVIOS   "/>
    <n v="0"/>
    <n v="4640000"/>
    <n v="4640000"/>
    <s v="506 860007400"/>
    <d v="2023-12-06T00:00:00"/>
    <s v="CIB"/>
    <n v="356145"/>
    <n v="4640000"/>
    <s v="ACREEDORES VARIOS-MULTAS NO EJECUTORIADAS IVC"/>
    <s v="00-03-11-20-00-00-00"/>
    <m/>
    <m/>
    <m/>
    <s v="506 860007400"/>
    <s v="506"/>
    <s v="2020"/>
    <s v="860007400"/>
    <s v="INSTITUTO COLOMBIANO DEL SISTEMA NERVIOSO - CLINICA MONSERRAT"/>
    <s v="05/12/2023"/>
    <n v="5800000"/>
    <n v="4640000"/>
    <n v="1160000"/>
    <s v="PAGO TOTAL (TESORERIA)"/>
    <s v="126"/>
    <s v="17/01/2023"/>
    <s v="2966"/>
    <s v="4640000"/>
    <s v="Resolución resuelve recurso de apelación"/>
    <s v="30/11/2023"/>
    <s v="2966"/>
    <x v="0"/>
    <x v="3"/>
    <x v="0"/>
    <m/>
    <x v="0"/>
  </r>
  <r>
    <s v="2-4-90-90-0013"/>
    <s v="289 860013570"/>
    <s v="289"/>
    <n v="860013570"/>
    <n v="1686"/>
    <s v="CAJA DE COMPENSACION FAMILIAR CAFAM   "/>
    <n v="0"/>
    <n v="1500000"/>
    <n v="1500000"/>
    <s v="289 860013570"/>
    <d v="2023-11-23T00:00:00"/>
    <s v="CIB"/>
    <n v="355800"/>
    <n v="1500000"/>
    <s v="ACREEDORES VARIOS-MULTAS NO EJECUTORIADAS IVC"/>
    <s v="00-03-11-20-00-00-00"/>
    <m/>
    <m/>
    <m/>
    <s v="289 860013570"/>
    <s v="289"/>
    <s v="2020"/>
    <s v="860013570"/>
    <s v="CAJA DE COMPENSACION FAMILIAR CAFAM-CENTRO DE ATENCION EN SALUD CAFAM CALLE 90"/>
    <s v="20/11/2023"/>
    <n v="3000000"/>
    <n v="1500000"/>
    <n v="1500000"/>
    <s v="PAGO TOTAL (TESORERIA)"/>
    <s v="4628"/>
    <s v="11/10/2022"/>
    <s v="2764"/>
    <s v="1500000"/>
    <s v="Resolución resuelve recurso de apelación"/>
    <s v="14/11/2023"/>
    <s v="2764"/>
    <x v="0"/>
    <x v="3"/>
    <x v="0"/>
    <m/>
    <x v="0"/>
  </r>
  <r>
    <s v="2-4-90-90-0013"/>
    <s v="3954 860070301"/>
    <s v="3954"/>
    <n v="860070301"/>
    <n v="1987"/>
    <s v="CRUZ ROJA COLOMBIANA-SECCIONAL C/MARCA Y BTA   "/>
    <n v="0"/>
    <n v="1000000"/>
    <n v="1000000"/>
    <s v="3954 860070301"/>
    <d v="2023-06-09T00:00:00"/>
    <s v="CIB"/>
    <n v="351281"/>
    <n v="1000000"/>
    <s v="ACREEDORES VARIOS-MULTAS NO EJECUTORIADAS IVC"/>
    <s v="00-03-11-20-00-00-00"/>
    <m/>
    <m/>
    <m/>
    <s v="3954 860070301"/>
    <s v="3954"/>
    <s v="2021"/>
    <s v="860070301"/>
    <s v="CRUZ ROJA COLOMBIANA SECCIONAL CUNDINAMARCA Y BOGOTA "/>
    <s v="05/06/2023"/>
    <n v="2000000"/>
    <n v="1000000"/>
    <n v="1000000"/>
    <s v="PAGO TOTAL (TESORERIA)"/>
    <s v="1517"/>
    <s v="10/05/2022"/>
    <s v="1248"/>
    <s v="1000000"/>
    <s v="Resolución resuelve recurso de apelación"/>
    <s v="31/05/2023"/>
    <s v="1248"/>
    <x v="0"/>
    <x v="3"/>
    <x v="0"/>
    <m/>
    <x v="0"/>
  </r>
  <r>
    <s v="2-4-90-90-0013"/>
    <s v="71 860070301"/>
    <s v="71"/>
    <n v="860070301"/>
    <n v="1987"/>
    <s v="CRUZ ROJA COLOMBIANA-SECCIONAL C/MARCA Y BTA   "/>
    <n v="0"/>
    <n v="2000000"/>
    <n v="2000000"/>
    <s v="71 860070301"/>
    <d v="2023-05-19T00:00:00"/>
    <s v="CIB"/>
    <n v="350706"/>
    <n v="2000000"/>
    <s v="ACREEDORES VARIOS-MULTAS NO EJECUTORIADAS IVC"/>
    <s v="00-03-11-20-00-00-00"/>
    <m/>
    <m/>
    <m/>
    <s v="71 860070301"/>
    <s v="71"/>
    <s v="2022"/>
    <s v="860070301"/>
    <s v="CRUZ ROJA COLOMBIANA SECCIONAL CUNDINAMARCA Y BOGOTA "/>
    <s v="12/05/2023"/>
    <n v="4000000"/>
    <n v="2000000"/>
    <n v="2000000"/>
    <s v="PAGO TOTAL (TESORERIA)"/>
    <s v="1081"/>
    <s v="19/04/2022"/>
    <s v="1070"/>
    <s v="2000000"/>
    <s v="Resolución resuelve recurso de apelación"/>
    <s v="03/05/2023"/>
    <s v="1070"/>
    <x v="0"/>
    <x v="3"/>
    <x v="0"/>
    <m/>
    <x v="0"/>
  </r>
  <r>
    <s v="2-4-90-90-0013"/>
    <s v="9643 860070301"/>
    <n v="9643"/>
    <n v="860070301"/>
    <n v="1987"/>
    <s v="CRUZ ROJA COLOMBIANA-SECCIONAL C/MARCA Y BTA   "/>
    <n v="0"/>
    <n v="5000000"/>
    <n v="5000000"/>
    <s v="96432019 860070301"/>
    <d v="2022-12-19T00:00:00"/>
    <s v="CIB"/>
    <n v="346492"/>
    <n v="5000000"/>
    <s v="ACREEDORES VARIOS-MULTAS NO EJECUTORIADAS IVC"/>
    <s v="00-03-11-20-00-00-00"/>
    <m/>
    <m/>
    <m/>
    <s v="9643 860070301"/>
    <s v="9643"/>
    <s v="2019"/>
    <s v="860070301"/>
    <s v="CRUZ ROJA COLOMBIANA SECCIONAL CUNDINAMARCA Y BOGOTA SERVICIO DE VACUNACION AEROPUERTO"/>
    <s v="05/12/2022"/>
    <n v="5000000"/>
    <n v="0"/>
    <n v="5000000"/>
    <s v="PAGO TOTAL"/>
    <s v="3526"/>
    <s v="26/07/2022"/>
    <s v="3526"/>
    <s v="5000000"/>
    <s v="Resolución recurso reposición"/>
    <s v="11/10/2022"/>
    <s v="5335"/>
    <x v="0"/>
    <x v="3"/>
    <x v="0"/>
    <m/>
    <x v="0"/>
  </r>
  <r>
    <s v="2-4-90-90-0013"/>
    <s v="13305 860514592"/>
    <s v="13305"/>
    <n v="860514592"/>
    <n v="9521636"/>
    <s v="DEPOSITO PRINCIPAL DE DROGAS LTDA   "/>
    <n v="0"/>
    <n v="1000000"/>
    <n v="1000000"/>
    <s v="13305 860514592"/>
    <d v="2023-04-18T00:00:00"/>
    <s v="CIB"/>
    <n v="349690"/>
    <n v="1000000"/>
    <s v="ACREEDORES VARIOS-MULTAS NO EJECUTORIADAS IVC"/>
    <s v="00-03-11-20-00-00-00"/>
    <s v="Recibo con código de barras"/>
    <m/>
    <m/>
    <s v="13305 860514592"/>
    <s v="13305"/>
    <s v="2018"/>
    <s v="860514592"/>
    <s v="DROGAS LA ECONOMIA SEDE CHAPINERO N° 6"/>
    <s v="22/03/2023"/>
    <n v="1500000"/>
    <n v="1000000"/>
    <n v="500000"/>
    <s v="PAGO TOTAL (TESORERIA)"/>
    <s v="1353"/>
    <s v="04/02/2022"/>
    <s v="477"/>
    <s v="1000000"/>
    <s v="Resolución resuelve recurso de apelación"/>
    <s v="06/03/2023"/>
    <s v="477"/>
    <x v="1"/>
    <x v="3"/>
    <x v="0"/>
    <m/>
    <x v="0"/>
  </r>
  <r>
    <s v="2-4-90-90-0013"/>
    <s v="1059 900098476"/>
    <s v="1059"/>
    <n v="900098476"/>
    <n v="2326"/>
    <s v="FUNDAC. HOSP.INFANTIL UNIVERSITARIO DE SAN JOSE   "/>
    <n v="0"/>
    <n v="2000000"/>
    <n v="2000000"/>
    <s v="1059 900098476"/>
    <d v="2023-11-21T00:00:00"/>
    <s v="CIB"/>
    <n v="355708"/>
    <n v="2000000"/>
    <s v="ACREEDORES VARIOS-MULTAS NO EJECUTORIADAS IVC"/>
    <s v="00-03-11-20-00-00-00"/>
    <m/>
    <m/>
    <m/>
    <s v="1059 900098476"/>
    <s v="1059"/>
    <s v="2022"/>
    <s v="900098476"/>
    <s v="FUNDACION HOSPITAL INFANTIL UNIVERSITARIO DE SAN JOSE"/>
    <s v="08/11/2023"/>
    <n v="3000000"/>
    <n v="2001884"/>
    <n v="998116"/>
    <s v="T09-Expediente sin terminación del proceso con pago total"/>
    <s v="5148"/>
    <s v="04/11/2022"/>
    <s v="2685"/>
    <s v="2000000"/>
    <s v="Resolución resuelve recurso de apelación"/>
    <s v="02/11/2023"/>
    <s v="2685"/>
    <x v="0"/>
    <x v="3"/>
    <x v="0"/>
    <m/>
    <x v="0"/>
  </r>
  <r>
    <s v="2-4-90-90-0013"/>
    <s v="1279 900098476"/>
    <s v="1279"/>
    <n v="900098476"/>
    <n v="2326"/>
    <s v="FUNDAC. HOSP.INFANTIL UNIVERSITARIO DE SAN JOSE   "/>
    <n v="0"/>
    <n v="1500000"/>
    <n v="1500000"/>
    <s v="1279 900098476"/>
    <d v="2023-12-04T00:00:00"/>
    <s v="CIB"/>
    <n v="356101"/>
    <n v="1500000"/>
    <s v="ACREEDORES VARIOS-MULTAS NO EJECUTORIADAS IVC"/>
    <s v="00-03-11-20-00-00-00"/>
    <m/>
    <m/>
    <m/>
    <s v="1279 900098476"/>
    <s v="1279"/>
    <s v="2022"/>
    <s v="900098476"/>
    <s v="FUNDACION HOSPITAL INFANTIL UNIVERSITARIO DE SAN JOSE"/>
    <s v="29/11/2023"/>
    <n v="3000000"/>
    <n v="1502406"/>
    <n v="1497594"/>
    <s v="T03-Expediente con terminación del proceso por pago total"/>
    <s v="5150"/>
    <s v="04/11/2022"/>
    <s v="2924"/>
    <s v="1500000"/>
    <s v="Resolución de terminación de proceso, archivo."/>
    <s v="08/05/2024"/>
    <s v="1"/>
    <x v="0"/>
    <x v="3"/>
    <x v="0"/>
    <m/>
    <x v="0"/>
  </r>
  <r>
    <s v="2-4-90-90-0013"/>
    <s v="1345 900098476"/>
    <s v="1345"/>
    <n v="900098476"/>
    <n v="2326"/>
    <s v="FUNDAC. HOSP.INFANTIL UNIVERSITARIO DE SAN JOSE   "/>
    <n v="0"/>
    <n v="1000000"/>
    <n v="1000000"/>
    <s v="1345 900098476"/>
    <d v="2023-12-04T00:00:00"/>
    <s v="CIB"/>
    <n v="356102"/>
    <n v="1000000"/>
    <s v="ACREEDORES VARIOS-MULTAS NO EJECUTORIADAS IVC"/>
    <s v="00-03-11-20-00-00-00"/>
    <m/>
    <m/>
    <m/>
    <s v="1345 900098476"/>
    <s v="1345"/>
    <s v="2022"/>
    <s v="900098476"/>
    <s v="FUNDACION HOSPITAL INFANTIL UNIVERSITARIO DE SAN JOSE"/>
    <s v="28/11/2023"/>
    <n v="2000000"/>
    <n v="1000000"/>
    <n v="1000000"/>
    <s v="PAGO TOTAL (TESORERIA)"/>
    <s v="5298"/>
    <s v="10/11/2022"/>
    <s v="2875"/>
    <s v="1000000"/>
    <s v="Resolución resuelve recurso de apelación"/>
    <s v="21/11/2023"/>
    <s v="2875"/>
    <x v="0"/>
    <x v="3"/>
    <x v="0"/>
    <m/>
    <x v="0"/>
  </r>
  <r>
    <s v="2-4-90-90-0013"/>
    <s v="138 900098476"/>
    <s v="138"/>
    <n v="900098476"/>
    <n v="2326"/>
    <s v="FUNDAC. HOSP.INFANTIL UNIVERSITARIO DE SAN JOSE   "/>
    <n v="0"/>
    <n v="3000000"/>
    <n v="3000000"/>
    <s v="138 900098476"/>
    <d v="2023-09-26T00:00:00"/>
    <s v="CIB"/>
    <n v="354351"/>
    <n v="3000000"/>
    <s v="ACREEDORES VARIOS-MULTAS NO EJECUTORIADAS IVC"/>
    <s v="00-03-11-20-00-00-00"/>
    <m/>
    <m/>
    <m/>
    <s v="138 900098476"/>
    <s v="138"/>
    <s v="2022"/>
    <s v="900098476"/>
    <s v="FUNDACION HOSPITAL INFANTIL UNIVERSITARIO DE SAN JOSE"/>
    <s v="06/09/2023"/>
    <n v="4000000"/>
    <n v="3003772"/>
    <n v="996228"/>
    <s v="T09-Expediente sin terminación del proceso con pago total"/>
    <s v="3662"/>
    <s v="05/08/2022"/>
    <s v="2001"/>
    <s v="3000000"/>
    <s v="Resolución de terminación de proceso, archivo."/>
    <s v="18/01/2024"/>
    <s v="86"/>
    <x v="0"/>
    <x v="3"/>
    <x v="0"/>
    <m/>
    <x v="0"/>
  </r>
  <r>
    <s v="2-4-90-90-0013"/>
    <s v="318 900098476"/>
    <s v="318"/>
    <n v="900098476"/>
    <n v="2326"/>
    <s v="FUNDAC. HOSP.INFANTIL UNIVERSITARIO DE SAN JOSE   "/>
    <n v="0"/>
    <n v="2000000"/>
    <n v="2000000"/>
    <s v="318 900098476"/>
    <d v="2023-11-21T00:00:00"/>
    <s v="CIB"/>
    <n v="355710"/>
    <n v="2000000"/>
    <s v="ACREEDORES VARIOS-MULTAS NO EJECUTORIADAS IVC"/>
    <s v="00-03-11-20-00-00-00"/>
    <m/>
    <m/>
    <m/>
    <s v="318 900098476"/>
    <s v="318"/>
    <s v="2022"/>
    <s v="900098476"/>
    <s v="FUNDACION HOSPITAL INFANTIL UNIVERSITARIO DE SAN JOSE"/>
    <s v="08/11/2023"/>
    <n v="2000000"/>
    <n v="2001884"/>
    <n v="-1884"/>
    <s v="T09-Expediente sin terminación del proceso con pago total"/>
    <s v="4885"/>
    <s v="25/10/2022"/>
    <s v="4885"/>
    <s v="2000000"/>
    <s v="Resolución resuelve recurso de apelación"/>
    <s v="02/11/2023"/>
    <s v="2689"/>
    <x v="0"/>
    <x v="3"/>
    <x v="0"/>
    <m/>
    <x v="0"/>
  </r>
  <r>
    <s v="2-4-90-90-0013"/>
    <s v="3571 900098476"/>
    <s v="3571"/>
    <n v="900098476"/>
    <n v="2326"/>
    <s v="FUNDAC. HOSP.INFANTIL UNIVERSITARIO DE SAN JOSE   "/>
    <n v="0"/>
    <n v="500000"/>
    <n v="500000"/>
    <s v="3571 900098476"/>
    <d v="2023-05-29T00:00:00"/>
    <s v="CIB"/>
    <n v="350890"/>
    <n v="500000"/>
    <s v="ACREEDORES VARIOS-MULTAS NO EJECUTORIADAS IVC"/>
    <s v="00-03-11-20-00-00-00"/>
    <m/>
    <m/>
    <m/>
    <s v="3571 900098476"/>
    <s v="3571"/>
    <s v="2021"/>
    <s v="900098476"/>
    <s v="FUNDACION HOSPITAL INFANTIL UNIVERSITARIO DE SAN JOSE"/>
    <s v="08/05/2023"/>
    <n v="1000000"/>
    <n v="504666"/>
    <n v="495334"/>
    <s v="T03-Expediente con terminación del proceso por pago total"/>
    <s v="1001"/>
    <s v="04/04/2022"/>
    <s v="1010"/>
    <s v="500000"/>
    <s v="Resolución de terminación de proceso, archivo."/>
    <s v="24/01/2024"/>
    <s v="0"/>
    <x v="0"/>
    <x v="3"/>
    <x v="0"/>
    <m/>
    <x v="0"/>
  </r>
  <r>
    <s v="2-4-90-90-0013"/>
    <s v="3635 900098476"/>
    <n v="3635"/>
    <n v="900098476"/>
    <n v="2326"/>
    <s v="FUNDAC. HOSP.INFANTIL UNIVERSITARIO DE SAN JOSE   "/>
    <n v="0"/>
    <n v="4000000"/>
    <n v="4000000"/>
    <s v="3635 900098476"/>
    <d v="2023-05-29T00:00:00"/>
    <s v="CIB"/>
    <n v="350910"/>
    <n v="4000000"/>
    <s v="ACREEDORES VARIOS-MULTAS NO EJECUTORIADAS IVC"/>
    <s v="00-03-11-20-00-00-00"/>
    <m/>
    <m/>
    <m/>
    <s v="3635 900098476"/>
    <s v="3635"/>
    <s v="2021"/>
    <s v="900098476"/>
    <s v="FUNDACION HOSPITAL INFANTIL UNIVERSITARIO DE SAN JOSE"/>
    <s v="12/05/2023"/>
    <n v="5000000"/>
    <n v="4002871"/>
    <n v="997129"/>
    <s v="T03-Expediente con terminación del proceso por pago total"/>
    <s v="1051"/>
    <s v="08/04/2022"/>
    <s v="1091"/>
    <s v="4000000"/>
    <s v="Resolución de terminación de proceso, archivo."/>
    <s v="24/01/2024"/>
    <s v="36352021"/>
    <x v="0"/>
    <x v="3"/>
    <x v="0"/>
    <m/>
    <x v="0"/>
  </r>
  <r>
    <s v="2-4-90-90-0013"/>
    <s v="3689 900098476"/>
    <s v="3689"/>
    <n v="900098476"/>
    <n v="2326"/>
    <s v="FUNDAC. HOSP.INFANTIL UNIVERSITARIO DE SAN JOSE   "/>
    <n v="0"/>
    <n v="5000000"/>
    <n v="5000000"/>
    <s v="3689 900098476"/>
    <d v="2023-12-07T00:00:00"/>
    <s v="CIB"/>
    <n v="356176"/>
    <n v="5000000"/>
    <s v="ACREEDORES VARIOS-MULTAS NO EJECUTORIADAS IVC"/>
    <s v="00-03-11-20-00-00-00"/>
    <m/>
    <m/>
    <m/>
    <s v="3689 900098476"/>
    <s v="3689"/>
    <s v="2021"/>
    <s v="900098476"/>
    <s v="FUNDACION HOSPITAL INFANTIL UNIVERSITARIO DE SAN JOSE"/>
    <s v="22/11/2023"/>
    <n v="5000000"/>
    <n v="5005926"/>
    <n v="-5926"/>
    <s v="T09-Expediente sin terminación del proceso con pago total"/>
    <s v="4675"/>
    <s v="11/10/2022"/>
    <s v="4675"/>
    <s v="5000000"/>
    <s v="Resolución resuelve recurso de apelación"/>
    <s v="17/11/2023"/>
    <s v="2832"/>
    <x v="0"/>
    <x v="3"/>
    <x v="0"/>
    <m/>
    <x v="0"/>
  </r>
  <r>
    <s v="2-4-90-90-0013"/>
    <s v="3940 900098476"/>
    <s v="3940"/>
    <n v="900098476"/>
    <n v="2326"/>
    <s v="FUNDAC. HOSP.INFANTIL UNIVERSITARIO DE SAN JOSE   "/>
    <n v="0"/>
    <n v="1000000"/>
    <n v="1000000"/>
    <s v="3940 900098476"/>
    <d v="2023-06-30T00:00:00"/>
    <s v="CIB"/>
    <n v="351921"/>
    <n v="1000000"/>
    <s v="ACREEDORES VARIOS-MULTAS NO EJECUTORIADAS IVC"/>
    <s v="00-03-11-20-00-00-00"/>
    <m/>
    <m/>
    <m/>
    <s v="3940 900098476"/>
    <s v="3940"/>
    <s v="2021"/>
    <s v="900098476"/>
    <s v="FUNDACION HOSPITAL INFANTIL UNIVERSITARIO DE SAN JOSE"/>
    <s v="15/06/2023"/>
    <n v="2000000"/>
    <n v="2004667"/>
    <n v="-4667"/>
    <s v="T09-Expediente sin terminación del proceso con pago total"/>
    <s v="1521"/>
    <s v="11/05/2022"/>
    <s v="1360"/>
    <s v="1000000"/>
    <s v="Resolución de terminación de proceso, archivo."/>
    <s v="05/02/2024"/>
    <s v="1360"/>
    <x v="0"/>
    <x v="3"/>
    <x v="0"/>
    <m/>
    <x v="0"/>
  </r>
  <r>
    <s v="2-4-90-90-0013"/>
    <s v="3941 900098476"/>
    <s v="3941"/>
    <n v="900098476"/>
    <n v="2326"/>
    <s v="FUNDAC. HOSP.INFANTIL UNIVERSITARIO DE SAN JOSE   "/>
    <n v="0"/>
    <n v="2000000"/>
    <n v="2000000"/>
    <s v="3941 900098476"/>
    <d v="2023-05-29T00:00:00"/>
    <s v="CIB"/>
    <n v="350892"/>
    <n v="2000000"/>
    <s v="ACREEDORES VARIOS-MULTAS NO EJECUTORIADAS IVC"/>
    <s v="00-03-11-20-00-00-00"/>
    <m/>
    <m/>
    <m/>
    <s v="3941 900098476"/>
    <s v="3941"/>
    <s v="2021"/>
    <s v="900098476"/>
    <s v="FUNDACION HOSPITAL INFANTIL UNIVERSITARIO DE SAN JOSE"/>
    <s v="18/05/2023"/>
    <n v="7000000"/>
    <n v="2005773"/>
    <n v="4994227"/>
    <s v="T03-Expediente con terminación del proceso por pago total"/>
    <s v="1127"/>
    <s v="21/04/2022"/>
    <s v="1140"/>
    <s v="2000000"/>
    <s v="Resolución resuelve recurso de apelación"/>
    <s v="12/05/2023"/>
    <s v="1140"/>
    <x v="0"/>
    <x v="3"/>
    <x v="0"/>
    <m/>
    <x v="0"/>
  </r>
  <r>
    <s v="2-4-90-90-0013"/>
    <s v="4405 900098476"/>
    <s v="4405"/>
    <n v="900098476"/>
    <n v="2326"/>
    <s v="FUNDAC. HOSP.INFANTIL UNIVERSITARIO DE SAN JOSE   "/>
    <n v="0"/>
    <n v="500000"/>
    <n v="500000"/>
    <s v="4405 900098476"/>
    <d v="2023-06-30T00:00:00"/>
    <s v="CIB"/>
    <n v="351923"/>
    <n v="500000"/>
    <s v="ACREEDORES VARIOS-MULTAS NO EJECUTORIADAS IVC"/>
    <s v="00-03-11-20-00-00-00"/>
    <m/>
    <m/>
    <m/>
    <s v="4405 900098476"/>
    <s v="4405"/>
    <s v="2020"/>
    <s v="900098476"/>
    <s v="HOSPITAL INFANTIL UNIVERSITARIO DE SAN JOSE"/>
    <s v="09/06/2023"/>
    <n v="1000000"/>
    <n v="1004332"/>
    <n v="-4332"/>
    <s v="T03-Expediente con terminación del proceso por pago total"/>
    <s v="1656"/>
    <s v="19/05/2022"/>
    <s v="1268"/>
    <s v="500000"/>
    <s v="Resolución de terminación de proceso, archivo."/>
    <s v="25/01/2024"/>
    <s v="0"/>
    <x v="0"/>
    <x v="3"/>
    <x v="0"/>
    <m/>
    <x v="0"/>
  </r>
  <r>
    <s v="2-4-90-90-0013"/>
    <s v="950 900098476"/>
    <s v="950"/>
    <n v="900098476"/>
    <n v="2326"/>
    <s v="FUNDAC. HOSP.INFANTIL UNIVERSITARIO DE SAN JOSE   "/>
    <n v="0"/>
    <n v="3000000"/>
    <n v="3000000"/>
    <s v="950 900098476"/>
    <d v="2023-05-29T00:00:00"/>
    <s v="CIB"/>
    <n v="350891"/>
    <n v="3000000"/>
    <s v="ACREEDORES VARIOS-MULTAS NO EJECUTORIADAS IVC"/>
    <s v="00-03-11-20-00-00-00"/>
    <m/>
    <m/>
    <m/>
    <s v="950 900098476"/>
    <s v="950"/>
    <s v="2021"/>
    <s v="900098476"/>
    <s v="FUNDACION HOSPITAL INFANTIL UNIVERSITARIO DE SAN JOSE"/>
    <s v="18/05/2023"/>
    <n v="4000000"/>
    <n v="3003120"/>
    <n v="996880"/>
    <s v="T03-Expediente con terminación del proceso por pago total"/>
    <s v="1025"/>
    <s v="06/04/2022"/>
    <s v="1137"/>
    <s v="3000000"/>
    <s v="Resolución de terminación de proceso, archivo."/>
    <s v="29/01/2024"/>
    <s v="507"/>
    <x v="0"/>
    <x v="3"/>
    <x v="0"/>
    <m/>
    <x v="0"/>
  </r>
  <r>
    <s v="2-4-90-90-0013"/>
    <s v="429 900278912"/>
    <s v="429"/>
    <n v="900278912"/>
    <n v="9548587"/>
    <s v="MAXIDENT PLUS CLINICAS ODONTOLOGICAS SAS   "/>
    <n v="0"/>
    <n v="1311520"/>
    <n v="1311520"/>
    <s v="429 900278912"/>
    <d v="2019-09-16T00:00:00"/>
    <s v="CIB"/>
    <n v="324092"/>
    <n v="1311520"/>
    <s v="ACREEDORES VARIOS-MULTAS NO EJECUTORIADAS IVC"/>
    <s v="00-03-11-20-00-00-00"/>
    <m/>
    <m/>
    <m/>
    <s v="429 900278912"/>
    <s v="429"/>
    <s v="2017"/>
    <s v="900278912"/>
    <s v="MAXDENT CLINICAS ODONTOLOGICAS S.A.S"/>
    <s v="19/12/2018"/>
    <n v="2459100"/>
    <n v="2512872"/>
    <n v="-53772"/>
    <s v="T03-Expediente con terminación del proceso por pago total"/>
    <s v="2533"/>
    <s v="19/12/2017"/>
    <s v="2533"/>
    <s v="2459100"/>
    <s v="Resolución de terminación de proceso, archivo."/>
    <s v="07/11/2023"/>
    <s v="10513"/>
    <x v="0"/>
    <x v="3"/>
    <x v="0"/>
    <m/>
    <x v="0"/>
  </r>
  <r>
    <s v="2-4-90-90-0013"/>
    <s v="4586 900401940"/>
    <n v="4586"/>
    <n v="900401940"/>
    <n v="9562704"/>
    <s v="CENTRO MEDICO OFTALMOLOGICO BAJAIRE IPS SAS   "/>
    <n v="0"/>
    <n v="1160000"/>
    <n v="1160000"/>
    <s v="45862022 900401940"/>
    <d v="2023-06-22T00:00:00"/>
    <s v="CIB"/>
    <n v="351575"/>
    <n v="1160000"/>
    <s v="ACREEDORES VARIOS-MULTAS NO EJECUTORIADAS IVC"/>
    <s v="00-03-11-20-00-00-00"/>
    <m/>
    <m/>
    <m/>
    <s v="4586 900401940"/>
    <s v="4586"/>
    <s v="2020"/>
    <s v="900401940"/>
    <s v="CENTRO MEDICO OFTALMOLOGICO BAJAIRE IPS SOCIEDAD POR ACCIONES SIMPLIFICADAS SIGLA BAJAIRE SAS IPS"/>
    <s v="27/06/2023"/>
    <n v="1160000"/>
    <n v="0"/>
    <n v="1160000"/>
    <s v="C01-Expediente para reparto"/>
    <s v="1299"/>
    <s v="01/06/2023"/>
    <s v="1299"/>
    <s v="1160000"/>
    <s v="Auto aclaratorio"/>
    <s v="01/08/2023"/>
    <s v="3486"/>
    <x v="0"/>
    <x v="3"/>
    <x v="0"/>
    <m/>
    <x v="0"/>
  </r>
  <r>
    <s v="2-4-90-90-0013"/>
    <s v="18 900407148"/>
    <n v="18"/>
    <n v="900407148"/>
    <n v="9487204"/>
    <s v="LAFAM SAS   "/>
    <n v="0"/>
    <n v="2725578"/>
    <n v="2725578"/>
    <s v="182020 900407148"/>
    <d v="2021-12-14T00:00:00"/>
    <s v="CIB"/>
    <n v="338482"/>
    <n v="2725578"/>
    <s v="ACREEDORES VARIOS-MULTAS NO EJECUTORIADAS IVC"/>
    <s v="00-03-11-20-00-00-00"/>
    <m/>
    <m/>
    <m/>
    <s v="18 900407148"/>
    <s v="18"/>
    <s v="2020"/>
    <s v="900407148"/>
    <s v="LAFAM SAS - LAFAM OPTICAS"/>
    <s v="13/10/2022"/>
    <n v="2725578"/>
    <n v="1817052"/>
    <n v="908526"/>
    <s v="T03-Expediente con terminación del proceso por pago total"/>
    <s v="3869"/>
    <s v="12/10/2021"/>
    <s v="1579"/>
    <s v="1817052"/>
    <s v="Resolución de terminación de proceso, archivo."/>
    <s v="05/09/2024"/>
    <s v="2151"/>
    <x v="0"/>
    <x v="3"/>
    <x v="0"/>
    <m/>
    <x v="0"/>
  </r>
  <r>
    <s v="2-4-90-90-0013"/>
    <s v="254 900971006"/>
    <s v="254"/>
    <n v="900971006"/>
    <n v="9521906"/>
    <s v="SUBRED INTEGRADA DE SERVICIOS DE SALUD NORTE ESE   "/>
    <n v="0"/>
    <n v="3124968"/>
    <n v="3124968"/>
    <s v="254 900971006"/>
    <d v="2020-10-05T00:00:00"/>
    <s v="CIB"/>
    <n v="330622"/>
    <n v="3124968"/>
    <s v="ACREEDORES VARIOS-MULTAS NO EJECUTORIADAS IVC"/>
    <s v="00-03-11-20-00-00-00"/>
    <m/>
    <m/>
    <m/>
    <s v="254 900971006"/>
    <s v="254"/>
    <s v="2016"/>
    <s v="900971006"/>
    <s v="SUBRED INTEGRADA DE SERVICIOS DE SALUD NORTE E.S.E"/>
    <s v="05/11/2019"/>
    <n v="3124968"/>
    <n v="0"/>
    <n v="3124968"/>
    <s v="C14-Expediente con orden de seguir adelante "/>
    <s v="6006"/>
    <s v="17/10/2018"/>
    <s v="6006"/>
    <s v="3124968"/>
    <s v="Resolución continuar ejecución"/>
    <s v="20/06/2024"/>
    <s v="1398"/>
    <x v="0"/>
    <x v="3"/>
    <x v="0"/>
    <m/>
    <x v="0"/>
  </r>
  <r>
    <s v="2-4-90-90-0012"/>
    <s v="517 860057038"/>
    <n v="517"/>
    <s v="860057038"/>
    <s v="9568202"/>
    <s v="ALMACEN EL VOLCAN   "/>
    <n v="0"/>
    <n v="1000000"/>
    <n v="1000000"/>
    <s v="517 860057038"/>
    <d v="2023-12-28T00:00:00"/>
    <s v="CIB"/>
    <s v="353869-355658-356769"/>
    <n v="1000000"/>
    <s v="ACREEDORES VARIOS-MULTAS NO EJECUTORIADAS SALUD PUBLICA"/>
    <s v="00-03-11-19-00-00-00"/>
    <m/>
    <m/>
    <m/>
    <s v="517 860057038"/>
    <s v="517"/>
    <s v="2019"/>
    <s v="860057038"/>
    <s v="ALMACEN EL VOLCAN"/>
    <n v="0"/>
    <n v="1000000"/>
    <n v="1000000"/>
    <n v="0"/>
    <s v="PAGO TOTAL (TESORERIA)"/>
    <s v="11313"/>
    <s v="08/09/2022"/>
    <s v="11313"/>
    <s v="1000000"/>
    <s v="Resolución resuelve recurso de apelación"/>
    <s v="11/10/2023"/>
    <s v="2498"/>
    <x v="1"/>
    <x v="1"/>
    <x v="0"/>
    <m/>
    <x v="1"/>
  </r>
  <r>
    <s v="2-4-90-90-0012"/>
    <s v="12017 890900608"/>
    <n v="12017"/>
    <s v="890900608"/>
    <s v="9486885"/>
    <s v="ALMACENES ÉXITO S.A.   "/>
    <n v="0"/>
    <n v="2000000"/>
    <n v="2000000"/>
    <s v="12017 890900608"/>
    <d v="2023-02-17T00:00:00"/>
    <s v="CIB"/>
    <s v="347991-348925"/>
    <n v="2000000"/>
    <s v="ACREEDORES VARIOS-MULTAS NO EJECUTORIADAS SALUD PUBLICA"/>
    <s v="00-03-11-19-00-00-00"/>
    <m/>
    <m/>
    <m/>
    <s v="12017 890900608"/>
    <s v="12017"/>
    <s v="2018"/>
    <s v="890900608"/>
    <s v="EXITO PLAZA DE BOLIVAR"/>
    <n v="0"/>
    <n v="1000000"/>
    <n v="1000000"/>
    <n v="0"/>
    <s v="PAGO TOTAL (TESORERIA)"/>
    <s v="3280"/>
    <s v="04/03/2022"/>
    <s v="3280"/>
    <s v="1000000"/>
    <s v="Resolución recurso reposición"/>
    <s v="06/05/2022"/>
    <s v="5998"/>
    <x v="1"/>
    <x v="1"/>
    <x v="0"/>
    <m/>
    <x v="1"/>
  </r>
  <r>
    <s v="2-4-90-90-0012"/>
    <s v="6576 39543946"/>
    <n v="6576"/>
    <s v="39543946"/>
    <s v="9548716"/>
    <s v="EUGENIA  AGUILAR "/>
    <n v="0"/>
    <n v="103874"/>
    <n v="103874"/>
    <s v="6576 39543946"/>
    <d v="2019-04-10T00:00:00"/>
    <s v="CIB"/>
    <s v="324016-340385"/>
    <n v="103874"/>
    <s v="ACREEDORES VARIOS-MULTAS NO EJECUTORIADAS SALUD PUBLICA"/>
    <s v="00-03-11-19-00-00-00"/>
    <s v="Recibo con código de barras"/>
    <m/>
    <m/>
    <s v="6576 39543946"/>
    <s v="6576"/>
    <s v="2015"/>
    <s v="39543946"/>
    <s v="EUGENIA  AGUILAR "/>
    <s v="05/04/2019"/>
    <n v="390621"/>
    <n v="781242"/>
    <n v="-390621"/>
    <s v="T03-Expediente con terminación del proceso por pago total"/>
    <s v="1122"/>
    <s v="26/03/2018"/>
    <s v="591"/>
    <s v="390621"/>
    <s v="Resolución de terminación de proceso, archivo."/>
    <s v="17/03/2022"/>
    <s v="20156576"/>
    <x v="1"/>
    <x v="3"/>
    <x v="0"/>
    <m/>
    <x v="0"/>
  </r>
  <r>
    <s v="2-4-90-90-0012"/>
    <s v="2539 74392259"/>
    <n v="2539"/>
    <s v="74392259"/>
    <s v="9548837"/>
    <s v="PLINIO  CUERVO CRUZ"/>
    <n v="0"/>
    <n v="662493"/>
    <n v="662493"/>
    <s v="2539 74392259"/>
    <d v="2019-09-09T00:00:00"/>
    <s v="CIB"/>
    <s v="323994-323995"/>
    <n v="662493"/>
    <s v="ACREEDORES VARIOS-MULTAS NO EJECUTORIADAS SALUD PUBLICA"/>
    <s v="00-03-11-19-00-00-00"/>
    <m/>
    <m/>
    <m/>
    <s v="2539 74392259"/>
    <s v="2539"/>
    <s v="2016"/>
    <s v="74392259"/>
    <s v="PLINIO   CUERVO CRUZ"/>
    <s v="17/05/2019"/>
    <n v="828116"/>
    <n v="828115"/>
    <n v="1"/>
    <s v="PAGO TOTAL"/>
    <s v="2604"/>
    <s v="15/04/2019"/>
    <s v="2604"/>
    <s v="828116"/>
    <s v="Resolución fallo (Sanción)"/>
    <s v="15/04/2019"/>
    <s v="2604"/>
    <x v="1"/>
    <x v="3"/>
    <x v="0"/>
    <m/>
    <x v="0"/>
  </r>
  <r>
    <s v="2-4-90-90-0012"/>
    <s v="6166 811007832"/>
    <n v="6166"/>
    <s v="811007832"/>
    <s v="4368"/>
    <s v="_x0009_SERVICIOS DE SALUD IPS SURAMERICANA S.A.S.   "/>
    <n v="0"/>
    <n v="1018670"/>
    <n v="1018670"/>
    <s v="6166 811007832"/>
    <d v="2024-01-15T00:00:00"/>
    <s v="CIB"/>
    <s v="357070-357071"/>
    <n v="1018670"/>
    <s v="ACREEDORES VARIOS-MULTAS NO EJECUTORIADAS SALUD PUBLICA"/>
    <s v="00-03-11-19-00-00-00"/>
    <m/>
    <m/>
    <m/>
    <s v="6166 811007832"/>
    <s v="6166"/>
    <s v="2019"/>
    <s v="811007832"/>
    <s v="SERVICIOS DE SALUD IPS SURAMERICANA SA - SEDE CHAPINERO"/>
    <s v="07/09/2023"/>
    <n v="1000000"/>
    <n v="1018670"/>
    <n v="-18670"/>
    <s v="C01-Expediente para reparto"/>
    <s v="9967"/>
    <s v="05/08/2022"/>
    <s v="9967"/>
    <s v="1000000"/>
    <s v="Resolución resuelve recurso de apelación"/>
    <s v="31/08/2023"/>
    <s v="2042"/>
    <x v="1"/>
    <x v="3"/>
    <x v="0"/>
    <m/>
    <x v="0"/>
  </r>
  <r>
    <s v="2-4-90-90-0012"/>
    <s v="7716 1058058271"/>
    <n v="7716"/>
    <s v="1058058271"/>
    <s v="9548556"/>
    <s v="JOSE  PULIDO LOPEZ"/>
    <n v="0"/>
    <n v="208006"/>
    <n v="208006"/>
    <s v="7716 1058058271"/>
    <d v="2019-03-04T00:00:00"/>
    <s v="CIB"/>
    <s v="324001-324002"/>
    <n v="208006"/>
    <s v="ACREEDORES VARIOS-MULTAS NO EJECUTORIADAS SALUD PUBLICA"/>
    <s v="00-03-11-19-00-00-00"/>
    <m/>
    <m/>
    <m/>
    <s v="7716 1058058271"/>
    <s v="7716"/>
    <s v="2015"/>
    <s v="1058058271"/>
    <s v="JOSE  EDILSON PULIDO  LOPEZ "/>
    <s v="25/02/2019"/>
    <n v="781242"/>
    <n v="779738"/>
    <n v="1504"/>
    <s v="T09-Expediente sin terminación del proceso con pago total"/>
    <s v="2324"/>
    <s v="15/05/2018"/>
    <s v="2324"/>
    <s v="781242"/>
    <s v="Resolución de acuerdo de pago"/>
    <s v="04/03/2019"/>
    <s v="319720"/>
    <x v="1"/>
    <x v="3"/>
    <x v="0"/>
    <m/>
    <x v="0"/>
  </r>
  <r>
    <s v="2-4-90-90-0013"/>
    <s v="8605 52773521"/>
    <s v="8605"/>
    <n v="52773521"/>
    <n v="9560231"/>
    <s v="SANDRA  PATRICIA  SANDRA  CORTES"/>
    <n v="0"/>
    <n v="148662"/>
    <n v="148662"/>
    <s v="8605 52773521"/>
    <d v="2023-04-19T00:00:00"/>
    <s v="CIB"/>
    <s v="348569-349723"/>
    <n v="148662"/>
    <s v="ACREEDORES VARIOS-MULTAS NO EJECUTORIADAS IVC"/>
    <s v="00-03-11-20-00-00-00"/>
    <s v="Recibo con código de barras"/>
    <m/>
    <m/>
    <s v="8605 52773521"/>
    <s v="8605"/>
    <s v="2019"/>
    <s v="52773521"/>
    <s v="SANDRA  PATRICIA  CUCAITA  CORTES"/>
    <s v="16/11/2022"/>
    <n v="1500000"/>
    <n v="222993"/>
    <n v="1277007"/>
    <s v="C01-Expediente para reparto"/>
    <s v="13576"/>
    <s v="10/10/2022"/>
    <s v="13576"/>
    <s v="1500000"/>
    <s v="Resolución fallo (Sanción)"/>
    <s v="10/10/2022"/>
    <s v="13576"/>
    <x v="1"/>
    <x v="3"/>
    <x v="0"/>
    <m/>
    <x v="0"/>
  </r>
  <r>
    <s v="2-4-90-90-0013"/>
    <s v="10025 830116807"/>
    <n v="10025"/>
    <n v="830116807"/>
    <n v="9557723"/>
    <s v="PARTEQUIPOS MAQUINARIA S.A.S   "/>
    <n v="0"/>
    <n v="1300000"/>
    <n v="1300000"/>
    <s v="10025 830116807"/>
    <d v="2024-04-26T00:00:00"/>
    <s v="CIB"/>
    <n v="359181"/>
    <n v="1300000"/>
    <s v="ACREEDORES VARIOS-MULTAS NO EJECUTORIADAS IVC"/>
    <s v="00-03-11-20-00-00-00"/>
    <s v="Ingreso reportado por PSE"/>
    <m/>
    <m/>
    <s v="10025 830116807"/>
    <s v="10025"/>
    <s v="2021"/>
    <s v="830116807"/>
    <s v="PARTEQUIPOS MAQUINARIA S.A.S"/>
    <n v="0"/>
    <n v="1300000"/>
    <n v="1300000"/>
    <n v="0"/>
    <s v="PAGO TOTAL (TESORERIA)"/>
    <s v="1956"/>
    <s v="12/04/2024"/>
    <s v="1956"/>
    <s v="1300000"/>
    <s v="Resolución fallo (Sanción)"/>
    <s v="12/04/2024"/>
    <s v="1956"/>
    <x v="1"/>
    <x v="1"/>
    <x v="1"/>
    <m/>
    <x v="1"/>
  </r>
  <r>
    <s v="2-4-90-90-0013"/>
    <s v="10267 800211555"/>
    <n v="10267"/>
    <n v="800211555"/>
    <n v="9555615"/>
    <s v="INDUSTRIAS ROMAN    "/>
    <n v="0"/>
    <n v="1160000"/>
    <n v="1160000"/>
    <s v="10267 800211555"/>
    <d v="2024-04-25T00:00:00"/>
    <s v="CIB"/>
    <n v="359148"/>
    <n v="1160000"/>
    <s v="ACREEDORES VARIOS-MULTAS NO EJECUTORIADAS IVC"/>
    <s v="00-03-11-20-00-00-00"/>
    <s v="Ingreso reportado por PSE"/>
    <m/>
    <m/>
    <s v="10267 800211555"/>
    <s v="10267"/>
    <s v="2020"/>
    <s v="800211555"/>
    <s v="INDUSTRIAS ROMAN LTDA"/>
    <n v="0"/>
    <n v="1160000"/>
    <n v="1160000"/>
    <n v="0"/>
    <s v="PAGO TOTAL (TESORERIA)"/>
    <s v="8145"/>
    <s v="11/12/2023"/>
    <s v="8145"/>
    <s v="1160000"/>
    <s v="Resolución fallo (Sanción)"/>
    <s v="11/12/2023"/>
    <s v="8145"/>
    <x v="1"/>
    <x v="1"/>
    <x v="1"/>
    <m/>
    <x v="1"/>
  </r>
  <r>
    <s v="2-4-90-90-0013"/>
    <s v="10502 52746999"/>
    <n v="10502"/>
    <n v="52746999"/>
    <n v="9521744"/>
    <s v="YULI MARCELA TORRES CUBIDES"/>
    <n v="0"/>
    <n v="2320000"/>
    <n v="2320000"/>
    <s v="10502 52746999"/>
    <d v="2024-05-21T00:00:00"/>
    <s v="CIB"/>
    <n v="359747"/>
    <n v="2320000"/>
    <s v="ACREEDORES VARIOS-MULTAS NO EJECUTORIADAS IVC"/>
    <s v="00-03-11-20-00-00-00"/>
    <s v="Ingreso reportado por PSE"/>
    <m/>
    <m/>
    <s v="10502 52746999"/>
    <s v="10502"/>
    <s v="2020"/>
    <s v="52746999"/>
    <s v="YULI MARCELA TORRES CUBIDES"/>
    <n v="0"/>
    <n v="2320000"/>
    <n v="2320000"/>
    <n v="0"/>
    <s v="PAGO TOTAL (TESORERIA)"/>
    <s v="6923"/>
    <s v="23/10/2023"/>
    <s v="6923"/>
    <s v="2320000"/>
    <s v="Resolución fallo (Sanción)"/>
    <s v="23/10/2023"/>
    <s v="6923"/>
    <x v="1"/>
    <x v="1"/>
    <x v="1"/>
    <m/>
    <x v="1"/>
  </r>
  <r>
    <s v="2-4-90-90-0013"/>
    <s v="1060 65732324"/>
    <n v="1060"/>
    <n v="65732324"/>
    <n v="9819894"/>
    <s v="LUZ MARINA  LUZ CARVAJAL "/>
    <n v="0"/>
    <n v="2320000"/>
    <n v="2320000"/>
    <s v="1060 65732324"/>
    <d v="2024-05-14T00:00:00"/>
    <s v="CIB"/>
    <n v="359552"/>
    <n v="2320000"/>
    <s v="ACREEDORES VARIOS-MULTAS NO EJECUTORIADAS IVC"/>
    <s v="00-03-11-20-00-00-00"/>
    <s v="Ingreso reportado por PSE"/>
    <m/>
    <m/>
    <s v="1060 65732324"/>
    <s v="1060"/>
    <s v="2021"/>
    <s v="65732324"/>
    <s v="LUZ MARINA  ZAMBRANO  CARVAJAL "/>
    <n v="0"/>
    <n v="2320000"/>
    <n v="2320000"/>
    <n v="0"/>
    <s v="PAGO TOTAL (TESORERIA)"/>
    <s v="9604"/>
    <s v="29/12/2023"/>
    <s v="9604"/>
    <s v="2320000"/>
    <s v="Resolución recurso reposición"/>
    <s v="19/02/2024"/>
    <s v="1466"/>
    <x v="1"/>
    <x v="1"/>
    <x v="1"/>
    <m/>
    <x v="1"/>
  </r>
  <r>
    <s v="2-4-90-90-0012"/>
    <s v="1072 1016011509"/>
    <n v="1072"/>
    <n v="1016011509"/>
    <n v="9777257"/>
    <s v="HORBEY ALEXANDER LOPEZ HURTADO"/>
    <n v="0"/>
    <n v="1160000"/>
    <n v="1160000"/>
    <s v="1072 1016011509"/>
    <d v="2024-03-27T00:00:00"/>
    <s v="CIB"/>
    <n v="358715"/>
    <n v="1160000"/>
    <s v="ACREEDORES VARIOS-MULTAS NO EJECUTORIADAS SALUD PUBLICA"/>
    <s v="00-03-11-19-00-00-00"/>
    <m/>
    <m/>
    <m/>
    <s v="1072 1016011509"/>
    <s v="1072"/>
    <s v="2021"/>
    <s v="1016011509"/>
    <s v="HORBEY  ALEXANDER LOPEZ HURTADO"/>
    <n v="0"/>
    <n v="1160000"/>
    <n v="1160000"/>
    <n v="0"/>
    <s v="PAGO TOTAL (TESORERIA)"/>
    <s v="8463"/>
    <s v="05/12/2023"/>
    <s v="8463"/>
    <s v="1160000"/>
    <s v="Resolución fallo (Sanción)"/>
    <s v="05/12/2023"/>
    <s v="8463"/>
    <x v="1"/>
    <x v="1"/>
    <x v="1"/>
    <m/>
    <x v="1"/>
  </r>
  <r>
    <s v="2-4-90-90-0013"/>
    <s v="1089 16932973"/>
    <n v="1089"/>
    <n v="16932973"/>
    <n v="9787300"/>
    <s v="RICARDO JAVIER RICARDO NAVARRO"/>
    <n v="0"/>
    <n v="1160000"/>
    <n v="1160000"/>
    <s v="1089 16932973"/>
    <d v="2024-04-09T00:00:00"/>
    <s v="CIB"/>
    <n v="358855"/>
    <n v="1160000"/>
    <s v="ACREEDORES VARIOS-MULTAS NO EJECUTORIADAS IVC"/>
    <s v="00-03-11-20-00-00-00"/>
    <s v="Ingreso reportado por PSE"/>
    <m/>
    <m/>
    <s v="1089 16932973"/>
    <s v="1089"/>
    <s v="2021"/>
    <s v="16932973"/>
    <s v="RICARDO JAVIER DIAZ NAVARRO"/>
    <n v="0"/>
    <n v="1160000"/>
    <n v="1160000"/>
    <n v="0"/>
    <s v="PAGO TOTAL (TESORERIA)"/>
    <s v="7701"/>
    <s v="09/11/2023"/>
    <s v="7701"/>
    <s v="1160000"/>
    <s v="Resolución fallo (Sanción)"/>
    <s v="09/11/2023"/>
    <s v="7701"/>
    <x v="1"/>
    <x v="1"/>
    <x v="1"/>
    <m/>
    <x v="1"/>
  </r>
  <r>
    <s v="2-4-90-90-0013"/>
    <s v="1097 901013263"/>
    <n v="1097"/>
    <n v="901013263"/>
    <n v="9755627"/>
    <s v="INVERSIONES EL REMO SAS   "/>
    <n v="0"/>
    <n v="2320000"/>
    <n v="2320000"/>
    <s v="1097 901013263"/>
    <d v="2024-03-05T00:00:00"/>
    <s v="CIB"/>
    <n v="358171"/>
    <n v="2320000"/>
    <s v="ACREEDORES VARIOS-MULTAS NO EJECUTORIADAS IVC"/>
    <s v="00-03-11-20-00-00-00"/>
    <s v="Ingreso reportado por PSE"/>
    <m/>
    <m/>
    <s v="1097 901013263"/>
    <s v="1097"/>
    <s v="2021"/>
    <s v="901013263"/>
    <s v="INVERSIONES EL REMO SAS"/>
    <n v="0"/>
    <n v="2320000"/>
    <n v="2320000"/>
    <n v="0"/>
    <s v="PAGO TOTAL (TESORERIA)"/>
    <s v="8671"/>
    <s v="07/12/2023"/>
    <s v="8671"/>
    <s v="2320000"/>
    <s v="Resolución fallo (Sanción)"/>
    <s v="07/12/2023"/>
    <s v="8671"/>
    <x v="1"/>
    <x v="1"/>
    <x v="1"/>
    <m/>
    <x v="1"/>
  </r>
  <r>
    <s v="2-4-90-90-0012"/>
    <s v="1125 80213315"/>
    <n v="1125"/>
    <n v="80213315"/>
    <n v="9819703"/>
    <s v="FABIAN EDUARDO ANDRADE LAGOS"/>
    <n v="0"/>
    <n v="1000000"/>
    <n v="1000000"/>
    <s v="1125 80213315"/>
    <d v="2024-05-14T00:00:00"/>
    <s v="CIB"/>
    <n v="359538"/>
    <n v="1000000"/>
    <s v="ACREEDORES VARIOS-MULTAS NO EJECUTORIADAS SALUD PUBLICA"/>
    <s v="00-03-11-19-00-00-00"/>
    <m/>
    <m/>
    <m/>
    <s v="1125 80213315"/>
    <s v="1125"/>
    <s v="2019"/>
    <s v="80213315"/>
    <s v="FABIAN EDUARDO ANDRADE LAGOS"/>
    <n v="0"/>
    <n v="1000000"/>
    <n v="1000000"/>
    <n v="0"/>
    <s v="PAGO TOTAL (TESORERIA)"/>
    <s v="11081"/>
    <s v="05/09/2022"/>
    <s v="11081"/>
    <s v="1000000"/>
    <s v="Resolución fallo (Sanción)"/>
    <s v="05/09/2022"/>
    <s v="11081"/>
    <x v="1"/>
    <x v="1"/>
    <x v="1"/>
    <m/>
    <x v="1"/>
  </r>
  <r>
    <s v="2-4-90-90-0012"/>
    <s v="11613 41598930"/>
    <n v="11613"/>
    <n v="41598930"/>
    <n v="9516530"/>
    <s v="MAGDALENA  RODRIGUEZ TAO"/>
    <n v="0"/>
    <n v="2320000"/>
    <n v="2320000"/>
    <s v="11613 41598930"/>
    <d v="2024-03-26T00:00:00"/>
    <s v="CIB"/>
    <n v="358619"/>
    <n v="2320000"/>
    <s v="ACREEDORES VARIOS-MULTAS NO EJECUTORIADAS SALUD PUBLICA"/>
    <s v="00-03-11-19-00-00-00"/>
    <m/>
    <m/>
    <m/>
    <s v="11613 41598930"/>
    <s v="11613"/>
    <s v="2020"/>
    <s v="41598930"/>
    <s v="MAGDALENA  RODRIGUEZ TAO"/>
    <n v="0"/>
    <n v="2320000"/>
    <n v="2320000"/>
    <n v="0"/>
    <s v="PAGO TOTAL (TESORERIA)"/>
    <s v="6896"/>
    <s v="20/10/2023"/>
    <s v="6896"/>
    <s v="2320000"/>
    <s v="Resolución fallo (Sanción)"/>
    <s v="20/10/2023"/>
    <s v="6896"/>
    <x v="1"/>
    <x v="1"/>
    <x v="1"/>
    <m/>
    <x v="1"/>
  </r>
  <r>
    <s v="2-4-90-90-0012"/>
    <s v="11862 71583604"/>
    <n v="11862"/>
    <n v="71583604"/>
    <n v="9812765"/>
    <s v="JOEL ANTONIO TABARES GARCIA"/>
    <n v="0"/>
    <n v="666666"/>
    <n v="666666"/>
    <s v="11862 71583604"/>
    <d v="2024-05-06T00:00:00"/>
    <s v="CIB"/>
    <n v="359430"/>
    <n v="666666"/>
    <s v="ACREEDORES VARIOS-MULTAS NO EJECUTORIADAS SALUD PUBLICA"/>
    <s v="00-03-11-19-00-00-00"/>
    <m/>
    <m/>
    <m/>
    <s v="11862 71583604"/>
    <s v="11862"/>
    <s v="2018"/>
    <s v="71583604"/>
    <s v="JOEL ANTONIO TABARES GARCIA"/>
    <n v="0"/>
    <n v="666666"/>
    <n v="666666"/>
    <n v="0"/>
    <s v="PAGO TOTAL (TESORERIA)"/>
    <s v="3699"/>
    <s v="04/03/2022"/>
    <s v="3699"/>
    <s v="666666"/>
    <s v="Resolución revocatoría"/>
    <s v="26/05/2023"/>
    <s v="2700"/>
    <x v="1"/>
    <x v="1"/>
    <x v="1"/>
    <m/>
    <x v="1"/>
  </r>
  <r>
    <s v="2-4-90-90-0013"/>
    <s v="12181 52278162"/>
    <n v="12181"/>
    <n v="52278162"/>
    <n v="9784999"/>
    <s v="RUBY  SLEE RUBY  PEREZ"/>
    <n v="0"/>
    <n v="1000000"/>
    <n v="1000000"/>
    <s v="12181 52278162"/>
    <d v="2024-04-08T00:00:00"/>
    <s v="CIB"/>
    <n v="358816"/>
    <n v="1000000"/>
    <s v="ACREEDORES VARIOS-MULTAS NO EJECUTORIADAS IVC"/>
    <s v="00-03-11-20-00-00-00"/>
    <s v="Ingreso reportado por PSE"/>
    <m/>
    <m/>
    <s v="12181 52278162"/>
    <s v="12181"/>
    <s v="2018"/>
    <s v="52278162"/>
    <s v="RUBY  SLEE ORTIZ  PEREZ"/>
    <n v="0"/>
    <n v="1000000"/>
    <n v="1000000"/>
    <n v="0"/>
    <s v="PAGO TOTAL (TESORERIA)"/>
    <s v="3797"/>
    <s v="02/03/2022"/>
    <s v="3797"/>
    <s v="1000000"/>
    <s v="Resolución revocatoría"/>
    <s v="09/06/2023"/>
    <s v="2875"/>
    <x v="1"/>
    <x v="1"/>
    <x v="1"/>
    <m/>
    <x v="1"/>
  </r>
  <r>
    <s v="2-4-90-90-0012"/>
    <s v="123 1019032772"/>
    <n v="123"/>
    <n v="1019032772"/>
    <n v="9813993"/>
    <s v="GERMAN DARIO MUR VILLAMIZAR"/>
    <n v="0"/>
    <n v="1160000"/>
    <n v="1160000"/>
    <s v="123 1019032772"/>
    <d v="2024-05-07T00:00:00"/>
    <s v="CIB"/>
    <n v="359454"/>
    <n v="1160000"/>
    <s v="ACREEDORES VARIOS-MULTAS NO EJECUTORIADAS SALUD PUBLICA"/>
    <s v="00-03-11-19-00-00-00"/>
    <m/>
    <m/>
    <m/>
    <s v="123 1019032772"/>
    <s v="123"/>
    <s v="2021"/>
    <s v="1019032772"/>
    <s v="GERMAN DANA MUR VILLAMIZAR"/>
    <n v="0"/>
    <n v="1160000"/>
    <n v="1160000"/>
    <n v="0"/>
    <s v="PAGO TOTAL (TESORERIA)"/>
    <s v="7868"/>
    <s v="24/11/2023"/>
    <s v="7868"/>
    <s v="1160000"/>
    <s v="Resolución recurso reposición"/>
    <s v="05/02/2024"/>
    <s v="568"/>
    <x v="1"/>
    <x v="1"/>
    <x v="1"/>
    <m/>
    <x v="1"/>
  </r>
  <r>
    <s v="2-4-90-90-0012"/>
    <s v="12853 35456235"/>
    <n v="12853"/>
    <n v="35456235"/>
    <n v="9812564"/>
    <s v="LUZ MARINA RODRIGUEZ MARTINEZ"/>
    <n v="0"/>
    <n v="1160000"/>
    <n v="1160000"/>
    <s v="12853 35456235"/>
    <d v="2024-05-06T00:00:00"/>
    <s v="CIB"/>
    <n v="359418"/>
    <n v="1160000"/>
    <s v="ACREEDORES VARIOS-MULTAS NO EJECUTORIADAS SALUD PUBLICA"/>
    <s v="00-03-11-19-00-00-00"/>
    <m/>
    <m/>
    <m/>
    <s v="12853 35456235"/>
    <s v="12853"/>
    <s v="2020"/>
    <s v="35456235"/>
    <s v="LUZ MARINA RODRIGUEZ MARTINEZ"/>
    <n v="0"/>
    <n v="1160000"/>
    <n v="1160000"/>
    <n v="0"/>
    <s v="PAGO TOTAL (TESORERIA)"/>
    <s v="6460"/>
    <s v="04/10/2023"/>
    <s v="6460"/>
    <s v="1160000"/>
    <s v="Resolución fallo (Sanción)"/>
    <s v="04/10/2023"/>
    <s v="6460"/>
    <x v="1"/>
    <x v="1"/>
    <x v="1"/>
    <m/>
    <x v="1"/>
  </r>
  <r>
    <s v="2-4-90-90-0012"/>
    <s v="13015 81715216"/>
    <n v="13015"/>
    <n v="81715216"/>
    <n v="9760119"/>
    <s v="WALTER ANDRES MORENO VALERO"/>
    <n v="0"/>
    <n v="1000000"/>
    <n v="1000000"/>
    <s v="13015 81715216"/>
    <d v="2024-03-08T00:00:00"/>
    <s v="CIB"/>
    <n v="358322"/>
    <n v="500000"/>
    <s v="ACREEDORES VARIOS-MULTAS NO EJECUTORIADAS SALUD PUBLICA"/>
    <s v="00-03-11-19-00-00-00"/>
    <m/>
    <m/>
    <m/>
    <s v="13015 81715216"/>
    <s v="13015"/>
    <s v="2020"/>
    <s v="81715216"/>
    <s v="WALTER ANDRES MORENO VALERO"/>
    <n v="0"/>
    <n v="2320000"/>
    <n v="2320000"/>
    <n v="0"/>
    <s v="PAGO TOTAL (TESORERIA)"/>
    <s v="7908"/>
    <s v="21/11/2023"/>
    <s v="7908"/>
    <s v="2320000"/>
    <s v="Resolución recurso reposición"/>
    <s v="05/02/2024"/>
    <s v="813"/>
    <x v="1"/>
    <x v="5"/>
    <x v="1"/>
    <m/>
    <x v="0"/>
  </r>
  <r>
    <s v="2-4-90-90-0012"/>
    <s v="13015 81715216"/>
    <n v="13015"/>
    <n v="81715216"/>
    <n v="9760119"/>
    <s v="WALTER ANDRES MORENO VALERO"/>
    <n v="0"/>
    <n v="1000000"/>
    <n v="1000000"/>
    <s v="13015 81715216"/>
    <d v="2024-04-22T00:00:00"/>
    <s v="CIB"/>
    <n v="359033"/>
    <n v="500000"/>
    <s v="ACREEDORES VARIOS-MULTAS NO EJECUTORIADAS SALUD PUBLICA"/>
    <s v="00-03-11-19-00-00-00"/>
    <m/>
    <m/>
    <m/>
    <s v="13015 81715216"/>
    <s v="13015"/>
    <s v="2020"/>
    <s v="81715216"/>
    <s v="WALTER ANDRES MORENO VALERO"/>
    <n v="0"/>
    <n v="2320000"/>
    <n v="2320000"/>
    <n v="0"/>
    <s v="PAGO TOTAL (TESORERIA)"/>
    <s v="7908"/>
    <s v="21/11/2023"/>
    <s v="7908"/>
    <s v="2320000"/>
    <s v="Resolución recurso reposición"/>
    <s v="05/02/2024"/>
    <s v="813"/>
    <x v="1"/>
    <x v="5"/>
    <x v="1"/>
    <m/>
    <x v="0"/>
  </r>
  <r>
    <s v="2-4-90-90-0012"/>
    <s v="1327 11254573"/>
    <n v="1327"/>
    <n v="11254573"/>
    <n v="9828359"/>
    <s v="SALOMON  SANCHEZ RIOS"/>
    <n v="0"/>
    <n v="1300000"/>
    <n v="1300000"/>
    <s v="1327 11254573"/>
    <d v="2024-05-22T00:00:00"/>
    <s v="CIB"/>
    <n v="359766"/>
    <n v="1300000"/>
    <s v="ACREEDORES VARIOS-MULTAS NO EJECUTORIADAS SALUD PUBLICA"/>
    <s v="00-03-11-19-00-00-00"/>
    <m/>
    <m/>
    <m/>
    <s v="1327 11254573"/>
    <s v="1327"/>
    <s v="2021"/>
    <s v="11254573"/>
    <s v="SALOMON  SANCHEZ RIOS"/>
    <n v="0"/>
    <n v="1300000"/>
    <n v="1300000"/>
    <n v="0"/>
    <s v="PAGO TOTAL (TESORERIA)"/>
    <s v="1545"/>
    <s v="28/02/2024"/>
    <s v="1545"/>
    <s v="1300000"/>
    <s v="Resolución recurso reposición"/>
    <s v="02/05/2024"/>
    <s v="2290"/>
    <x v="1"/>
    <x v="1"/>
    <x v="1"/>
    <m/>
    <x v="1"/>
  </r>
  <r>
    <s v="2-4-90-90-0012"/>
    <s v="13376 900637761"/>
    <n v="13376"/>
    <n v="900637761"/>
    <n v="9818355"/>
    <s v="SALGUEROS SEDE CAFAM FLORESTA   "/>
    <n v="0"/>
    <n v="1000000"/>
    <n v="1000000"/>
    <s v="13376 900637761"/>
    <d v="2024-05-10T00:00:00"/>
    <s v="CIB"/>
    <n v="359521"/>
    <n v="1000000"/>
    <s v="ACREEDORES VARIOS-MULTAS NO EJECUTORIADAS SALUD PUBLICA"/>
    <s v="00-03-11-19-00-00-00"/>
    <m/>
    <m/>
    <m/>
    <s v="13376 900637761"/>
    <s v="13376"/>
    <s v="2018"/>
    <s v="900637761"/>
    <s v="SALGUEROS SEDE CAFAM FLORESTA"/>
    <n v="0"/>
    <n v="1000000"/>
    <n v="1000000"/>
    <n v="0"/>
    <s v="PAGO TOTAL (TESORERIA)"/>
    <s v="1315"/>
    <s v="10/02/2022"/>
    <s v="1315"/>
    <s v="1000000"/>
    <s v="Resolución recurso reposición"/>
    <s v="01/04/2022"/>
    <s v="4765"/>
    <x v="1"/>
    <x v="1"/>
    <x v="1"/>
    <m/>
    <x v="1"/>
  </r>
  <r>
    <s v="2-4-90-90-0012"/>
    <s v="14465 901266878"/>
    <n v="14465"/>
    <n v="901266878"/>
    <n v="9794299"/>
    <s v="BEAUTY STUDIO SAS   "/>
    <n v="0"/>
    <n v="3480000"/>
    <n v="3480000"/>
    <s v="14465 901266878"/>
    <d v="2024-04-16T00:00:00"/>
    <s v="CIB"/>
    <n v="358922"/>
    <n v="3480000"/>
    <s v="ACREEDORES VARIOS-MULTAS NO EJECUTORIADAS SALUD PUBLICA"/>
    <s v="00-03-11-19-00-00-00"/>
    <m/>
    <m/>
    <m/>
    <s v="14465 901266878"/>
    <s v="14465"/>
    <s v="2019"/>
    <s v="901266878"/>
    <s v="BEAUTY STUDIO S.A.S"/>
    <n v="0"/>
    <n v="3480000"/>
    <n v="3480000"/>
    <n v="0"/>
    <s v="PAGO TOTAL (TESORERIA)"/>
    <s v="361"/>
    <s v="18/01/2023"/>
    <s v="361"/>
    <s v="3480000"/>
    <s v="Resolución resuelve recurso de apelación"/>
    <s v="06/03/2024"/>
    <s v="279"/>
    <x v="1"/>
    <x v="1"/>
    <x v="1"/>
    <m/>
    <x v="1"/>
  </r>
  <r>
    <s v="2-4-90-90-0012"/>
    <s v="1458 79467479"/>
    <n v="1458"/>
    <n v="79467479"/>
    <n v="9768763"/>
    <s v="HELBER SAMUEL DELGADO FLORIAN"/>
    <n v="0"/>
    <n v="2320000"/>
    <n v="2320000"/>
    <s v="1458 79467479"/>
    <d v="2024-03-18T00:00:00"/>
    <s v="CIB"/>
    <n v="358466"/>
    <n v="2320000"/>
    <s v="ACREEDORES VARIOS-MULTAS NO EJECUTORIADAS SALUD PUBLICA"/>
    <s v="00-03-11-19-00-00-00"/>
    <m/>
    <m/>
    <m/>
    <s v="1458 79467479"/>
    <s v="1458"/>
    <s v="2021"/>
    <s v="79467479"/>
    <s v="HELBER SAMUEL DELGADO FLORIAN"/>
    <n v="0"/>
    <n v="2320000"/>
    <n v="2320000"/>
    <n v="0"/>
    <s v="PAGO TOTAL (TESORERIA)"/>
    <s v="9439"/>
    <s v="29/12/2023"/>
    <s v="9439"/>
    <s v="2320000"/>
    <s v="Resolución fallo (Sanción)"/>
    <s v="29/12/2023"/>
    <s v="9439"/>
    <x v="1"/>
    <x v="1"/>
    <x v="1"/>
    <m/>
    <x v="1"/>
  </r>
  <r>
    <s v="2-4-90-90-0012"/>
    <s v="1466 79899483"/>
    <n v="1466"/>
    <n v="79899483"/>
    <n v="9802796"/>
    <s v="CRISTIAN CAMILO SILVA PARRA"/>
    <n v="0"/>
    <n v="1160000"/>
    <n v="1160000"/>
    <s v="1466 79899483"/>
    <d v="2024-04-24T00:00:00"/>
    <s v="CIB"/>
    <n v="359114"/>
    <n v="1160000"/>
    <s v="ACREEDORES VARIOS-MULTAS NO EJECUTORIADAS SALUD PUBLICA"/>
    <s v="00-03-11-19-00-00-00"/>
    <m/>
    <m/>
    <m/>
    <s v="1466 79899483"/>
    <s v="1466"/>
    <s v="2021"/>
    <s v="79899483"/>
    <s v="CRISTIAN CAMILO SILVA PARRA"/>
    <n v="0"/>
    <n v="1160000"/>
    <n v="1160000"/>
    <n v="0"/>
    <s v="PAGO TOTAL (TESORERIA)"/>
    <s v="9471"/>
    <s v="29/12/2023"/>
    <s v="9471"/>
    <s v="1160000"/>
    <s v="Resolución fallo (Sanción)"/>
    <s v="29/12/2023"/>
    <s v="9471"/>
    <x v="1"/>
    <x v="1"/>
    <x v="1"/>
    <m/>
    <x v="1"/>
  </r>
  <r>
    <s v="2-4-90-90-0012"/>
    <s v="1544 79640952"/>
    <n v="1544"/>
    <n v="79640952"/>
    <n v="9525921"/>
    <s v="LUIS FERNANDO CACERES DIAZ-DROGAS ANDINA SUR"/>
    <n v="0"/>
    <n v="2320000"/>
    <n v="2320000"/>
    <s v="1544 79640952"/>
    <d v="2024-03-05T00:00:00"/>
    <s v="CIB"/>
    <n v="358159"/>
    <n v="2320000"/>
    <s v="ACREEDORES VARIOS-MULTAS NO EJECUTORIADAS SALUD PUBLICA"/>
    <s v="00-03-11-19-00-00-00"/>
    <m/>
    <m/>
    <m/>
    <s v="1544 79640952"/>
    <s v="1544"/>
    <s v="2021"/>
    <s v="79640952"/>
    <s v="LUIS FERNANDO CACERES DIAZ"/>
    <n v="0"/>
    <n v="2320000"/>
    <n v="2320000"/>
    <n v="0"/>
    <s v="PAGO TOTAL (TESORERIA)"/>
    <s v="8484"/>
    <s v="07/12/2023"/>
    <s v="8484"/>
    <s v="2320000"/>
    <s v="Resolución fallo (Sanción)"/>
    <s v="07/12/2023"/>
    <s v="8484"/>
    <x v="1"/>
    <x v="1"/>
    <x v="1"/>
    <m/>
    <x v="1"/>
  </r>
  <r>
    <s v="2-4-90-90-0012"/>
    <s v="1616 860047483"/>
    <n v="1616"/>
    <n v="860047483"/>
    <n v="9507596"/>
    <s v="INDUSTRIAS ALIMENTICIAS ARETAMA SA   "/>
    <n v="0"/>
    <n v="1160000"/>
    <n v="1160000"/>
    <s v="1616 860047483"/>
    <d v="2024-04-10T00:00:00"/>
    <s v="CIB"/>
    <n v="358873"/>
    <n v="1160000"/>
    <s v="ACREEDORES VARIOS-MULTAS NO EJECUTORIADAS SALUD PUBLICA"/>
    <s v="00-03-11-19-00-00-00"/>
    <m/>
    <m/>
    <m/>
    <s v="1616 860047483"/>
    <s v="1616"/>
    <s v="2021"/>
    <s v="860047483"/>
    <s v="CALLE 53"/>
    <n v="0"/>
    <n v="1160000"/>
    <n v="1160000"/>
    <n v="0"/>
    <s v="PAGO TOTAL (TESORERIA)"/>
    <s v="9138"/>
    <s v="29/12/2023"/>
    <s v="9138"/>
    <s v="1160000"/>
    <s v="Resolución fallo (Sanción)"/>
    <s v="29/12/2023"/>
    <s v="9138"/>
    <x v="1"/>
    <x v="1"/>
    <x v="1"/>
    <m/>
    <x v="1"/>
  </r>
  <r>
    <s v="2-4-90-90-0012"/>
    <s v="1685 900171211"/>
    <n v="1685"/>
    <n v="900171211"/>
    <n v="9482221"/>
    <s v="GLOBAL LIFE AMBULANCIAS S.A.S   "/>
    <n v="0"/>
    <n v="5800000"/>
    <n v="5800000"/>
    <s v="1685 900171211"/>
    <d v="2024-03-11T00:00:00"/>
    <s v="CIB"/>
    <n v="358363"/>
    <n v="5800000"/>
    <s v="ACREEDORES VARIOS-MULTAS NO EJECUTORIADAS SALUD PUBLICA"/>
    <s v="00-03-11-19-00-00-00"/>
    <s v="Ingreso reportado por PSE"/>
    <m/>
    <m/>
    <s v="1685 900171211"/>
    <s v="1685"/>
    <s v="2022"/>
    <s v="900171211"/>
    <s v="GLOBAL LIFE AMBULANCIAS SAS"/>
    <n v="0"/>
    <n v="5800000"/>
    <n v="5800000"/>
    <n v="0"/>
    <s v="PAGO TOTAL (TESORERIA)"/>
    <s v="1806"/>
    <s v="17/07/2023"/>
    <s v="1806"/>
    <s v="5800000"/>
    <s v="Resolución recurso reposición"/>
    <s v="06/09/2023"/>
    <s v="2415"/>
    <x v="0"/>
    <x v="1"/>
    <x v="1"/>
    <m/>
    <x v="1"/>
  </r>
  <r>
    <s v="2-4-90-90-0013"/>
    <s v="1704 830137461"/>
    <n v="1704"/>
    <n v="830137461"/>
    <n v="9521677"/>
    <s v="BELLA PIEL SAS   "/>
    <n v="0"/>
    <n v="2600000"/>
    <n v="2600000"/>
    <s v="1704 830137461"/>
    <d v="2024-05-27T00:00:00"/>
    <s v="CIB"/>
    <n v="359863"/>
    <n v="2600000"/>
    <s v="ACREEDORES VARIOS-MULTAS NO EJECUTORIADAS IVC"/>
    <s v="00-03-11-20-00-00-00"/>
    <s v="Ingreso reportado por PSE"/>
    <m/>
    <m/>
    <s v="1704 830137461"/>
    <s v="1704"/>
    <s v="2021"/>
    <s v="830137461"/>
    <s v="BELLA PIEL C.C. SANTA FE "/>
    <n v="0"/>
    <n v="2600000"/>
    <n v="2600000"/>
    <n v="0"/>
    <s v="PAGO TOTAL (TESORERIA)"/>
    <s v="1170"/>
    <s v="19/02/2024"/>
    <s v="1170"/>
    <s v="2600000"/>
    <s v="Resolución fallo (Sanción)"/>
    <s v="19/02/2024"/>
    <s v="1170"/>
    <x v="1"/>
    <x v="1"/>
    <x v="1"/>
    <m/>
    <x v="1"/>
  </r>
  <r>
    <s v="2-4-90-90-0013"/>
    <s v="1778 860075208"/>
    <n v="1778"/>
    <n v="860075208"/>
    <n v="9554523"/>
    <s v="CALYPSO SANTA FE   "/>
    <n v="0"/>
    <n v="2600000"/>
    <n v="2600000"/>
    <s v="1778 860075208"/>
    <d v="2024-04-24T00:00:00"/>
    <s v="CIB"/>
    <n v="359135"/>
    <n v="2600000"/>
    <s v="ACREEDORES VARIOS-MULTAS NO EJECUTORIADAS IVC"/>
    <s v="00-03-11-20-00-00-00"/>
    <s v="Ingreso reportado por PSE"/>
    <m/>
    <m/>
    <s v="1778 860075208"/>
    <s v="1778"/>
    <s v="2021"/>
    <s v="860075208"/>
    <s v="SABANA TOBERIN"/>
    <n v="0"/>
    <n v="2600000"/>
    <n v="2600000"/>
    <n v="0"/>
    <s v="PAGO TOTAL (TESORERIA)"/>
    <s v="1469"/>
    <s v="28/02/2024"/>
    <s v="1469"/>
    <s v="2600000"/>
    <s v="Resolución fallo (Sanción)"/>
    <s v="28/02/2024"/>
    <s v="1469"/>
    <x v="1"/>
    <x v="1"/>
    <x v="1"/>
    <m/>
    <x v="1"/>
  </r>
  <r>
    <s v="2-4-90-90-0013"/>
    <s v="1888 52182015"/>
    <n v="1888"/>
    <n v="52182015"/>
    <n v="9543420"/>
    <s v="MARLENE  DEHAQUIZ MORENO"/>
    <n v="0"/>
    <n v="737717"/>
    <n v="737717"/>
    <s v="1888 52182015"/>
    <d v="2024-04-08T00:00:00"/>
    <s v="CIB"/>
    <n v="358831"/>
    <n v="737717"/>
    <s v="ACREEDORES VARIOS-MULTAS NO EJECUTORIADAS IVC"/>
    <s v="00-03-11-20-00-00-00"/>
    <s v="Ingreso reportado por PSE"/>
    <m/>
    <m/>
    <s v="1888 52182015"/>
    <s v="1888"/>
    <s v="2015"/>
    <s v="52182015"/>
    <s v="MARLENE   DEHAQUIZ MORENO"/>
    <n v="0"/>
    <n v="737717"/>
    <n v="737717"/>
    <n v="0"/>
    <s v="PAGO TOTAL (TESORERIA)"/>
    <s v="5970"/>
    <s v="22/12/2017"/>
    <s v="5970"/>
    <s v="737717"/>
    <s v="Resolución fallo (Sanción)"/>
    <s v="22/12/2017"/>
    <s v="5970"/>
    <x v="1"/>
    <x v="1"/>
    <x v="1"/>
    <m/>
    <x v="1"/>
  </r>
  <r>
    <s v="2-4-90-90-0013"/>
    <s v="1915 28182327"/>
    <n v="1915"/>
    <n v="28182327"/>
    <n v="9527319"/>
    <s v="PAULA ANDREA FLOREZ CADENA"/>
    <n v="0"/>
    <n v="1160000"/>
    <n v="1160000"/>
    <s v="1915 28182327"/>
    <d v="2024-04-23T00:00:00"/>
    <s v="CIB"/>
    <n v="359101"/>
    <n v="1160000"/>
    <s v="ACREEDORES VARIOS-MULTAS NO EJECUTORIADAS IVC"/>
    <s v="00-03-11-20-00-00-00"/>
    <s v="Ingreso reportado por PSE"/>
    <m/>
    <m/>
    <s v="1915 28182327"/>
    <s v="1915"/>
    <s v="2021"/>
    <s v="28182327"/>
    <s v="PAULA ANDREA FLOREZ CADENA"/>
    <n v="0"/>
    <n v="1160000"/>
    <n v="1160000"/>
    <n v="0"/>
    <s v="PAGO TOTAL (TESORERIA)"/>
    <s v="9471"/>
    <s v="29/12/2023"/>
    <s v="9471"/>
    <s v="1160000"/>
    <s v="Resolución fallo (Sanción)"/>
    <s v="29/12/2023"/>
    <s v="9471"/>
    <x v="1"/>
    <x v="1"/>
    <x v="1"/>
    <m/>
    <x v="1"/>
  </r>
  <r>
    <s v="2-4-90-90-0013"/>
    <s v="1971 800250954"/>
    <n v="1971"/>
    <n v="800250954"/>
    <n v="9549931"/>
    <s v="ASOCIACION CRISTIANA NUEVO NACIMIENTO   "/>
    <n v="0"/>
    <n v="2600000"/>
    <n v="2600000"/>
    <s v="1971 800250954"/>
    <d v="2024-03-11T00:00:00"/>
    <s v="CIB"/>
    <n v="358346"/>
    <n v="2600000"/>
    <s v="ACREEDORES VARIOS-MULTAS NO EJECUTORIADAS IVC"/>
    <s v="00-03-11-20-00-00-00"/>
    <s v="Ingreso reportado por PSE"/>
    <m/>
    <m/>
    <s v="1971 800250954"/>
    <s v="1971"/>
    <s v="2021"/>
    <s v="800250954"/>
    <s v="ASOCIACION CRISTIANA NUEVO NACIMIENTO CASA B"/>
    <n v="0"/>
    <n v="2600000"/>
    <n v="2600000"/>
    <n v="0"/>
    <s v="PAGO TOTAL (TESORERIA)"/>
    <s v="926"/>
    <s v="05/02/2024"/>
    <s v="926"/>
    <s v="2600000"/>
    <s v="Resolución fallo (Sanción)"/>
    <s v="05/02/2024"/>
    <s v="926"/>
    <x v="1"/>
    <x v="1"/>
    <x v="1"/>
    <m/>
    <x v="1"/>
  </r>
  <r>
    <s v="2-4-90-90-0013"/>
    <s v="1981 1013601325"/>
    <n v="1981"/>
    <n v="1013601325"/>
    <n v="9557200"/>
    <s v="HAMILTON DAVID MORENO GONZALEZ"/>
    <n v="0"/>
    <n v="1160000"/>
    <n v="1160000"/>
    <s v="1981 1013601325"/>
    <d v="2024-05-21T00:00:00"/>
    <s v="CIB"/>
    <n v="359710"/>
    <n v="1160000"/>
    <s v="ACREEDORES VARIOS-MULTAS NO EJECUTORIADAS IVC"/>
    <s v="00-03-11-20-00-00-00"/>
    <s v="Ingreso reportado por PSE"/>
    <m/>
    <m/>
    <s v="1981 1013601325"/>
    <s v="1981"/>
    <s v="2021"/>
    <s v="1013601325"/>
    <s v="HAMILTON DAVID MORENO GONZALEZ"/>
    <n v="0"/>
    <n v="1160000"/>
    <n v="1160000"/>
    <n v="0"/>
    <s v="PAGO TOTAL (TESORERIA)"/>
    <s v="9233"/>
    <s v="29/12/2023"/>
    <s v="9233"/>
    <s v="1160000"/>
    <s v="Resolución recurso reposición"/>
    <s v="02/05/2024"/>
    <s v="2032"/>
    <x v="1"/>
    <x v="1"/>
    <x v="1"/>
    <m/>
    <x v="1"/>
  </r>
  <r>
    <s v="2-4-90-90-0012"/>
    <s v="1982 1015453427"/>
    <n v="1982"/>
    <n v="1015453427"/>
    <n v="9775851"/>
    <s v="CESAR CAMILO BERMUDEZ MENDEZ"/>
    <n v="0"/>
    <n v="2320000"/>
    <n v="2320000"/>
    <s v="1982 1015453427"/>
    <d v="2024-03-26T00:00:00"/>
    <s v="CIB"/>
    <n v="358622"/>
    <n v="2320000"/>
    <s v="ACREEDORES VARIOS-MULTAS NO EJECUTORIADAS SALUD PUBLICA"/>
    <s v="00-03-11-19-00-00-00"/>
    <m/>
    <m/>
    <m/>
    <s v="1982 1015453427"/>
    <s v="1982"/>
    <s v="2021"/>
    <s v="1015453427"/>
    <s v="CESAR CAMILO BERMUDEZ MENDEZ"/>
    <n v="0"/>
    <n v="2320000"/>
    <n v="2320000"/>
    <n v="0"/>
    <s v="PAGO TOTAL (TESORERIA)"/>
    <s v="9398"/>
    <s v="26/12/2023"/>
    <s v="9398"/>
    <s v="2320000"/>
    <s v="Resolución recurso reposición"/>
    <s v="08/02/2024"/>
    <s v="1109"/>
    <x v="1"/>
    <x v="1"/>
    <x v="1"/>
    <m/>
    <x v="1"/>
  </r>
  <r>
    <s v="2-4-90-90-0013"/>
    <s v="2 901494209"/>
    <n v="2"/>
    <n v="901494209"/>
    <n v="9837265"/>
    <s v="CENTRO DE RECONOCIMIENTO AL CONDUCTOR SALUD METRIC SAS   "/>
    <n v="0"/>
    <n v="4640000"/>
    <n v="4640000"/>
    <s v="2 901494209"/>
    <d v="2024-05-30T00:00:00"/>
    <s v="CIB"/>
    <n v="359975"/>
    <n v="4640000"/>
    <s v="ACREEDORES VARIOS-MULTAS NO EJECUTORIADAS IVC"/>
    <s v="00-03-11-20-00-00-00"/>
    <m/>
    <m/>
    <m/>
    <s v="2 901494209"/>
    <s v="2"/>
    <s v="2022"/>
    <s v="901494209"/>
    <s v="CENTRO DE RECONOCIMIENTO AL CONDUCTOR SALUD METRIC SAS SIGLA CRC SALUD METRIC SAS"/>
    <n v="0"/>
    <n v="4640000"/>
    <n v="4640000"/>
    <n v="0"/>
    <s v="PAGO TOTAL (TESORERIA)"/>
    <s v="3371"/>
    <s v="16/11/2023"/>
    <s v="3371"/>
    <s v="4640000"/>
    <s v="Resolución fallo (Sanción)"/>
    <s v="16/11/2023"/>
    <s v="3371"/>
    <x v="0"/>
    <x v="1"/>
    <x v="1"/>
    <m/>
    <x v="1"/>
  </r>
  <r>
    <s v="2-4-90-90-0012"/>
    <s v="2072 52753203"/>
    <n v="2072"/>
    <n v="52753203"/>
    <n v="9560452"/>
    <s v="LEIDI DAYAN GONZALEZ MENDOZA"/>
    <n v="0"/>
    <n v="1300000"/>
    <n v="1300000"/>
    <s v="2072 52753203"/>
    <d v="2024-05-17T00:00:00"/>
    <s v="CIB"/>
    <n v="359654"/>
    <n v="1300000"/>
    <s v="ACREEDORES VARIOS-MULTAS NO EJECUTORIADAS SALUD PUBLICA"/>
    <s v="00-03-11-19-00-00-00"/>
    <m/>
    <m/>
    <m/>
    <s v="2072 52753203"/>
    <s v="2072"/>
    <s v="2021"/>
    <s v="52753203"/>
    <s v="LEIDI DAYAN GONZALEZ MENDOZA"/>
    <n v="0"/>
    <n v="1300000"/>
    <n v="1300000"/>
    <n v="0"/>
    <s v="PAGO TOTAL (TESORERIA)"/>
    <s v="158"/>
    <s v="17/01/2024"/>
    <s v="158"/>
    <s v="1300000"/>
    <s v="Resolución recurso reposición"/>
    <s v="23/04/2024"/>
    <s v="2025"/>
    <x v="1"/>
    <x v="1"/>
    <x v="1"/>
    <m/>
    <x v="1"/>
  </r>
  <r>
    <s v="2-4-90-90-0013"/>
    <s v="2082 900606345"/>
    <n v="2082"/>
    <n v="900606345"/>
    <n v="9565237"/>
    <s v="LA GRAMA F6 FUTBOL CLUB SAS    "/>
    <n v="0"/>
    <n v="2320000"/>
    <n v="2320000"/>
    <s v="2082 900606345"/>
    <d v="2024-04-25T00:00:00"/>
    <s v="CIB"/>
    <n v="359156"/>
    <n v="2320000"/>
    <s v="ACREEDORES VARIOS-MULTAS NO EJECUTORIADAS IVC"/>
    <s v="00-03-11-20-00-00-00"/>
    <s v="Ingreso reportado por PSE"/>
    <m/>
    <m/>
    <s v="2082 900606345"/>
    <s v="2082"/>
    <s v="2021"/>
    <s v="900606345"/>
    <s v="LA GRAMA F6 FUTBOL CLUB SAS "/>
    <n v="0"/>
    <n v="2320000"/>
    <n v="2320000"/>
    <n v="0"/>
    <s v="PAGO TOTAL (TESORERIA)"/>
    <s v="9159"/>
    <s v="22/12/2023"/>
    <s v="9159"/>
    <s v="2320000"/>
    <s v="Resolución recurso reposición"/>
    <s v="28/02/2024"/>
    <s v="1366"/>
    <x v="1"/>
    <x v="1"/>
    <x v="1"/>
    <m/>
    <x v="1"/>
  </r>
  <r>
    <s v="2-4-90-90-0013"/>
    <s v="2102 1016010977"/>
    <n v="2102"/>
    <n v="1016010977"/>
    <n v="9755622"/>
    <s v="HERNAN CAMILO HERNAN MALAGON"/>
    <n v="0"/>
    <n v="1160000"/>
    <n v="1160000"/>
    <s v="2102 1016010977"/>
    <d v="2024-03-05T00:00:00"/>
    <s v="CIB"/>
    <n v="358166"/>
    <n v="1160000"/>
    <s v="ACREEDORES VARIOS-MULTAS NO EJECUTORIADAS IVC"/>
    <s v="00-03-11-20-00-00-00"/>
    <s v="Ingreso reportado por PSE"/>
    <m/>
    <m/>
    <s v="2102 1016010977"/>
    <s v="2102"/>
    <s v="2021"/>
    <s v="1016010977"/>
    <s v="HERNAN CAMILO NEIRA MALAGON"/>
    <n v="0"/>
    <n v="1160000"/>
    <n v="1160000"/>
    <n v="0"/>
    <s v="PAGO TOTAL (TESORERIA)"/>
    <s v="9011"/>
    <s v="29/12/2023"/>
    <s v="9011"/>
    <s v="1160000"/>
    <s v="Resolución fallo (Sanción)"/>
    <s v="29/12/2023"/>
    <s v="9011"/>
    <x v="1"/>
    <x v="1"/>
    <x v="1"/>
    <m/>
    <x v="1"/>
  </r>
  <r>
    <s v="2-4-90-90-0012"/>
    <s v="2109 830139956"/>
    <n v="2109"/>
    <n v="830139956"/>
    <n v="9755620"/>
    <s v="ESCUELA CANADIENSE DE IDIOMAS PARA EL TRABAJO Y DESARROLLO HUMANO CANADIAN COLLEGE CANADIUM SAS   "/>
    <n v="0"/>
    <n v="1300000"/>
    <n v="1300000"/>
    <s v="2109 830139956"/>
    <d v="2024-03-05T00:00:00"/>
    <s v="CIB"/>
    <n v="358163"/>
    <n v="1300000"/>
    <s v="ACREEDORES VARIOS-MULTAS NO EJECUTORIADAS SALUD PUBLICA"/>
    <s v="00-03-11-19-00-00-00"/>
    <m/>
    <m/>
    <m/>
    <s v="2109 830139956"/>
    <s v="2109"/>
    <s v="2021"/>
    <s v="830139956"/>
    <s v="ESCUELA CANADIENSE DE IDIOMAS PARA EL TRABAJO Y DESARROLLO HUMANO CANADIAN COLLEGE CANADIUM SAS / SEDE LA CASTELLANA"/>
    <n v="0"/>
    <n v="1160000"/>
    <n v="1300000"/>
    <n v="-140000"/>
    <s v="PAGO TOTAL (TESORERIA)"/>
    <s v="9011"/>
    <s v="29/12/2023"/>
    <s v="9011"/>
    <s v="1160000"/>
    <s v="Resolución fallo (Sanción)"/>
    <s v="29/12/2023"/>
    <s v="9011"/>
    <x v="1"/>
    <x v="2"/>
    <x v="1"/>
    <m/>
    <x v="0"/>
  </r>
  <r>
    <s v="2-4-90-90-0013"/>
    <s v="2184 700077325"/>
    <n v="2184"/>
    <n v="700077325"/>
    <n v="9836415"/>
    <s v="THE VALHALLA BARBER SHOP   "/>
    <n v="0"/>
    <n v="1160000"/>
    <n v="1160000"/>
    <s v="2184 700077325"/>
    <d v="2024-05-29T00:00:00"/>
    <s v="CIB"/>
    <n v="359972"/>
    <n v="1160000"/>
    <s v="ACREEDORES VARIOS-MULTAS NO EJECUTORIADAS IVC"/>
    <s v="00-03-11-20-00-00-00"/>
    <s v="Ingreso reportado por PSE"/>
    <m/>
    <m/>
    <s v="2184 700077325"/>
    <s v="2184"/>
    <s v="2021"/>
    <s v="700077325"/>
    <s v="THE VALHALLA BARBER SHOP"/>
    <n v="0"/>
    <n v="1160000"/>
    <n v="1160000"/>
    <n v="0"/>
    <s v="PAGO TOTAL (TESORERIA)"/>
    <s v="9510"/>
    <s v="29/12/2023"/>
    <s v="9510"/>
    <s v="1160000"/>
    <s v="Resolución recurso reposición"/>
    <s v="19/02/2024"/>
    <s v="1287"/>
    <x v="1"/>
    <x v="1"/>
    <x v="1"/>
    <m/>
    <x v="1"/>
  </r>
  <r>
    <s v="2-4-90-90-0013"/>
    <s v="220112544 19488514"/>
    <n v="220112544"/>
    <n v="19488514"/>
    <n v="9761525"/>
    <s v="SERGIO  SERGIO OROZCO"/>
    <n v="0"/>
    <n v="589500"/>
    <n v="589500"/>
    <s v="220112544 19488514"/>
    <d v="2024-03-11T00:00:00"/>
    <s v="CIB"/>
    <n v="358358"/>
    <n v="589500"/>
    <s v="ACREEDORES VARIOS-MULTAS NO EJECUTORIADAS IVC"/>
    <s v="00-03-11-20-00-00-00"/>
    <s v="Ingreso reportado por PSE"/>
    <m/>
    <m/>
    <s v="220112544 19488514"/>
    <s v="220112544"/>
    <s v="2011"/>
    <s v="19488514"/>
    <s v="SERGIO  CACERES OROZCO"/>
    <n v="0"/>
    <n v="589500"/>
    <n v="589500"/>
    <n v="0"/>
    <s v="PAGO TOTAL (TESORERIA)"/>
    <s v="3292"/>
    <s v="10/07/2013"/>
    <s v="3292"/>
    <s v="589500"/>
    <s v="Resolución fallo (Sanción)"/>
    <s v="10/07/2013"/>
    <s v="3292"/>
    <x v="1"/>
    <x v="1"/>
    <x v="1"/>
    <m/>
    <x v="1"/>
  </r>
  <r>
    <s v="2-4-90-90-0012"/>
    <s v="220115388 79640952"/>
    <n v="220115388"/>
    <n v="79640952"/>
    <n v="9525921"/>
    <s v="LUIS FERNANDO CACERES DIAZ-DROGAS ANDINA SUR"/>
    <n v="0"/>
    <n v="589500"/>
    <n v="589500"/>
    <s v="220115388 79640952"/>
    <d v="2024-03-05T00:00:00"/>
    <s v="CIB"/>
    <n v="358160"/>
    <n v="589500"/>
    <s v="ACREEDORES VARIOS-MULTAS NO EJECUTORIADAS SALUD PUBLICA"/>
    <s v="00-03-11-19-00-00-00"/>
    <m/>
    <m/>
    <m/>
    <s v="220115388 79640952"/>
    <s v="220115388"/>
    <s v="2011"/>
    <s v="79640952"/>
    <s v="LUIS FERNANDO CACERES DIAZ"/>
    <n v="0"/>
    <n v="589500"/>
    <n v="589500"/>
    <n v="0"/>
    <s v="PAGO TOTAL (TESORERIA)"/>
    <s v="7761"/>
    <s v="12/11/2013"/>
    <s v="7761"/>
    <s v="589500"/>
    <s v="Resolución fallo (Sanción)"/>
    <s v="12/11/2013"/>
    <s v="7761"/>
    <x v="1"/>
    <x v="1"/>
    <x v="1"/>
    <m/>
    <x v="1"/>
  </r>
  <r>
    <s v="2-4-90-90-0013"/>
    <s v="2217 1016047370"/>
    <n v="2217"/>
    <n v="1016047370"/>
    <n v="9818443"/>
    <s v="RAUL ANDRES RAUL BELTRAN"/>
    <n v="0"/>
    <n v="2320000"/>
    <n v="2320000"/>
    <s v="2217 1016047370"/>
    <d v="2024-05-10T00:00:00"/>
    <s v="CIB"/>
    <n v="359523"/>
    <n v="2320000"/>
    <s v="ACREEDORES VARIOS-MULTAS NO EJECUTORIADAS IVC"/>
    <s v="00-03-11-20-00-00-00"/>
    <s v="Ingreso reportado por PSE"/>
    <m/>
    <m/>
    <s v="2217 1016047370"/>
    <s v="2217"/>
    <s v="2021"/>
    <s v="1016047370"/>
    <s v="RAUL ANDRES BELTRAN BELTRAN"/>
    <n v="0"/>
    <n v="2320000"/>
    <n v="2320000"/>
    <n v="0"/>
    <s v="PAGO TOTAL (TESORERIA)"/>
    <s v="8488"/>
    <s v="12/12/2023"/>
    <s v="8488"/>
    <s v="2320000"/>
    <s v="Resolución recurso reposición"/>
    <s v="28/02/2024"/>
    <s v="1292"/>
    <x v="1"/>
    <x v="1"/>
    <x v="1"/>
    <m/>
    <x v="1"/>
  </r>
  <r>
    <s v="2-4-90-90-0012"/>
    <s v="2369 80164223"/>
    <n v="2369"/>
    <n v="80164223"/>
    <n v="9604567"/>
    <s v="JOHNY MAURICIO GUERRERO GARCIA"/>
    <n v="0"/>
    <n v="1300000"/>
    <n v="1300000"/>
    <s v="2369 80164223"/>
    <d v="2024-03-08T00:00:00"/>
    <s v="CIB"/>
    <n v="358320"/>
    <n v="1300000"/>
    <s v="ACREEDORES VARIOS-MULTAS NO EJECUTORIADAS SALUD PUBLICA"/>
    <s v="00-03-11-19-00-00-00"/>
    <m/>
    <m/>
    <m/>
    <s v="2369 80164223"/>
    <s v="2369"/>
    <s v="2021"/>
    <s v="80164223"/>
    <s v="JOHNY  MAURICIO GUERRERO  GARCIA"/>
    <n v="0"/>
    <n v="1300000"/>
    <n v="1300000"/>
    <n v="0"/>
    <s v="PAGO TOTAL (TESORERIA)"/>
    <s v="1162"/>
    <s v="14/02/2024"/>
    <s v="1162"/>
    <s v="1300000"/>
    <s v="Resolución fallo (Sanción)"/>
    <s v="14/02/2024"/>
    <s v="1162"/>
    <x v="1"/>
    <x v="1"/>
    <x v="1"/>
    <m/>
    <x v="1"/>
  </r>
  <r>
    <s v="2-4-90-90-0012"/>
    <s v="2447 800042253"/>
    <n v="2447"/>
    <n v="800042253"/>
    <n v="9644185"/>
    <s v="EDIFICIO COMERCIAL CHICO PLAZA PH   "/>
    <n v="0"/>
    <n v="1300000"/>
    <n v="1300000"/>
    <s v="2447 800042253"/>
    <d v="2024-03-22T00:00:00"/>
    <s v="CIB"/>
    <n v="358577"/>
    <n v="1300000"/>
    <s v="ACREEDORES VARIOS-MULTAS NO EJECUTORIADAS SALUD PUBLICA"/>
    <s v="00-03-11-19-00-00-00"/>
    <m/>
    <m/>
    <m/>
    <s v="2447 800042253"/>
    <s v="2447"/>
    <s v="2021"/>
    <s v="800042253"/>
    <s v="EDIFICIO COMERCIAL CHICO PLAZA  PH"/>
    <n v="0"/>
    <n v="1300000"/>
    <n v="1300000"/>
    <n v="0"/>
    <s v="PAGO TOTAL (TESORERIA)"/>
    <s v="633"/>
    <s v="08/02/2024"/>
    <s v="633"/>
    <s v="1300000"/>
    <s v="Resolución fallo (Sanción)"/>
    <s v="08/02/2024"/>
    <s v="633"/>
    <x v="1"/>
    <x v="1"/>
    <x v="1"/>
    <m/>
    <x v="1"/>
  </r>
  <r>
    <s v="2-4-90-90-0013"/>
    <s v="2468 79702286"/>
    <n v="2468"/>
    <n v="79702286"/>
    <n v="9798960"/>
    <s v="EDINSON  EDINSON CARVAJAL"/>
    <n v="0"/>
    <n v="1300000"/>
    <n v="1300000"/>
    <s v="2468 79702286"/>
    <d v="2024-04-19T00:00:00"/>
    <s v="CIB"/>
    <n v="359024"/>
    <n v="1300000"/>
    <s v="ACREEDORES VARIOS-MULTAS NO EJECUTORIADAS IVC"/>
    <s v="00-03-11-20-00-00-00"/>
    <s v="Ingreso reportado por PSE"/>
    <m/>
    <m/>
    <s v="2468 79702286"/>
    <s v="2468"/>
    <s v="2021"/>
    <s v="79702286"/>
    <s v="EDINSON  ROBAYO CARVAJAL"/>
    <n v="0"/>
    <n v="1300000"/>
    <n v="1300000"/>
    <n v="0"/>
    <s v="PAGO TOTAL (TESORERIA)"/>
    <s v="1298"/>
    <s v="28/02/2024"/>
    <s v="1298"/>
    <s v="1300000"/>
    <s v="Resolución fallo (Sanción)"/>
    <s v="28/02/2024"/>
    <s v="1298"/>
    <x v="1"/>
    <x v="1"/>
    <x v="1"/>
    <m/>
    <x v="1"/>
  </r>
  <r>
    <s v="2-4-90-90-0012"/>
    <s v="2507 52815121"/>
    <n v="2507"/>
    <n v="52815121"/>
    <n v="9811139"/>
    <s v="BERTHA MARIBEL PRECIADO RINCON"/>
    <n v="0"/>
    <n v="1300000"/>
    <n v="1300000"/>
    <s v="2507 52815121"/>
    <d v="2024-05-03T00:00:00"/>
    <s v="CIB"/>
    <n v="359380"/>
    <n v="1300000"/>
    <s v="ACREEDORES VARIOS-MULTAS NO EJECUTORIADAS SALUD PUBLICA"/>
    <s v="00-03-11-19-00-00-00"/>
    <m/>
    <m/>
    <m/>
    <s v="2507 52815121"/>
    <s v="2507"/>
    <s v="2021"/>
    <s v="52815121"/>
    <s v="BERTHA MARIBEL PRECIADO RINCÓN"/>
    <n v="0"/>
    <n v="1300000"/>
    <n v="1300000"/>
    <n v="0"/>
    <s v="PAGO TOTAL (TESORERIA)"/>
    <s v="1702"/>
    <s v="03/04/2024"/>
    <s v="1702"/>
    <s v="1300000"/>
    <s v="Resolución fallo (Sanción)"/>
    <s v="03/04/2024"/>
    <s v="1702"/>
    <x v="1"/>
    <x v="1"/>
    <x v="1"/>
    <m/>
    <x v="1"/>
  </r>
  <r>
    <s v="2-4-90-90-0013"/>
    <s v="2608 52691461"/>
    <n v="2608"/>
    <n v="52691461"/>
    <n v="9796288"/>
    <s v="ANGELICA MARIA ANGELICA MAYUSA"/>
    <n v="0"/>
    <n v="1300000"/>
    <n v="1300000"/>
    <s v="2608 52691461"/>
    <d v="2024-04-17T00:00:00"/>
    <s v="CIB"/>
    <n v="358925"/>
    <n v="1300000"/>
    <s v="ACREEDORES VARIOS-MULTAS NO EJECUTORIADAS IVC"/>
    <s v="00-03-11-20-00-00-00"/>
    <s v="Ingreso reportado por PSE"/>
    <m/>
    <m/>
    <s v="2608 52691461"/>
    <s v="2608"/>
    <s v="2021"/>
    <s v="52691461"/>
    <s v="ANGELICA MARIA CHAVARRO MAYUSA"/>
    <n v="0"/>
    <n v="1300000"/>
    <n v="1300000"/>
    <n v="0"/>
    <s v="PAGO TOTAL (TESORERIA)"/>
    <s v="127"/>
    <s v="22/01/2024"/>
    <s v="127"/>
    <s v="1300000"/>
    <s v="Resolución recurso reposición"/>
    <s v="28/02/2024"/>
    <s v="1452"/>
    <x v="1"/>
    <x v="1"/>
    <x v="1"/>
    <m/>
    <x v="1"/>
  </r>
  <r>
    <s v="2-4-90-90-0013"/>
    <s v="2617 900326878"/>
    <n v="2617"/>
    <n v="900326878"/>
    <n v="9809375"/>
    <s v="SVELTHUS CLINICA DE REJUVENECIMIENTO FACIAL    "/>
    <n v="0"/>
    <n v="3900000"/>
    <n v="3900000"/>
    <s v="2617 900326878"/>
    <d v="2024-05-02T00:00:00"/>
    <s v="CIB"/>
    <n v="359325"/>
    <n v="3900000"/>
    <s v="ACREEDORES VARIOS-MULTAS NO EJECUTORIADAS IVC"/>
    <s v="00-03-11-20-00-00-00"/>
    <s v="Ingreso reportado por PSE"/>
    <m/>
    <m/>
    <s v="2617 900326878"/>
    <s v="2617"/>
    <s v="2021"/>
    <s v="900326878"/>
    <s v="SVELTHUS CLINICA DE REJUVENECIMIENTO FACIAL "/>
    <n v="0"/>
    <n v="3900000"/>
    <n v="3900000"/>
    <n v="0"/>
    <s v="PAGO TOTAL (TESORERIA)"/>
    <s v="2011"/>
    <s v="12/04/2024"/>
    <s v="2011"/>
    <s v="3900000"/>
    <s v="Resolución fallo (Sanción)"/>
    <s v="12/04/2024"/>
    <s v="2011"/>
    <x v="1"/>
    <x v="1"/>
    <x v="1"/>
    <m/>
    <x v="1"/>
  </r>
  <r>
    <s v="2-4-90-90-0013"/>
    <s v="2652 900138858"/>
    <n v="2652"/>
    <n v="900138858"/>
    <n v="9519644"/>
    <s v="BRECCIA SALUD S.A.S   "/>
    <n v="0"/>
    <n v="3900000"/>
    <n v="3900000"/>
    <s v="2652 900138858"/>
    <d v="2024-04-04T00:00:00"/>
    <s v="CIB"/>
    <n v="358778"/>
    <n v="3900000"/>
    <s v="ACREEDORES VARIOS-MULTAS NO EJECUTORIADAS IVC"/>
    <s v="00-03-11-20-00-00-00"/>
    <s v="Ingreso reportado por PSE"/>
    <m/>
    <m/>
    <s v="2652 900138858"/>
    <s v="2652"/>
    <s v="2021"/>
    <s v="900138858"/>
    <s v="LOCATEL CEDRITOS"/>
    <s v="22/03/2024"/>
    <n v="3900000"/>
    <n v="3883100"/>
    <n v="16900"/>
    <s v="PAGO TOTAL (TESORERIA)"/>
    <s v="1105"/>
    <s v="05/02/2024"/>
    <s v="1105"/>
    <s v="3900000"/>
    <s v="Resolución fallo (Sanción)"/>
    <s v="05/02/2024"/>
    <s v="1105"/>
    <x v="1"/>
    <x v="3"/>
    <x v="1"/>
    <m/>
    <x v="0"/>
  </r>
  <r>
    <s v="2-4-90-90-0012"/>
    <s v="2657 830070243"/>
    <n v="2657"/>
    <n v="830070243"/>
    <n v="9561354"/>
    <s v="N S DENTAL S A S   "/>
    <n v="0"/>
    <n v="1300000"/>
    <n v="1300000"/>
    <s v="2657 830070243"/>
    <d v="2024-03-22T00:00:00"/>
    <s v="CIB"/>
    <n v="358563"/>
    <n v="1300000"/>
    <s v="ACREEDORES VARIOS-MULTAS NO EJECUTORIADAS SALUD PUBLICA"/>
    <s v="00-03-11-19-00-00-00"/>
    <m/>
    <m/>
    <m/>
    <s v="2657 830070243"/>
    <s v="2657"/>
    <s v="2021"/>
    <s v="830070243"/>
    <s v="N S DENTAL S A S"/>
    <n v="0"/>
    <n v="1300000"/>
    <n v="1300000"/>
    <n v="0"/>
    <s v="PAGO TOTAL (TESORERIA)"/>
    <s v="290"/>
    <s v="29/01/2024"/>
    <s v="290"/>
    <s v="1300000"/>
    <s v="Resolución fallo (Sanción)"/>
    <s v="29/01/2024"/>
    <s v="290"/>
    <x v="1"/>
    <x v="1"/>
    <x v="1"/>
    <m/>
    <x v="1"/>
  </r>
  <r>
    <s v="2-4-90-90-0013"/>
    <s v="2666 52987088"/>
    <n v="2666"/>
    <n v="52987088"/>
    <n v="9558057"/>
    <s v="DAHANA IVONNE DAHANA SAAVEDRA"/>
    <n v="0"/>
    <n v="2600000"/>
    <n v="2600000"/>
    <s v="2666 52987088"/>
    <d v="2024-03-18T00:00:00"/>
    <s v="CIB"/>
    <n v="358477"/>
    <n v="2600000"/>
    <s v="ACREEDORES VARIOS-MULTAS NO EJECUTORIADAS IVC"/>
    <s v="00-03-11-20-00-00-00"/>
    <s v="Ingreso reportado por PSE"/>
    <m/>
    <m/>
    <s v="2666 52987088"/>
    <s v="2666"/>
    <s v="2021"/>
    <s v="52987088"/>
    <s v="DAHANA IVONNE RODRIGUEZ SAAVEDRA"/>
    <n v="0"/>
    <n v="2600000"/>
    <n v="2600000"/>
    <n v="0"/>
    <s v="PAGO TOTAL (TESORERIA)"/>
    <s v="1382"/>
    <s v="28/02/2024"/>
    <s v="1382"/>
    <s v="2600000"/>
    <s v="Resolución fallo (Sanción)"/>
    <s v="28/02/2024"/>
    <s v="1382"/>
    <x v="1"/>
    <x v="1"/>
    <x v="1"/>
    <m/>
    <x v="1"/>
  </r>
  <r>
    <s v="2-4-90-90-0013"/>
    <s v="2670 51588109"/>
    <n v="2670"/>
    <n v="51588109"/>
    <n v="9763172"/>
    <s v="GLORIA ASTRID GLORIA SANTAMARÍA"/>
    <n v="0"/>
    <n v="2600000"/>
    <n v="2600000"/>
    <s v="2670 51588109"/>
    <d v="2024-03-12T00:00:00"/>
    <s v="CIB"/>
    <n v="358389"/>
    <n v="2600000"/>
    <s v="ACREEDORES VARIOS-MULTAS NO EJECUTORIADAS IVC"/>
    <s v="00-03-11-20-00-00-00"/>
    <s v="Ingreso reportado por PSE"/>
    <m/>
    <m/>
    <s v="2670 51588109"/>
    <s v="2670"/>
    <s v="2021"/>
    <s v="51588109"/>
    <s v="GLORIA ASTRID PALACIOS  SANTAMARÍA"/>
    <n v="0"/>
    <n v="2600000"/>
    <n v="2600000"/>
    <n v="0"/>
    <s v="PAGO TOTAL (TESORERIA)"/>
    <s v="1177"/>
    <s v="19/02/2024"/>
    <s v="1177"/>
    <s v="2600000"/>
    <s v="Resolución fallo (Sanción)"/>
    <s v="19/02/2024"/>
    <s v="1177"/>
    <x v="1"/>
    <x v="1"/>
    <x v="1"/>
    <m/>
    <x v="1"/>
  </r>
  <r>
    <s v="2-4-90-90-0013"/>
    <s v="2846 830513141"/>
    <n v="2846"/>
    <n v="830513141"/>
    <n v="9562500"/>
    <s v="ENFORMA CL 170   "/>
    <n v="0"/>
    <n v="1160000"/>
    <n v="1160000"/>
    <s v="2846 830513141"/>
    <d v="2024-05-21T00:00:00"/>
    <s v="CIB"/>
    <n v="359764"/>
    <n v="1160000"/>
    <s v="ACREEDORES VARIOS-MULTAS NO EJECUTORIADAS IVC"/>
    <s v="00-03-11-20-00-00-00"/>
    <s v="Ingreso reportado por PSE"/>
    <m/>
    <m/>
    <s v="2846 830513141"/>
    <s v="2846"/>
    <s v="2021"/>
    <s v="830513141"/>
    <s v="ENFORMA GOURMET SEDE SANTA BARBARA"/>
    <n v="0"/>
    <n v="1160000"/>
    <n v="1160000"/>
    <n v="0"/>
    <s v="PAGO TOTAL (TESORERIA)"/>
    <s v="9331"/>
    <s v="29/12/2023"/>
    <s v="9331"/>
    <s v="1160000"/>
    <s v="Resolución recurso reposición"/>
    <s v="23/04/2024"/>
    <s v="2310"/>
    <x v="1"/>
    <x v="1"/>
    <x v="1"/>
    <m/>
    <x v="1"/>
  </r>
  <r>
    <s v="2-4-90-90-0013"/>
    <s v="307 830002115"/>
    <n v="307"/>
    <n v="830002115"/>
    <n v="9782999"/>
    <s v="JUAN BAUTISTA SALUD OCUPACIONAL SAS   "/>
    <n v="0"/>
    <n v="3000000"/>
    <n v="3000000"/>
    <s v="307 830002115"/>
    <d v="2024-04-04T00:00:00"/>
    <s v="CIB"/>
    <n v="358783"/>
    <n v="3000000"/>
    <s v="ACREEDORES VARIOS-MULTAS NO EJECUTORIADAS IVC"/>
    <s v="00-03-11-20-00-00-00"/>
    <m/>
    <m/>
    <m/>
    <s v="307 830002115"/>
    <s v="307"/>
    <s v="2022"/>
    <s v="830002115"/>
    <s v="JUAN BAUTISTA SALUD OCUPACIONAL SAS"/>
    <n v="0"/>
    <n v="3000000"/>
    <n v="3000000"/>
    <n v="0"/>
    <s v="PAGO TOTAL (TESORERIA)"/>
    <s v="5726"/>
    <s v="19/12/2022"/>
    <s v="5726"/>
    <s v="3000000"/>
    <s v="Resolución recurso reposición"/>
    <s v="03/05/2023"/>
    <s v="983"/>
    <x v="0"/>
    <x v="1"/>
    <x v="1"/>
    <m/>
    <x v="1"/>
  </r>
  <r>
    <s v="2-4-90-90-0013"/>
    <s v="3084 860074358"/>
    <n v="3084"/>
    <n v="860074358"/>
    <n v="9757218"/>
    <s v="PRODUCTO TERMINADO   "/>
    <n v="0"/>
    <n v="2600000"/>
    <n v="2600000"/>
    <s v="3084 860074358"/>
    <d v="2024-03-06T00:00:00"/>
    <s v="CIB"/>
    <n v="358278"/>
    <n v="2600000"/>
    <s v="ACREEDORES VARIOS-MULTAS NO EJECUTORIADAS IVC"/>
    <s v="00-03-11-20-00-00-00"/>
    <s v="Ingreso reportado por PSE"/>
    <m/>
    <m/>
    <s v="3084 860074358"/>
    <s v="3084"/>
    <s v="2021"/>
    <s v="860074358"/>
    <s v="PRODUCTO TERMINADO"/>
    <n v="0"/>
    <n v="2600000"/>
    <n v="2600000"/>
    <n v="0"/>
    <s v="PAGO TOTAL (TESORERIA)"/>
    <s v="1139"/>
    <s v="12/02/2024"/>
    <s v="1139"/>
    <s v="2600000"/>
    <s v="Resolución fallo (Sanción)"/>
    <s v="12/02/2024"/>
    <s v="1139"/>
    <x v="1"/>
    <x v="1"/>
    <x v="1"/>
    <m/>
    <x v="1"/>
  </r>
  <r>
    <s v="2-4-90-90-0012"/>
    <s v="3131 860007336"/>
    <n v="3131"/>
    <n v="860007336"/>
    <n v="1688"/>
    <s v="CAJA COLOMBIANA DE SUBSIDIO FAMILIAR COLSUBSIDIO   "/>
    <n v="0"/>
    <n v="1300000"/>
    <n v="1300000"/>
    <s v="3131 860007336"/>
    <d v="2024-03-26T00:00:00"/>
    <s v="CIB"/>
    <n v="358608"/>
    <n v="1300000"/>
    <s v="ACREEDORES VARIOS-MULTAS NO EJECUTORIADAS SALUD PUBLICA"/>
    <s v="00-03-11-19-00-00-00"/>
    <m/>
    <m/>
    <m/>
    <s v="3131 860007336"/>
    <s v="3131"/>
    <s v="2020"/>
    <s v="860007336"/>
    <s v="COLEGIO COLSUBSIDIO CHICALA"/>
    <n v="0"/>
    <n v="2320000"/>
    <n v="0"/>
    <n v="2320000"/>
    <s v="SANCIONADO NO EJECUTORIADO"/>
    <s v="4328"/>
    <s v="28/07/2023"/>
    <s v="4328"/>
    <s v="2320000"/>
    <s v="Resolución recurso reposición"/>
    <s v="02/10/2023"/>
    <s v="6154"/>
    <x v="1"/>
    <x v="2"/>
    <x v="1"/>
    <m/>
    <x v="0"/>
  </r>
  <r>
    <s v="2-4-90-90-0013"/>
    <s v="3155 52182015"/>
    <n v="3155"/>
    <n v="52182015"/>
    <n v="9543420"/>
    <s v="MARLENE  DEHAQUIZ MORENO"/>
    <n v="0"/>
    <n v="1000000"/>
    <n v="1000000"/>
    <s v="3155 52182015"/>
    <d v="2024-04-08T00:00:00"/>
    <s v="CIB"/>
    <n v="358830"/>
    <n v="1000000"/>
    <s v="ACREEDORES VARIOS-MULTAS NO EJECUTORIADAS IVC"/>
    <s v="00-03-11-20-00-00-00"/>
    <s v="Ingreso reportado por PSE"/>
    <m/>
    <m/>
    <s v="3155 52182015"/>
    <s v="3155"/>
    <s v="2019"/>
    <s v="52182015"/>
    <s v="MARLENE   DEHAQUIZ MORENO"/>
    <n v="0"/>
    <n v="1000000"/>
    <n v="1000000"/>
    <n v="0"/>
    <s v="PAGO TOTAL (TESORERIA)"/>
    <s v="9883"/>
    <s v="11/08/2022"/>
    <s v="9883"/>
    <s v="1000000"/>
    <s v="Resolución recurso reposición"/>
    <s v="19/09/2022"/>
    <s v="11367"/>
    <x v="1"/>
    <x v="1"/>
    <x v="1"/>
    <m/>
    <x v="1"/>
  </r>
  <r>
    <s v="2-4-90-90-0013"/>
    <s v="325 901336674"/>
    <n v="325"/>
    <n v="901336674"/>
    <n v="9816838"/>
    <s v="SUPPORT SERVICE SAS   "/>
    <n v="0"/>
    <n v="2320000"/>
    <n v="2320000"/>
    <s v="325 901336674"/>
    <d v="2024-05-09T00:00:00"/>
    <s v="CIB"/>
    <n v="359479"/>
    <n v="2320000"/>
    <s v="ACREEDORES VARIOS-MULTAS NO EJECUTORIADAS IVC"/>
    <s v="00-03-11-20-00-00-00"/>
    <s v="Ingreso reportado por PSE"/>
    <m/>
    <m/>
    <s v="325 901336674"/>
    <s v="325"/>
    <s v="2021"/>
    <s v="901336674"/>
    <s v="SUPPORT SERVICE SAS"/>
    <n v="0"/>
    <n v="2320000"/>
    <n v="2320000"/>
    <n v="0"/>
    <s v="PAGO TOTAL (TESORERIA)"/>
    <s v="8722"/>
    <s v="15/12/2023"/>
    <s v="8722"/>
    <s v="2320000"/>
    <s v="Resolución recurso reposición"/>
    <s v="05/02/2024"/>
    <s v="906"/>
    <x v="1"/>
    <x v="1"/>
    <x v="1"/>
    <m/>
    <x v="1"/>
  </r>
  <r>
    <s v="2-4-90-90-0012"/>
    <s v="3286 830088563"/>
    <n v="3286"/>
    <n v="830088563"/>
    <n v="9505683"/>
    <s v="FUNDACION RIVERA Y LEACCOTT   "/>
    <n v="0"/>
    <n v="300000"/>
    <n v="300000"/>
    <s v="3286 830088563"/>
    <d v="2024-04-08T00:00:00"/>
    <s v="CIB"/>
    <n v="358836"/>
    <n v="300000"/>
    <s v="ACREEDORES VARIOS-MULTAS NO EJECUTORIADAS SALUD PUBLICA"/>
    <s v="00-03-11-19-00-00-00"/>
    <m/>
    <m/>
    <m/>
    <s v="3286 830088563"/>
    <s v="3286"/>
    <s v="2015"/>
    <s v="830088563"/>
    <s v="FUNDACION OLAM SERVICIOS INTEGRALES PARA EL DESARROLLO HUMANO - FUNDACION RIVERA Y LEACOTT"/>
    <n v="0"/>
    <n v="2950868"/>
    <n v="300000"/>
    <n v="2650868"/>
    <s v="SANCIONADO NO EJECUTORIADO"/>
    <s v="0973"/>
    <s v="31/03/2017"/>
    <s v="0973"/>
    <s v="2950868"/>
    <s v="Resolución revocatoría"/>
    <s v="20/05/2024"/>
    <s v="3398"/>
    <x v="1"/>
    <x v="2"/>
    <x v="1"/>
    <m/>
    <x v="0"/>
  </r>
  <r>
    <s v="2-4-90-90-0012"/>
    <s v="3507 901180447"/>
    <n v="3507"/>
    <n v="901180447"/>
    <n v="9770161"/>
    <s v="D42 SAS   "/>
    <n v="0"/>
    <n v="1160000"/>
    <n v="1160000"/>
    <s v="3507 901180447"/>
    <d v="2024-03-19T00:00:00"/>
    <s v="CIB"/>
    <n v="358485"/>
    <n v="1160000"/>
    <s v="ACREEDORES VARIOS-MULTAS NO EJECUTORIADAS SALUD PUBLICA"/>
    <s v="00-03-11-19-00-00-00"/>
    <m/>
    <m/>
    <m/>
    <s v="3507 901180447"/>
    <s v="3507"/>
    <s v="2021"/>
    <s v="901180447"/>
    <s v="DESAYUNADERO DE LA 42 QUINTA CAMACHO"/>
    <n v="0"/>
    <n v="1160000"/>
    <n v="1160000"/>
    <n v="0"/>
    <s v="PAGO TOTAL (TESORERIA)"/>
    <s v="9085"/>
    <s v="29/12/2023"/>
    <s v="9085"/>
    <s v="1160000"/>
    <s v="Resolución fallo (Sanción)"/>
    <s v="29/12/2023"/>
    <s v="9085"/>
    <x v="1"/>
    <x v="1"/>
    <x v="1"/>
    <m/>
    <x v="1"/>
  </r>
  <r>
    <s v="2-4-90-90-0012"/>
    <s v="3649 900210981"/>
    <n v="3649"/>
    <n v="900210981"/>
    <n v="1970"/>
    <s v="CORPORACION HOSPITALARIA JUAN CIUDAD   "/>
    <n v="0"/>
    <n v="1500000"/>
    <n v="1500000"/>
    <s v="3649 900210981"/>
    <d v="2024-04-10T00:00:00"/>
    <s v="CIB"/>
    <n v="358869"/>
    <n v="1500000"/>
    <s v="ACREEDORES VARIOS-MULTAS NO EJECUTORIADAS SALUD PUBLICA"/>
    <s v="00-03-11-19-00-00-00"/>
    <s v="Ingreso reportado por PSE"/>
    <m/>
    <m/>
    <s v="3649 900210981"/>
    <s v="3649"/>
    <s v="2021"/>
    <s v="900210981"/>
    <s v="HOSPITAL UNIVERSITARIO MAYOR-MEDERI"/>
    <n v="0"/>
    <n v="2000000"/>
    <n v="1500000"/>
    <n v="500000"/>
    <s v="PAGO TOTAL (TESORERIA)"/>
    <s v="516"/>
    <s v="17/02/2023"/>
    <s v="2537"/>
    <s v="1500000"/>
    <s v="Resolución resuelve recurso de apelación"/>
    <s v="18/10/2023"/>
    <s v="2537"/>
    <x v="0"/>
    <x v="2"/>
    <x v="1"/>
    <m/>
    <x v="0"/>
  </r>
  <r>
    <s v="2-4-90-90-0012"/>
    <s v="3772 899999123"/>
    <n v="3772"/>
    <n v="899999123"/>
    <n v="2338"/>
    <s v="FUNDACION HOSPITAL DE LA MISERICORDIA   "/>
    <n v="0"/>
    <n v="5800000"/>
    <n v="5800000"/>
    <s v="3772 899999123"/>
    <d v="2024-03-11T00:00:00"/>
    <s v="CIB"/>
    <n v="358347"/>
    <n v="5800000"/>
    <s v="ACREEDORES VARIOS-MULTAS NO EJECUTORIADAS SALUD PUBLICA"/>
    <s v="00-03-11-19-00-00-00"/>
    <s v="Ingreso reportado por PSE"/>
    <m/>
    <m/>
    <s v="3772 899999123"/>
    <s v="3772"/>
    <s v="2023"/>
    <s v="899999123"/>
    <s v="FUNDACION HOSPITAL DE LA MISERICORDIA"/>
    <n v="0"/>
    <n v="5800000"/>
    <n v="5800000"/>
    <n v="0"/>
    <s v="PAGO TOTAL (TESORERIA)"/>
    <s v="3904"/>
    <s v="27/12/2023"/>
    <s v="3904"/>
    <s v="5800000"/>
    <s v="Resolución recurso reposición"/>
    <s v="14/02/2024"/>
    <s v="490"/>
    <x v="0"/>
    <x v="1"/>
    <x v="1"/>
    <m/>
    <x v="1"/>
  </r>
  <r>
    <s v="2-4-90-90-0012"/>
    <s v="4025 900917013"/>
    <n v="4025"/>
    <n v="900917013"/>
    <n v="9748194"/>
    <s v="WAIRUA SAS   "/>
    <n v="0"/>
    <n v="3900000"/>
    <n v="3900000"/>
    <s v="4025 900917013"/>
    <d v="2024-04-19T00:00:00"/>
    <s v="CIB"/>
    <n v="359023"/>
    <n v="3900000"/>
    <s v="ACREEDORES VARIOS-MULTAS NO EJECUTORIADAS SALUD PUBLICA"/>
    <s v="00-03-11-19-00-00-00"/>
    <s v="Ingreso reportado por PSE"/>
    <m/>
    <m/>
    <s v="4025 900917013"/>
    <s v="4025"/>
    <s v="2023"/>
    <s v="900917013"/>
    <s v="WAIRUA SAS"/>
    <n v="0"/>
    <n v="3900000"/>
    <n v="3900000"/>
    <n v="0"/>
    <s v="T10-Expediente sin terminación del proceso pago parcial (uno de los sancionados)"/>
    <s v="684"/>
    <s v="05/03/2024"/>
    <s v="684"/>
    <s v="3900000"/>
    <s v="Resolución recurso reposición"/>
    <s v="31/05/2024"/>
    <s v="1278"/>
    <x v="0"/>
    <x v="1"/>
    <x v="1"/>
    <m/>
    <x v="1"/>
  </r>
  <r>
    <s v="2-4-90-90-0013"/>
    <s v="4146 860002541"/>
    <n v="4146"/>
    <n v="860002541"/>
    <n v="1868"/>
    <s v="CLINICA DE MARLY S.A.   "/>
    <n v="0"/>
    <n v="2600000"/>
    <n v="2600000"/>
    <s v="4146 860002541"/>
    <d v="2024-05-21T00:00:00"/>
    <s v="CIB"/>
    <n v="359723"/>
    <n v="2600000"/>
    <s v="ACREEDORES VARIOS-MULTAS NO EJECUTORIADAS IVC"/>
    <s v="00-03-11-20-00-00-00"/>
    <s v="Ingreso reportado por PSE"/>
    <m/>
    <m/>
    <s v="4146 860002541"/>
    <s v="4146"/>
    <s v="2021"/>
    <s v="860002541"/>
    <s v="CLINICA DE MARLY S.A. "/>
    <n v="0"/>
    <n v="2600000"/>
    <n v="2600000"/>
    <n v="0"/>
    <s v="PAGO TOTAL (TESORERIA)"/>
    <s v="1726"/>
    <s v="03/04/2024"/>
    <s v="1726"/>
    <s v="2600000"/>
    <s v="Resolución fallo (Sanción)"/>
    <s v="03/04/2024"/>
    <s v="1726"/>
    <x v="1"/>
    <x v="1"/>
    <x v="1"/>
    <m/>
    <x v="1"/>
  </r>
  <r>
    <s v="2-4-90-90-0013"/>
    <s v="4240 901313448"/>
    <n v="4240"/>
    <n v="901313448"/>
    <n v="9732044"/>
    <s v="CASA ARSENAL 67 S.A.S.   "/>
    <n v="0"/>
    <n v="1300000"/>
    <n v="1300000"/>
    <s v="4240 901313448"/>
    <d v="2024-03-05T00:00:00"/>
    <s v="CIB"/>
    <n v="358169"/>
    <n v="1300000"/>
    <s v="ACREEDORES VARIOS-MULTAS NO EJECUTORIADAS IVC"/>
    <s v="00-03-11-20-00-00-00"/>
    <s v="Ingreso reportado por PSE"/>
    <m/>
    <m/>
    <s v="4240 901313448"/>
    <s v="4240"/>
    <s v="2021"/>
    <s v="901313448"/>
    <s v="CASA ARSENAL 67 S.A.S."/>
    <n v="0"/>
    <n v="1300000"/>
    <n v="1300000"/>
    <n v="0"/>
    <s v="PAGO TOTAL (TESORERIA)"/>
    <s v="432"/>
    <s v="29/01/2024"/>
    <s v="432"/>
    <s v="1300000"/>
    <s v="Resolución fallo (Sanción)"/>
    <s v="29/01/2024"/>
    <s v="432"/>
    <x v="1"/>
    <x v="1"/>
    <x v="1"/>
    <m/>
    <x v="1"/>
  </r>
  <r>
    <s v="2-4-90-90-0013"/>
    <s v="4286 830137461"/>
    <n v="4286"/>
    <n v="830137461"/>
    <n v="9521677"/>
    <s v="BELLA PIEL SAS   "/>
    <n v="0"/>
    <n v="2600000"/>
    <n v="2600000"/>
    <s v="4286 830137461"/>
    <d v="2024-05-27T00:00:00"/>
    <s v="CIB"/>
    <n v="359862"/>
    <n v="2600000"/>
    <s v="ACREEDORES VARIOS-MULTAS NO EJECUTORIADAS IVC"/>
    <s v="00-03-11-20-00-00-00"/>
    <s v="Ingreso reportado por PSE"/>
    <m/>
    <m/>
    <s v="4286 830137461"/>
    <s v="4286"/>
    <s v="2021"/>
    <s v="830137461"/>
    <s v="BELLA PIEL SAS"/>
    <n v="0"/>
    <n v="2600000"/>
    <n v="2600000"/>
    <n v="0"/>
    <s v="PAGO TOTAL (TESORERIA)"/>
    <s v="1589"/>
    <s v="06/03/2024"/>
    <s v="1589"/>
    <s v="2600000"/>
    <s v="Resolución fallo (Sanción)"/>
    <s v="06/03/2024"/>
    <s v="1589"/>
    <x v="1"/>
    <x v="1"/>
    <x v="1"/>
    <m/>
    <x v="1"/>
  </r>
  <r>
    <s v="2-4-90-90-0013"/>
    <s v="4380 830132597"/>
    <n v="4380"/>
    <n v="830132597"/>
    <n v="9558108"/>
    <s v="BIGBROTHER T REX LTDA   "/>
    <n v="0"/>
    <n v="2600000"/>
    <n v="2600000"/>
    <s v="4380 830132597"/>
    <d v="2024-05-24T00:00:00"/>
    <s v="CIB"/>
    <n v="359834"/>
    <n v="2600000"/>
    <s v="ACREEDORES VARIOS-MULTAS NO EJECUTORIADAS IVC"/>
    <s v="00-03-11-20-00-00-00"/>
    <s v="Ingreso reportado por PSE"/>
    <m/>
    <m/>
    <s v="4380 830132597"/>
    <s v="4380"/>
    <s v="2021"/>
    <s v="830132597"/>
    <s v="T REX LIMITADA"/>
    <n v="0"/>
    <n v="2600000"/>
    <n v="2600000"/>
    <n v="0"/>
    <s v="PAGO TOTAL (TESORERIA)"/>
    <s v="1806"/>
    <s v="09/04/2024"/>
    <s v="1806"/>
    <s v="2600000"/>
    <s v="Resolución fallo (Sanción)"/>
    <s v="09/04/2024"/>
    <s v="1806"/>
    <x v="1"/>
    <x v="1"/>
    <x v="1"/>
    <m/>
    <x v="1"/>
  </r>
  <r>
    <s v="2-4-90-90-0012"/>
    <s v="4414 900458729"/>
    <n v="4414"/>
    <n v="900458729"/>
    <n v="9524884"/>
    <s v="INVERSIONES ELITE  DE COLOMBIA SAS   "/>
    <n v="0"/>
    <n v="1300000"/>
    <n v="1300000"/>
    <s v="4414 900458729"/>
    <d v="2024-05-21T00:00:00"/>
    <s v="CIB"/>
    <n v="359725"/>
    <n v="1300000"/>
    <s v="ACREEDORES VARIOS-MULTAS NO EJECUTORIADAS SALUD PUBLICA"/>
    <s v="00-03-11-19-00-00-00"/>
    <m/>
    <m/>
    <m/>
    <s v="4414 900458729"/>
    <s v="4414"/>
    <s v="2021"/>
    <s v="900458729"/>
    <s v="INVERSIONES ELITE DE COLOMBIA"/>
    <n v="0"/>
    <n v="1300000"/>
    <n v="1300000"/>
    <n v="0"/>
    <s v="PAGO TOTAL (TESORERIA)"/>
    <s v="2301"/>
    <s v="22/04/2024"/>
    <s v="2301"/>
    <s v="1300000"/>
    <s v="Resolución fallo (Sanción)"/>
    <s v="22/04/2024"/>
    <s v="2301"/>
    <x v="1"/>
    <x v="1"/>
    <x v="1"/>
    <m/>
    <x v="1"/>
  </r>
  <r>
    <s v="2-4-90-90-0012"/>
    <s v="4540 36308523"/>
    <n v="4540"/>
    <n v="36308523"/>
    <n v="9488525"/>
    <s v="DIANA  DUSSAN GOMEZ"/>
    <n v="0"/>
    <n v="2000000"/>
    <n v="2000000"/>
    <s v="4540 36308523"/>
    <d v="2024-05-15T00:00:00"/>
    <s v="CIB"/>
    <n v="359590"/>
    <n v="2000000"/>
    <s v="ACREEDORES VARIOS-MULTAS NO EJECUTORIADAS SALUD PUBLICA"/>
    <s v="00-03-11-19-00-00-00"/>
    <s v="Ingreso reportado por PSE"/>
    <m/>
    <m/>
    <s v="4540 36308523"/>
    <s v="4540"/>
    <s v="2020"/>
    <s v="36308523"/>
    <s v="DIANA ALEXANDRA  DUSSAN GOMEZ"/>
    <n v="0"/>
    <n v="2000000"/>
    <n v="2000000"/>
    <n v="0"/>
    <s v="PAGO TOTAL (TESORERIA)"/>
    <s v="289"/>
    <s v="01/02/2022"/>
    <s v="289"/>
    <s v="2000000"/>
    <s v="Resolución recurso reposición"/>
    <s v="25/03/2022"/>
    <s v="884"/>
    <x v="0"/>
    <x v="1"/>
    <x v="1"/>
    <m/>
    <x v="1"/>
  </r>
  <r>
    <s v="2-4-90-90-0013"/>
    <s v="4559 901114283"/>
    <n v="4559"/>
    <n v="901114283"/>
    <n v="9838815"/>
    <s v="DISTRICARNES CAMACHO HCB SAS   "/>
    <n v="0"/>
    <n v="2600000"/>
    <n v="2600000"/>
    <s v="4559 901114283"/>
    <d v="2024-05-31T00:00:00"/>
    <s v="CIB"/>
    <n v="360048"/>
    <n v="2600000"/>
    <s v="ACREEDORES VARIOS-MULTAS NO EJECUTORIADAS IVC"/>
    <s v="00-03-11-20-00-00-00"/>
    <s v="Ingreso reportado por PSE"/>
    <m/>
    <m/>
    <s v="4559 901114283"/>
    <s v="4559"/>
    <s v="2021"/>
    <s v="901114283"/>
    <s v="DISTRICARNES CAMACHO HCB SAS"/>
    <n v="0"/>
    <n v="2600000"/>
    <n v="2600000"/>
    <n v="0"/>
    <s v="PAGO TOTAL (TESORERIA)"/>
    <s v="3453"/>
    <s v="23/05/2024"/>
    <s v="3453"/>
    <s v="2600000"/>
    <s v="Resolución fallo (Sanción)"/>
    <s v="23/05/2024"/>
    <s v="3453"/>
    <x v="1"/>
    <x v="1"/>
    <x v="1"/>
    <m/>
    <x v="1"/>
  </r>
  <r>
    <s v="2-4-90-90-0012"/>
    <s v="4613 1022417885"/>
    <n v="4613"/>
    <n v="1022417885"/>
    <n v="9819758"/>
    <s v="BRYAM ESTEBAN ALFONSO AVENDAÑO"/>
    <n v="0"/>
    <n v="1300000"/>
    <n v="1300000"/>
    <s v="4613 1022417885"/>
    <d v="2024-05-14T00:00:00"/>
    <s v="CIB"/>
    <n v="359545"/>
    <n v="1300000"/>
    <s v="ACREEDORES VARIOS-MULTAS NO EJECUTORIADAS SALUD PUBLICA"/>
    <s v="00-03-11-19-00-00-00"/>
    <m/>
    <m/>
    <m/>
    <s v="4613 1022417885"/>
    <s v="4613"/>
    <s v="2021"/>
    <s v="1022417885"/>
    <s v="BRYAM ESTEBAN ALFONSO AVENDAÑO"/>
    <n v="0"/>
    <n v="1300000"/>
    <n v="1300000"/>
    <n v="0"/>
    <s v="PAGO TOTAL (TESORERIA)"/>
    <s v="1631"/>
    <s v="11/03/2024"/>
    <s v="1631"/>
    <s v="1300000"/>
    <s v="Resolución fallo (Sanción)"/>
    <s v="11/03/2024"/>
    <s v="1631"/>
    <x v="1"/>
    <x v="1"/>
    <x v="1"/>
    <m/>
    <x v="1"/>
  </r>
  <r>
    <s v="2-4-90-90-0012"/>
    <s v="4629 900917013"/>
    <n v="4629"/>
    <n v="900917013"/>
    <n v="9748194"/>
    <s v="WAIRUA SAS   "/>
    <n v="0"/>
    <n v="7800000"/>
    <n v="7800000"/>
    <s v="4629 900917013"/>
    <d v="2024-05-17T00:00:00"/>
    <s v="CIB"/>
    <n v="359671"/>
    <n v="7800000"/>
    <s v="ACREEDORES VARIOS-MULTAS NO EJECUTORIADAS SALUD PUBLICA"/>
    <s v="00-03-11-19-00-00-00"/>
    <s v="Ingreso reportado por PSE"/>
    <m/>
    <m/>
    <s v="4629 900917013"/>
    <s v="4629"/>
    <s v="2023"/>
    <s v="900917013"/>
    <s v="WAIRUA SAS"/>
    <n v="0"/>
    <n v="7800000"/>
    <n v="7800000"/>
    <n v="0"/>
    <s v="T10-Expediente sin terminación del proceso pago parcial (uno de los sancionados)"/>
    <s v="785"/>
    <s v="26/03/2024"/>
    <s v="785"/>
    <s v="7800000"/>
    <s v="Resolución recurso reposición"/>
    <s v="02/07/2024"/>
    <s v="1595"/>
    <x v="0"/>
    <x v="1"/>
    <x v="1"/>
    <m/>
    <x v="1"/>
  </r>
  <r>
    <s v="2-4-90-90-0013"/>
    <s v="4654 860002585"/>
    <n v="4654"/>
    <n v="860002585"/>
    <n v="9798777"/>
    <s v="GRANITOS Y MARMOLES SAS   "/>
    <n v="0"/>
    <n v="1300000"/>
    <n v="1300000"/>
    <s v="4654 860002585"/>
    <d v="2024-04-19T00:00:00"/>
    <s v="CIB"/>
    <n v="359022"/>
    <n v="1300000"/>
    <s v="ACREEDORES VARIOS-MULTAS NO EJECUTORIADAS IVC"/>
    <s v="00-03-11-20-00-00-00"/>
    <s v="Ingreso reportado por PSE"/>
    <m/>
    <m/>
    <s v="4654 860002585"/>
    <s v="4654"/>
    <s v="2021"/>
    <s v="860002585"/>
    <s v="GRANITOS Y MARMOLES SAS"/>
    <n v="0"/>
    <n v="1300000"/>
    <n v="1300000"/>
    <n v="0"/>
    <s v="PAGO TOTAL (TESORERIA)"/>
    <s v="1835"/>
    <s v="09/04/2024"/>
    <s v="1835"/>
    <s v="1300000"/>
    <s v="Resolución fallo (Sanción)"/>
    <s v="09/04/2024"/>
    <s v="1835"/>
    <x v="1"/>
    <x v="1"/>
    <x v="1"/>
    <m/>
    <x v="1"/>
  </r>
  <r>
    <s v="2-4-90-90-0013"/>
    <s v="4839 901321683"/>
    <n v="4839"/>
    <n v="901321683"/>
    <n v="9830158"/>
    <s v="SOF COCINAS VIRTUALES SAS    "/>
    <n v="0"/>
    <n v="2600000"/>
    <n v="2600000"/>
    <s v="4839 901321683"/>
    <d v="2024-05-23T00:00:00"/>
    <s v="CIB"/>
    <n v="359811"/>
    <n v="2600000"/>
    <s v="ACREEDORES VARIOS-MULTAS NO EJECUTORIADAS IVC"/>
    <s v="00-03-11-20-00-00-00"/>
    <s v="Ingreso reportado por PSE"/>
    <m/>
    <m/>
    <s v="4839 901321683"/>
    <s v="4839"/>
    <s v="2021"/>
    <s v="901321683"/>
    <s v="SOF COCINAS VIRTUALES SAS "/>
    <n v="0"/>
    <n v="2600000"/>
    <n v="2600000"/>
    <n v="0"/>
    <s v="PAGO TOTAL (TESORERIA)"/>
    <s v="2162"/>
    <s v="23/04/2024"/>
    <s v="2162"/>
    <s v="2600000"/>
    <s v="Resolución fallo (Sanción)"/>
    <s v="23/04/2024"/>
    <s v="2162"/>
    <x v="1"/>
    <x v="1"/>
    <x v="1"/>
    <m/>
    <x v="1"/>
  </r>
  <r>
    <s v="2-4-90-90-0013"/>
    <s v="4910 900924515"/>
    <n v="4910"/>
    <n v="900924515"/>
    <n v="9817393"/>
    <s v="GESTORA COLOMBIA SAS   "/>
    <n v="0"/>
    <n v="2600000"/>
    <n v="2600000"/>
    <s v="4910 900924515"/>
    <d v="2024-05-09T00:00:00"/>
    <s v="CIB"/>
    <n v="359487"/>
    <n v="2600000"/>
    <s v="ACREEDORES VARIOS-MULTAS NO EJECUTORIADAS IVC"/>
    <s v="00-03-11-20-00-00-00"/>
    <s v="Ingreso reportado por PSE"/>
    <m/>
    <m/>
    <s v="4910 900924515"/>
    <s v="4910"/>
    <s v="2021"/>
    <s v="900924515"/>
    <s v="GESTORA COLOMBIA SAS"/>
    <n v="0"/>
    <n v="2600000"/>
    <n v="2600000"/>
    <n v="0"/>
    <s v="PAGO TOTAL (TESORERIA)"/>
    <s v="1902"/>
    <s v="17/04/2024"/>
    <s v="1902"/>
    <s v="2600000"/>
    <s v="Resolución fallo (Sanción)"/>
    <s v="17/04/2024"/>
    <s v="1902"/>
    <x v="1"/>
    <x v="1"/>
    <x v="1"/>
    <m/>
    <x v="1"/>
  </r>
  <r>
    <s v="2-4-90-90-0013"/>
    <s v="5017 79515861"/>
    <n v="5017"/>
    <n v="79515861"/>
    <n v="9823949"/>
    <s v="WILSON ALIRIO WILSON CARO"/>
    <n v="0"/>
    <n v="1300000"/>
    <n v="1300000"/>
    <s v="5017 79515861"/>
    <d v="2024-05-17T00:00:00"/>
    <s v="CIB"/>
    <n v="359643"/>
    <n v="1300000"/>
    <s v="ACREEDORES VARIOS-MULTAS NO EJECUTORIADAS IVC"/>
    <s v="00-03-11-20-00-00-00"/>
    <s v="Ingreso reportado por PSE"/>
    <m/>
    <m/>
    <s v="5017 79515861"/>
    <s v="5017"/>
    <s v="2021"/>
    <s v="79515861"/>
    <s v="WILSON ALIRIO CIFUENTES CARO"/>
    <n v="0"/>
    <n v="1300000"/>
    <n v="1300000"/>
    <n v="0"/>
    <s v="PAGO TOTAL (TESORERIA)"/>
    <s v="1424"/>
    <s v="28/02/2024"/>
    <s v="1424"/>
    <s v="1300000"/>
    <s v="Resolución fallo (Sanción)"/>
    <s v="28/02/2024"/>
    <s v="1424"/>
    <x v="1"/>
    <x v="1"/>
    <x v="1"/>
    <m/>
    <x v="1"/>
  </r>
  <r>
    <s v="2-4-90-90-0013"/>
    <s v="5088 1019020856"/>
    <n v="5088"/>
    <n v="1019020856"/>
    <n v="9821531"/>
    <s v="EDILBERTO  EDILBERTO TORRES"/>
    <n v="0"/>
    <n v="1300000"/>
    <n v="1300000"/>
    <s v="5088 1019020856"/>
    <d v="2024-05-15T00:00:00"/>
    <s v="CIB"/>
    <n v="359620"/>
    <n v="1300000"/>
    <s v="ACREEDORES VARIOS-MULTAS NO EJECUTORIADAS IVC"/>
    <s v="00-03-11-20-00-00-00"/>
    <s v="Ingreso reportado por PSE"/>
    <m/>
    <m/>
    <s v="5088 1019020856"/>
    <s v="5088"/>
    <s v="2021"/>
    <s v="1019020856"/>
    <s v="EDILBERTO  LOZANO TORRES"/>
    <n v="0"/>
    <n v="1300000"/>
    <n v="1300000"/>
    <n v="0"/>
    <s v="SANCIONADO NO EJECUTORIADO"/>
    <s v="2733"/>
    <s v="09/05/2024"/>
    <s v="2733"/>
    <s v="1300000"/>
    <s v="Resolución fallo (Sanción)"/>
    <s v="09/05/2024"/>
    <s v="2733"/>
    <x v="1"/>
    <x v="1"/>
    <x v="1"/>
    <m/>
    <x v="1"/>
  </r>
  <r>
    <s v="2-4-90-90-0012"/>
    <s v="5098 830044365"/>
    <n v="5098"/>
    <n v="830044365"/>
    <n v="9556907"/>
    <s v="ASOCIACION NACIONAL DE VENDEDORES DE LIBROS   "/>
    <n v="0"/>
    <n v="585202"/>
    <n v="585202"/>
    <s v="5098 830044365"/>
    <d v="2024-03-12T00:00:00"/>
    <s v="CIB"/>
    <n v="358385"/>
    <n v="585202"/>
    <s v="ACREEDORES VARIOS-MULTAS NO EJECUTORIADAS SALUD PUBLICA"/>
    <s v="00-03-11-19-00-00-00"/>
    <m/>
    <m/>
    <m/>
    <s v="5098 830044365"/>
    <s v="5098"/>
    <s v="2017"/>
    <s v="830044365"/>
    <s v="ASOCIACION NACIONAL DE VENDEDORES DE LIBROS DE SANTAFE DE BOGOTA ASOCOVLIBROS"/>
    <n v="0"/>
    <n v="585202"/>
    <n v="585202"/>
    <n v="0"/>
    <s v="PAGO TOTAL (TESORERIA)"/>
    <s v="4505"/>
    <s v="21/12/2020"/>
    <s v="4505"/>
    <s v="585202"/>
    <s v="Resolución pérdida de competencia"/>
    <s v="27/01/2023"/>
    <s v="959"/>
    <x v="1"/>
    <x v="1"/>
    <x v="1"/>
    <m/>
    <x v="1"/>
  </r>
  <r>
    <s v="2-4-90-90-0013"/>
    <s v="5166 860528396"/>
    <n v="5166"/>
    <n v="860528396"/>
    <n v="9556515"/>
    <s v="COMERCIAL PAPELERA SA   "/>
    <n v="0"/>
    <n v="2600000"/>
    <n v="2600000"/>
    <s v="5166 860528396"/>
    <d v="2024-05-27T00:00:00"/>
    <s v="CIB"/>
    <n v="359851"/>
    <n v="2600000"/>
    <s v="ACREEDORES VARIOS-MULTAS NO EJECUTORIADAS IVC"/>
    <s v="00-03-11-20-00-00-00"/>
    <s v="Ingreso reportado por PSE"/>
    <m/>
    <m/>
    <s v="5166 860528396"/>
    <s v="5166"/>
    <s v="2021"/>
    <s v="860528396"/>
    <s v="24 HORAS CALLE 140"/>
    <n v="0"/>
    <n v="2600000"/>
    <n v="2600000"/>
    <n v="0"/>
    <s v="PAGO TOTAL (TESORERIA)"/>
    <s v="2015"/>
    <s v="23/04/2024"/>
    <s v="2015"/>
    <s v="2600000"/>
    <s v="Resolución fallo (Sanción)"/>
    <s v="23/04/2024"/>
    <s v="2015"/>
    <x v="1"/>
    <x v="1"/>
    <x v="1"/>
    <m/>
    <x v="1"/>
  </r>
  <r>
    <s v="2-4-90-90-0013"/>
    <s v="5277 52182015"/>
    <n v="5277"/>
    <n v="52182015"/>
    <n v="9543420"/>
    <s v="MARLENE  DEHAQUIZ MORENO"/>
    <n v="0"/>
    <n v="908526"/>
    <n v="908526"/>
    <s v="5277 52182015"/>
    <d v="2024-04-08T00:00:00"/>
    <s v="CIB"/>
    <n v="358832"/>
    <n v="908526"/>
    <s v="ACREEDORES VARIOS-MULTAS NO EJECUTORIADAS IVC"/>
    <s v="00-03-11-20-00-00-00"/>
    <s v="Ingreso reportado por PSE"/>
    <m/>
    <m/>
    <s v="5277 52182015"/>
    <s v="5277"/>
    <s v="2017"/>
    <s v="52182015"/>
    <s v="MARLENE   DEHAQUIZ MORENO"/>
    <n v="0"/>
    <n v="908526"/>
    <n v="908526"/>
    <n v="0"/>
    <s v="PAGO TOTAL (TESORERIA)"/>
    <s v="1060"/>
    <s v="05/03/2021"/>
    <s v="1060"/>
    <s v="908526"/>
    <s v="Resolución revocatoría"/>
    <s v="28/07/2023"/>
    <s v="4212"/>
    <x v="1"/>
    <x v="1"/>
    <x v="1"/>
    <m/>
    <x v="1"/>
  </r>
  <r>
    <s v="2-4-90-90-0012"/>
    <s v="549 79562496"/>
    <n v="549"/>
    <n v="79562496"/>
    <n v="9816586"/>
    <s v="LUIS FERNANDO CASTILLO BERMUDEZ"/>
    <n v="0"/>
    <n v="1160000"/>
    <n v="1160000"/>
    <s v="549 79562496"/>
    <d v="2024-05-09T00:00:00"/>
    <s v="CIB"/>
    <n v="359471"/>
    <n v="1160000"/>
    <s v="ACREEDORES VARIOS-MULTAS NO EJECUTORIADAS SALUD PUBLICA"/>
    <s v="00-03-11-19-00-00-00"/>
    <m/>
    <m/>
    <m/>
    <s v="549 79562496"/>
    <s v="549"/>
    <s v="2021"/>
    <s v="79562496"/>
    <s v="LUIS FERNANDO CASTILLO BERMUDEZ"/>
    <n v="0"/>
    <n v="1160000"/>
    <n v="1160000"/>
    <n v="0"/>
    <s v="PAGO TOTAL (TESORERIA)"/>
    <s v="8430"/>
    <s v="18/12/2023"/>
    <s v="8430"/>
    <s v="1160000"/>
    <s v="Resolución fallo (Sanción)"/>
    <s v="18/12/2023"/>
    <s v="8430"/>
    <x v="1"/>
    <x v="1"/>
    <x v="1"/>
    <m/>
    <x v="1"/>
  </r>
  <r>
    <s v="2-4-90-90-0013"/>
    <s v="5569 1026282907"/>
    <n v="5569"/>
    <n v="1026282907"/>
    <n v="9779234"/>
    <s v="JESSICA BIBIANA JESSICA GARCIA"/>
    <n v="0"/>
    <n v="2600000"/>
    <n v="2600000"/>
    <s v="5569 1026282907"/>
    <d v="2024-04-01T00:00:00"/>
    <s v="CIB"/>
    <n v="358741"/>
    <n v="2600000"/>
    <s v="ACREEDORES VARIOS-MULTAS NO EJECUTORIADAS IVC"/>
    <s v="00-03-11-20-00-00-00"/>
    <s v="Ingreso reportado por PSE"/>
    <m/>
    <m/>
    <s v="5569 1026282907"/>
    <s v="5569"/>
    <s v="2021"/>
    <s v="1026282907"/>
    <s v="JESSICA BIBIANA SANCHEZ GARCIA"/>
    <n v="0"/>
    <n v="2600000"/>
    <n v="2600000"/>
    <n v="0"/>
    <s v="PAGO TOTAL (TESORERIA)"/>
    <s v="1152"/>
    <s v="19/02/2024"/>
    <s v="1152"/>
    <s v="2600000"/>
    <s v="Resolución recurso reposición"/>
    <s v="09/05/2024"/>
    <s v="2629"/>
    <x v="1"/>
    <x v="1"/>
    <x v="1"/>
    <m/>
    <x v="1"/>
  </r>
  <r>
    <s v="2-4-90-90-0013"/>
    <s v="5650 20385106"/>
    <n v="5650"/>
    <n v="20385106"/>
    <n v="9806412"/>
    <s v="ANDREA GIOVANA ANDREA BARON"/>
    <n v="0"/>
    <n v="1300000"/>
    <n v="1300000"/>
    <s v="5650 20385106"/>
    <d v="2024-04-29T00:00:00"/>
    <s v="CIB"/>
    <n v="359191"/>
    <n v="1300000"/>
    <s v="ACREEDORES VARIOS-MULTAS NO EJECUTORIADAS IVC"/>
    <s v="00-03-11-20-00-00-00"/>
    <s v="Ingreso reportado por PSE"/>
    <m/>
    <m/>
    <s v="5650 20385106"/>
    <s v="5650"/>
    <s v="2021"/>
    <s v="20385106"/>
    <s v="ANDREA GIOVANA BARON BARON"/>
    <n v="0"/>
    <n v="1300000"/>
    <n v="1300000"/>
    <n v="0"/>
    <s v="SANCIONADO NO EJECUTORIADO"/>
    <s v="1920"/>
    <s v="08/04/2024"/>
    <s v="1920"/>
    <s v="1300000"/>
    <s v="Resolución fallo (Sanción)"/>
    <s v="08/04/2024"/>
    <s v="1920"/>
    <x v="1"/>
    <x v="1"/>
    <x v="1"/>
    <m/>
    <x v="1"/>
  </r>
  <r>
    <s v="2-4-90-90-0012"/>
    <s v="5698 24162240"/>
    <n v="5698"/>
    <n v="24162240"/>
    <n v="9538289"/>
    <s v="ROSA DELIA GALINDO GIL"/>
    <n v="0"/>
    <n v="2600000"/>
    <n v="2600000"/>
    <s v="5698 24162240"/>
    <d v="2024-05-29T00:00:00"/>
    <s v="CIB"/>
    <n v="359957"/>
    <n v="2600000"/>
    <s v="ACREEDORES VARIOS-MULTAS NO EJECUTORIADAS SALUD PUBLICA"/>
    <s v="00-03-11-19-00-00-00"/>
    <m/>
    <m/>
    <m/>
    <s v="5698 24162240"/>
    <s v="5698"/>
    <s v="2021"/>
    <s v="24162240"/>
    <s v="ROSA DELIA GALINDO GIL"/>
    <n v="0"/>
    <n v="2600000"/>
    <n v="2600000"/>
    <n v="0"/>
    <s v="PAGO TOTAL (TESORERIA)"/>
    <s v="2504"/>
    <s v="02/05/2024"/>
    <s v="2504"/>
    <s v="2600000"/>
    <s v="Resolución fallo (Sanción)"/>
    <s v="02/05/2024"/>
    <s v="2504"/>
    <x v="1"/>
    <x v="1"/>
    <x v="1"/>
    <m/>
    <x v="1"/>
  </r>
  <r>
    <s v="2-4-90-90-0013"/>
    <s v="5783 1020807798"/>
    <n v="5783"/>
    <n v="1020807798"/>
    <n v="9812534"/>
    <s v="LEONARDO  LEONARDO "/>
    <n v="0"/>
    <n v="1300000"/>
    <n v="1300000"/>
    <s v="5783 1020807798"/>
    <d v="2024-05-06T00:00:00"/>
    <s v="CIB"/>
    <n v="359413"/>
    <n v="1300000"/>
    <s v="ACREEDORES VARIOS-MULTAS NO EJECUTORIADAS IVC"/>
    <s v="00-03-11-20-00-00-00"/>
    <s v="Ingreso reportado por PSE"/>
    <m/>
    <m/>
    <s v="5783 1020807798"/>
    <s v="5783"/>
    <s v="2021"/>
    <s v="1020807798"/>
    <s v="LEONARDO  CIFUENTES "/>
    <n v="0"/>
    <n v="1300000"/>
    <n v="1300000"/>
    <n v="0"/>
    <s v="PAGO TOTAL (TESORERIA)"/>
    <s v="2126"/>
    <s v="23/04/2024"/>
    <s v="2126"/>
    <s v="1300000"/>
    <s v="Resolución fallo (Sanción)"/>
    <s v="23/04/2024"/>
    <s v="2126"/>
    <x v="1"/>
    <x v="1"/>
    <x v="1"/>
    <m/>
    <x v="1"/>
  </r>
  <r>
    <s v="2-4-90-90-0013"/>
    <s v="635 8287167"/>
    <n v="635"/>
    <n v="8287167"/>
    <n v="9755621"/>
    <s v="JOSE INGNACIO JOSE PEREZ"/>
    <n v="0"/>
    <n v="2320000"/>
    <n v="2320000"/>
    <s v="635 8287167"/>
    <d v="2024-03-05T00:00:00"/>
    <s v="CIB"/>
    <n v="358168"/>
    <n v="2320000"/>
    <s v="ACREEDORES VARIOS-MULTAS NO EJECUTORIADAS IVC"/>
    <s v="00-03-11-20-00-00-00"/>
    <s v="Ingreso reportado por PSE"/>
    <m/>
    <m/>
    <s v="635 8287167"/>
    <s v="635"/>
    <s v="2021"/>
    <s v="8287167"/>
    <s v="JOSE INGNACIO SILVA PEREZ"/>
    <n v="0"/>
    <n v="2320000"/>
    <n v="2320000"/>
    <n v="0"/>
    <s v="PAGO TOTAL (TESORERIA)"/>
    <s v="759"/>
    <s v="25/01/2024"/>
    <s v="759"/>
    <s v="2320000"/>
    <s v="Resolución fallo (Sanción)"/>
    <s v="25/01/2024"/>
    <s v="759"/>
    <x v="1"/>
    <x v="1"/>
    <x v="1"/>
    <m/>
    <x v="1"/>
  </r>
  <r>
    <s v="2-4-90-90-0013"/>
    <s v="6879 1024479309"/>
    <n v="6879"/>
    <n v="1024479309"/>
    <n v="9808763"/>
    <s v="PABLO ANTONIO PABLO QUICENO"/>
    <n v="0"/>
    <n v="1300000"/>
    <n v="1300000"/>
    <s v="6879 1024479309"/>
    <d v="2024-04-30T00:00:00"/>
    <s v="CIB"/>
    <n v="359323"/>
    <n v="1300000"/>
    <s v="ACREEDORES VARIOS-MULTAS NO EJECUTORIADAS IVC"/>
    <s v="00-03-11-20-00-00-00"/>
    <s v="Ingreso reportado por PSE"/>
    <m/>
    <m/>
    <s v="6879 1024479309"/>
    <s v="6879"/>
    <s v="2021"/>
    <s v="1024479309"/>
    <s v="PABLO ANTONIO CAICEDO QUICENO"/>
    <n v="0"/>
    <n v="1300000"/>
    <n v="1300000"/>
    <n v="0"/>
    <s v="PAGO TOTAL (TESORERIA)"/>
    <s v="1834"/>
    <s v="09/04/2024"/>
    <s v="1834"/>
    <s v="1300000"/>
    <s v="Resolución fallo (Sanción)"/>
    <s v="09/04/2024"/>
    <s v="1834"/>
    <x v="1"/>
    <x v="1"/>
    <x v="1"/>
    <m/>
    <x v="1"/>
  </r>
  <r>
    <s v="2-4-90-90-0012"/>
    <s v="705 79694001"/>
    <n v="705"/>
    <n v="79694001"/>
    <n v="9516659"/>
    <s v="HENRY  AYALA BALAGUERA"/>
    <n v="0"/>
    <n v="322000"/>
    <n v="322000"/>
    <s v="705 79694001"/>
    <d v="2024-05-06T00:00:00"/>
    <s v="CIB"/>
    <n v="359404"/>
    <n v="322000"/>
    <s v="ACREEDORES VARIOS-MULTAS NO EJECUTORIADAS SALUD PUBLICA"/>
    <s v="00-03-11-19-00-00-00"/>
    <m/>
    <m/>
    <m/>
    <s v="705 79694001"/>
    <s v="705"/>
    <s v="2014"/>
    <s v="79694001"/>
    <s v="HENRY  AYALA BALAGUERA"/>
    <n v="0"/>
    <n v="322000"/>
    <n v="322000"/>
    <n v="0"/>
    <s v="PAGO TOTAL (TESORERIA)"/>
    <s v="1466"/>
    <s v="20/04/2015"/>
    <s v="1466"/>
    <s v="322000"/>
    <s v="Resolución fallo (Sanción)"/>
    <s v="20/04/2015"/>
    <s v="1466"/>
    <x v="1"/>
    <x v="1"/>
    <x v="1"/>
    <m/>
    <x v="1"/>
  </r>
  <r>
    <s v="2-4-90-90-0013"/>
    <s v="7779 900031239"/>
    <n v="7779"/>
    <n v="900031239"/>
    <n v="9521187"/>
    <s v="COLEGIO VAN LEEUWENH   "/>
    <n v="0"/>
    <n v="1300000"/>
    <n v="1300000"/>
    <s v="7779 900031239"/>
    <d v="2024-05-08T00:00:00"/>
    <s v="CIB"/>
    <n v="359468"/>
    <n v="1300000"/>
    <s v="ACREEDORES VARIOS-MULTAS NO EJECUTORIADAS IVC"/>
    <s v="00-03-11-20-00-00-00"/>
    <s v="Ingreso reportado por PSE"/>
    <m/>
    <m/>
    <s v="7779 900031239"/>
    <s v="7779"/>
    <s v="2021"/>
    <s v="900031239"/>
    <s v="COLEGIO VAN LEEUWENHOEK LTDA"/>
    <n v="0"/>
    <n v="1300000"/>
    <n v="1300000"/>
    <n v="0"/>
    <s v="PAGO TOTAL (TESORERIA)"/>
    <s v="2116"/>
    <s v="23/04/2024"/>
    <s v="2116"/>
    <s v="1300000"/>
    <s v="Resolución fallo (Sanción)"/>
    <s v="23/04/2024"/>
    <s v="2116"/>
    <x v="1"/>
    <x v="1"/>
    <x v="1"/>
    <m/>
    <x v="1"/>
  </r>
  <r>
    <s v="2-4-90-90-0012"/>
    <s v="7810 52815121"/>
    <n v="7810"/>
    <n v="52815121"/>
    <n v="9811139"/>
    <s v="BERTHA MARIBEL PRECIADO RINCON"/>
    <n v="0"/>
    <n v="1300000"/>
    <n v="1300000"/>
    <s v="7810 52815121"/>
    <d v="2024-05-03T00:00:00"/>
    <s v="CIB"/>
    <n v="359379"/>
    <n v="1300000"/>
    <s v="ACREEDORES VARIOS-MULTAS NO EJECUTORIADAS SALUD PUBLICA"/>
    <s v="00-03-11-19-00-00-00"/>
    <m/>
    <m/>
    <m/>
    <s v="7810 52815121"/>
    <s v="7810"/>
    <s v="2021"/>
    <s v="52815121"/>
    <s v="BERTHA MARIBEL PRECIADO RINCÓN"/>
    <n v="0"/>
    <n v="1300000"/>
    <n v="1300000"/>
    <n v="0"/>
    <s v="PAGO TOTAL (TESORERIA)"/>
    <s v="1751"/>
    <s v="17/04/2024"/>
    <s v="1751"/>
    <s v="1300000"/>
    <s v="Resolución fallo (Sanción)"/>
    <s v="17/04/2024"/>
    <s v="1751"/>
    <x v="1"/>
    <x v="1"/>
    <x v="1"/>
    <m/>
    <x v="1"/>
  </r>
  <r>
    <s v="2-4-90-90-0013"/>
    <s v="8021 860006882"/>
    <n v="8021"/>
    <n v="860006882"/>
    <n v="9833109"/>
    <s v="CONVENTO DE SAN JOSÉ   "/>
    <n v="0"/>
    <n v="1300000"/>
    <n v="1300000"/>
    <s v="8021 860006882"/>
    <d v="2024-05-27T00:00:00"/>
    <s v="CIB"/>
    <n v="359857"/>
    <n v="1300000"/>
    <s v="ACREEDORES VARIOS-MULTAS NO EJECUTORIADAS IVC"/>
    <s v="00-03-11-20-00-00-00"/>
    <s v="Ingreso reportado por PSE"/>
    <m/>
    <m/>
    <s v="8021 860006882"/>
    <s v="8021"/>
    <s v="2021"/>
    <s v="860006882"/>
    <s v="CONVENTO DE SAN JOSÉ"/>
    <n v="0"/>
    <n v="1300000"/>
    <n v="1300000"/>
    <n v="0"/>
    <s v="PAGO TOTAL (TESORERIA)"/>
    <s v="2976"/>
    <s v="20/05/2024"/>
    <s v="2976"/>
    <s v="1300000"/>
    <s v="Resolución fallo (Sanción)"/>
    <s v="20/05/2024"/>
    <s v="2976"/>
    <x v="1"/>
    <x v="1"/>
    <x v="1"/>
    <m/>
    <x v="1"/>
  </r>
  <r>
    <s v="2-4-90-90-0013"/>
    <s v="8420 24052968"/>
    <n v="8420"/>
    <n v="24052968"/>
    <n v="9765677"/>
    <s v="CLAUDIA  CLAUDIA MALAGON"/>
    <n v="0"/>
    <n v="1160000"/>
    <n v="1160000"/>
    <s v="8420 24052968"/>
    <d v="2024-03-14T00:00:00"/>
    <s v="CIB"/>
    <n v="358415"/>
    <n v="1160000"/>
    <s v="ACREEDORES VARIOS-MULTAS NO EJECUTORIADAS IVC"/>
    <s v="00-03-11-20-00-00-00"/>
    <s v="Ingreso reportado por PSE"/>
    <m/>
    <m/>
    <s v="8420 24052968"/>
    <s v="8420"/>
    <s v="2020"/>
    <s v="24052968"/>
    <s v="CLAUDIA  GONZALEZ MALAGON"/>
    <n v="0"/>
    <n v="1160000"/>
    <n v="1160000"/>
    <n v="0"/>
    <s v="PAGO TOTAL (TESORERIA)"/>
    <s v="4544"/>
    <s v="31/07/2023"/>
    <s v="4544"/>
    <s v="1160000"/>
    <s v="Resolución fallo (Sanción)"/>
    <s v="31/07/2023"/>
    <s v="4544"/>
    <x v="1"/>
    <x v="1"/>
    <x v="1"/>
    <m/>
    <x v="1"/>
  </r>
  <r>
    <s v="2-4-90-90-0013"/>
    <s v="8663 52987088"/>
    <n v="8663"/>
    <n v="52987088"/>
    <n v="9558057"/>
    <s v="DAHANA IVONNE DAHANA SAAVEDRA"/>
    <n v="0"/>
    <n v="1160000"/>
    <n v="1160000"/>
    <s v="8663 52987088"/>
    <d v="2024-03-18T00:00:00"/>
    <s v="CIB"/>
    <n v="358476"/>
    <n v="1160000"/>
    <s v="ACREEDORES VARIOS-MULTAS NO EJECUTORIADAS IVC"/>
    <s v="00-03-11-20-00-00-00"/>
    <s v="Ingreso reportado por PSE"/>
    <m/>
    <m/>
    <s v="8663 52987088"/>
    <s v="8663"/>
    <s v="2020"/>
    <s v="52987088"/>
    <s v="DAHANA IVONNE RODRIGUEZ SAAVEDRA"/>
    <n v="0"/>
    <n v="1160000"/>
    <n v="1160000"/>
    <n v="0"/>
    <s v="PAGO TOTAL (TESORERIA)"/>
    <s v="5327"/>
    <s v="14/08/2023"/>
    <s v="5327"/>
    <s v="1160000"/>
    <s v="Resolución recurso reposición"/>
    <s v="18/09/2023"/>
    <s v="5777"/>
    <x v="1"/>
    <x v="1"/>
    <x v="1"/>
    <m/>
    <x v="1"/>
  </r>
  <r>
    <s v="2-4-90-90-0012"/>
    <s v="8908 52932407"/>
    <n v="8908"/>
    <n v="52932407"/>
    <n v="9835706"/>
    <s v="DIANA MILENA HERNANDEZ MARTINEZ"/>
    <n v="0"/>
    <n v="3900000"/>
    <n v="3900000"/>
    <s v="8908 52932407"/>
    <d v="2024-05-29T00:00:00"/>
    <s v="CIB"/>
    <n v="359955"/>
    <n v="3900000"/>
    <s v="ACREEDORES VARIOS-MULTAS NO EJECUTORIADAS SALUD PUBLICA"/>
    <s v="00-03-11-19-00-00-00"/>
    <m/>
    <m/>
    <m/>
    <s v="8908 52932407"/>
    <s v="8908"/>
    <s v="2021"/>
    <s v="52932407"/>
    <s v="DIANA MILENA HERNANDEZ MARTINEZ"/>
    <n v="0"/>
    <n v="3900000"/>
    <n v="3900000"/>
    <n v="0"/>
    <s v="PAGO TOTAL (TESORERIA)"/>
    <s v="3168"/>
    <s v="20/05/2024"/>
    <s v="3168"/>
    <s v="3900000"/>
    <s v="Resolución fallo (Sanción)"/>
    <s v="20/05/2024"/>
    <s v="3168"/>
    <x v="1"/>
    <x v="1"/>
    <x v="1"/>
    <m/>
    <x v="1"/>
  </r>
  <r>
    <s v="2-4-90-90-0012"/>
    <s v="9619 900421334"/>
    <n v="9619"/>
    <n v="900421334"/>
    <n v="9816610"/>
    <s v="BANCO FALLABELLA   "/>
    <n v="0"/>
    <n v="1000000"/>
    <n v="1000000"/>
    <s v="9619 900421334"/>
    <d v="2024-05-09T00:00:00"/>
    <s v="CIB"/>
    <n v="359473"/>
    <n v="1000000"/>
    <s v="ACREEDORES VARIOS-MULTAS NO EJECUTORIADAS SALUD PUBLICA"/>
    <s v="00-03-11-19-00-00-00"/>
    <m/>
    <m/>
    <m/>
    <s v="9619 900421334"/>
    <s v="9619"/>
    <s v="2019"/>
    <s v="900421334"/>
    <s v="BANCO FALABELLA"/>
    <n v="0"/>
    <n v="1000000"/>
    <n v="1000000"/>
    <n v="0"/>
    <s v="PAGO TOTAL (TESORERIA)"/>
    <s v="12126"/>
    <s v="30/09/2022"/>
    <s v="12126"/>
    <s v="1000000"/>
    <s v="Resolución fallo (Sanción)"/>
    <s v="30/09/2022"/>
    <s v="12126"/>
    <x v="1"/>
    <x v="1"/>
    <x v="1"/>
    <m/>
    <x v="1"/>
  </r>
  <r>
    <s v="2-4-90-90-0013"/>
    <s v="9678 900241765"/>
    <n v="9678"/>
    <n v="900241765"/>
    <n v="9487111"/>
    <s v="CUIDARTE TU SALUD SAS   "/>
    <n v="0"/>
    <n v="1000000"/>
    <n v="1000000"/>
    <s v="9678 900241765"/>
    <d v="2024-04-03T00:00:00"/>
    <s v="CIB"/>
    <n v="358754"/>
    <n v="1000000"/>
    <s v="ACREEDORES VARIOS-MULTAS NO EJECUTORIADAS IVC"/>
    <s v="00-03-11-20-00-00-00"/>
    <m/>
    <m/>
    <m/>
    <s v="9678 900241765"/>
    <s v="9678"/>
    <s v="2019"/>
    <s v="900241765"/>
    <s v="CUIDARTE TU SALUD S.A.S."/>
    <n v="0"/>
    <n v="1000000"/>
    <n v="1000000"/>
    <n v="0"/>
    <s v="PAGO TOTAL (TESORERIA)"/>
    <s v="2830"/>
    <s v="21/06/2022"/>
    <s v="2830"/>
    <s v="1000000"/>
    <s v="Resolución fallo (Sanción)"/>
    <s v="21/06/2022"/>
    <s v="2830"/>
    <x v="0"/>
    <x v="1"/>
    <x v="1"/>
    <m/>
    <x v="1"/>
  </r>
  <r>
    <s v="2-4-90-90-0012"/>
    <s v="2017 20261714"/>
    <n v="2017"/>
    <n v="20261714"/>
    <n v="9783034"/>
    <s v="BLANCA ALICIA BERNAL DE FERNANDEZ"/>
    <n v="0"/>
    <n v="1300000"/>
    <n v="1300000"/>
    <s v="2017 20261714"/>
    <d v="2024-04-04T00:00:00"/>
    <s v="CIB"/>
    <n v="358785"/>
    <n v="1300000"/>
    <s v="ACREEDORES VARIOS-MULTAS NO EJECUTORIADAS SALUD PUBLICA"/>
    <s v="00-03-11-19-00-00-00"/>
    <m/>
    <m/>
    <m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x v="2"/>
    <x v="4"/>
    <x v="1"/>
    <m/>
    <x v="1"/>
  </r>
  <r>
    <s v="2-4-90-90-0012"/>
    <s v="220111021 79640952"/>
    <n v="220111021"/>
    <n v="79640952"/>
    <n v="9525921"/>
    <s v="LUIS FERNANDO CACERES DIAZ-DROGAS ANDINA SUR"/>
    <n v="0"/>
    <n v="294750"/>
    <n v="294750"/>
    <s v="220111021 79640952"/>
    <d v="2024-03-05T00:00:00"/>
    <s v="CIB"/>
    <n v="358158"/>
    <n v="294750"/>
    <s v="ACREEDORES VARIOS-MULTAS NO EJECUTORIADAS SALUD PUBLICA"/>
    <s v="00-03-11-19-00-00-00"/>
    <m/>
    <m/>
    <m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x v="2"/>
    <x v="4"/>
    <x v="1"/>
    <m/>
    <x v="1"/>
  </r>
  <r>
    <s v="2-4-90-90-0012"/>
    <s v="220117276 52072611"/>
    <n v="220117276"/>
    <n v="52072611"/>
    <n v="9527700"/>
    <s v="BELSY MARLEN GUIO HERRERA"/>
    <n v="0"/>
    <n v="589500"/>
    <n v="589500"/>
    <s v="220117276 52072611"/>
    <d v="2024-03-04T00:00:00"/>
    <s v="CIB"/>
    <n v="358128"/>
    <n v="589500"/>
    <s v="ACREEDORES VARIOS-MULTAS NO EJECUTORIADAS SALUD PUBLICA"/>
    <s v="00-03-11-19-00-00-00"/>
    <m/>
    <m/>
    <m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x v="2"/>
    <x v="4"/>
    <x v="1"/>
    <m/>
    <x v="1"/>
  </r>
  <r>
    <s v="2-4-90-90-0013"/>
    <s v="2503 830061859"/>
    <n v="2503"/>
    <n v="830061859"/>
    <n v="9809736"/>
    <s v="EDIFICIO CENTRO DE NEGOCIOS AVENIDA 19 P.H   "/>
    <n v="0"/>
    <n v="1300000"/>
    <n v="1300000"/>
    <s v="2503 830061859"/>
    <d v="2024-05-02T00:00:00"/>
    <s v="CIB"/>
    <n v="359341"/>
    <n v="1300000"/>
    <s v="ACREEDORES VARIOS-MULTAS NO EJECUTORIADAS IVC"/>
    <s v="00-03-11-20-00-00-00"/>
    <s v="Ingreso reportado por PSE"/>
    <m/>
    <m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x v="2"/>
    <x v="4"/>
    <x v="1"/>
    <m/>
    <x v="1"/>
  </r>
  <r>
    <s v="2-4-90-90-0012"/>
    <s v="38 900689027"/>
    <n v="38"/>
    <n v="900689027"/>
    <n v="9552177"/>
    <s v="CEMAE SAS   "/>
    <n v="0"/>
    <n v="6500000"/>
    <n v="6500000"/>
    <s v="38 900689027"/>
    <d v="2024-03-13T00:00:00"/>
    <s v="CIB"/>
    <n v="358408"/>
    <n v="6500000"/>
    <s v="ACREEDORES VARIOS-MULTAS NO EJECUTORIADAS SALUD PUBLICA"/>
    <s v="00-03-11-19-00-00-00"/>
    <s v="Ingreso reportado por PSE"/>
    <m/>
    <m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x v="2"/>
    <x v="4"/>
    <x v="1"/>
    <m/>
    <x v="1"/>
  </r>
  <r>
    <s v="2-4-90-90-0012"/>
    <s v="56 860031289"/>
    <n v="56"/>
    <n v="860031289"/>
    <n v="9497421"/>
    <s v="FUNDACION LOS PISINGOS   "/>
    <n v="0"/>
    <n v="6500000"/>
    <n v="6500000"/>
    <s v="56 860031289"/>
    <d v="2024-05-02T00:00:00"/>
    <s v="CIB"/>
    <n v="359346"/>
    <n v="6500000"/>
    <s v="ACREEDORES VARIOS-MULTAS NO EJECUTORIADAS SALUD PUBLICA"/>
    <s v="00-03-11-19-00-00-00"/>
    <s v="Ingreso reportado por PSE"/>
    <m/>
    <m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x v="2"/>
    <x v="4"/>
    <x v="1"/>
    <m/>
    <x v="1"/>
  </r>
  <r>
    <s v="2-4-90-90-0012"/>
    <s v="D3172009 51579803"/>
    <s v="D3172009"/>
    <n v="51579803"/>
    <n v="9520902"/>
    <s v="MARIA ELBI CRUZ LOZANO"/>
    <n v="0"/>
    <n v="566700"/>
    <n v="566700"/>
    <s v="D3172009 51579803"/>
    <d v="2024-04-19T00:00:00"/>
    <s v="CIB"/>
    <n v="359015"/>
    <n v="566700"/>
    <s v="ACREEDORES VARIOS-MULTAS NO EJECUTORIADAS SALUD PUBLICA"/>
    <s v="00-03-11-19-00-00-00"/>
    <m/>
    <m/>
    <m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x v="2"/>
    <x v="4"/>
    <x v="1"/>
    <m/>
    <x v="1"/>
  </r>
  <r>
    <s v="2-4-90-90-0012"/>
    <s v="12925 900402520"/>
    <n v="12925"/>
    <n v="900402520"/>
    <n v="9556548"/>
    <s v="COMERCIALIZADORA DE SERVICIOS BASICOS SAS   "/>
    <n v="0"/>
    <n v="1160000"/>
    <n v="1160000"/>
    <s v="12925 900402520"/>
    <d v="2024-05-08T00:00:00"/>
    <s v="CIB"/>
    <n v="359456"/>
    <n v="1160000"/>
    <s v="ACREEDORES VARIOS-MULTAS NO EJECUTORIADAS SALUD PUBLICA"/>
    <s v="00-03-11-19-00-00-00"/>
    <m/>
    <m/>
    <m/>
    <s v="12925 900402520"/>
    <s v="12925"/>
    <s v="2020"/>
    <s v="900402520"/>
    <s v="COMERCIALIZADORA DE SERVICIOS BASICOS (IPS COMERBAS)"/>
    <s v="22/12/2023"/>
    <n v="1160000"/>
    <n v="1160052"/>
    <n v="-52"/>
    <s v="T03-Expediente con terminación del proceso por pago total"/>
    <s v="7282"/>
    <s v="17/11/2023"/>
    <s v="7282"/>
    <s v="1160000"/>
    <s v="Resolución de terminación de proceso, archivo."/>
    <s v="31/05/2024"/>
    <s v="1123"/>
    <x v="1"/>
    <x v="3"/>
    <x v="1"/>
    <m/>
    <x v="0"/>
  </r>
  <r>
    <s v="2-4-90-90-0012"/>
    <s v="1339 860007373"/>
    <n v="1339"/>
    <n v="860007373"/>
    <n v="2339"/>
    <s v="FUNDACION HOSPITAL SAN CARLOS   "/>
    <n v="0"/>
    <n v="3000000"/>
    <n v="3000000"/>
    <s v="1339 860007373"/>
    <d v="2024-03-19T00:00:00"/>
    <s v="CIB"/>
    <n v="358486"/>
    <n v="3000000"/>
    <s v="ACREEDORES VARIOS-MULTAS NO EJECUTORIADAS SALUD PUBLICA"/>
    <s v="00-03-11-19-00-00-00"/>
    <s v="Ingreso reportado por PSE"/>
    <m/>
    <m/>
    <s v="1339 860007373"/>
    <s v="1339"/>
    <s v="2022"/>
    <s v="860007373"/>
    <s v="FUNDACION HOSPITAL SAN CARLOS"/>
    <s v="11/12/2023"/>
    <n v="4000000"/>
    <n v="3000000"/>
    <n v="1000000"/>
    <s v="DEVUELTO AL AREA MISIONAL"/>
    <s v="5268"/>
    <s v="09/11/2022"/>
    <s v="3033"/>
    <s v="3000000"/>
    <s v="Resolución resuelve recurso de apelación"/>
    <s v="05/12/2023"/>
    <s v="3034"/>
    <x v="0"/>
    <x v="3"/>
    <x v="1"/>
    <m/>
    <x v="0"/>
  </r>
  <r>
    <s v="2-4-90-90-0012"/>
    <s v="1389 860007373"/>
    <n v="1389"/>
    <n v="860007373"/>
    <n v="2339"/>
    <s v="FUNDACION HOSPITAL SAN CARLOS   "/>
    <n v="0"/>
    <n v="2000000"/>
    <n v="2000000"/>
    <s v="1389 860007373"/>
    <d v="2024-03-20T00:00:00"/>
    <s v="CIB"/>
    <n v="358498"/>
    <n v="2000000"/>
    <s v="ACREEDORES VARIOS-MULTAS NO EJECUTORIADAS SALUD PUBLICA"/>
    <s v="00-03-11-19-00-00-00"/>
    <s v="Ingreso reportado por PSE"/>
    <m/>
    <m/>
    <s v="1389 860007373"/>
    <s v="1389"/>
    <s v="2022"/>
    <s v="860007373"/>
    <s v="FUNDACION HOSPITAL SAN CARLOS"/>
    <s v="22/11/2023"/>
    <n v="3000000"/>
    <n v="0"/>
    <n v="3000000"/>
    <s v="C01-Expediente para reparto"/>
    <s v="4968"/>
    <s v="01/11/2022"/>
    <s v="2833"/>
    <s v="2000000"/>
    <s v="Resolución resuelve recurso de apelación"/>
    <s v="17/11/2023"/>
    <s v="2833"/>
    <x v="0"/>
    <x v="3"/>
    <x v="1"/>
    <m/>
    <x v="0"/>
  </r>
  <r>
    <s v="2-4-90-90-0012"/>
    <s v="2127 830107075"/>
    <n v="2127"/>
    <n v="830107075"/>
    <n v="9806702"/>
    <s v="CONJUNTO RESIDENCIAL PARQUE CENTRAL SALITRE ETAPA I Y II PH   "/>
    <n v="0"/>
    <n v="1300000"/>
    <n v="1300000"/>
    <s v="2127 830107075"/>
    <d v="2024-04-29T00:00:00"/>
    <s v="CIB"/>
    <n v="359204"/>
    <n v="1300000"/>
    <s v="ACREEDORES VARIOS-MULTAS NO EJECUTORIADAS SALUD PUBLICA"/>
    <s v="00-03-11-19-00-00-00"/>
    <m/>
    <m/>
    <m/>
    <s v="2127 830107075"/>
    <s v="2127"/>
    <s v="2021"/>
    <s v="830107075"/>
    <s v="CONJUNTO RESIDENCIAL PARQUE CENTRAL SALITRE ETAPA I Y II  P.H / PARQUE CENTRAL SALITRE "/>
    <s v="09/04/2024"/>
    <n v="1300000"/>
    <n v="1299567"/>
    <n v="433"/>
    <s v="T09-Expediente sin terminación del proceso con pago total"/>
    <s v="1043"/>
    <s v="09/02/2024"/>
    <s v="1043"/>
    <s v="1300000"/>
    <s v="Resolución fallo (Sanción)"/>
    <s v="09/02/2024"/>
    <s v="1043"/>
    <x v="1"/>
    <x v="3"/>
    <x v="1"/>
    <m/>
    <x v="0"/>
  </r>
  <r>
    <s v="2-4-90-90-0013"/>
    <s v="59 901369957"/>
    <n v="59"/>
    <n v="901369957"/>
    <n v="9774027"/>
    <s v="INSTITUTO DE CIRUGIA PLASTICA FACIAL CORPORAL Y OTORRINOLARINGOLOGIA IPS SAS   "/>
    <n v="0"/>
    <n v="6500000"/>
    <n v="6500000"/>
    <s v="59 901369957"/>
    <d v="2024-03-22T00:00:00"/>
    <s v="CIB"/>
    <n v="358562"/>
    <n v="6500000"/>
    <s v="ACREEDORES VARIOS-MULTAS NO EJECUTORIADAS IVC"/>
    <s v="00-03-11-20-00-00-00"/>
    <m/>
    <m/>
    <m/>
    <s v="59 901369957"/>
    <s v="59"/>
    <s v="2024"/>
    <s v="901369957"/>
    <s v="INSTITUTO DE CIRUGIA PLASTICA FACIAL, CORPORAL Y OTORRINOLARINGOLOGIA IPS SAS SIGLA ICONO IPS SAS"/>
    <s v="18/03/2024"/>
    <n v="6500000"/>
    <n v="6497833"/>
    <n v="2167"/>
    <s v="C01-Expediente para reparto"/>
    <s v="545"/>
    <s v="20/02/2024"/>
    <s v="545"/>
    <s v="6500000"/>
    <s v="Resolución recurso reposición"/>
    <s v="12/03/2024"/>
    <s v="736"/>
    <x v="3"/>
    <x v="3"/>
    <x v="1"/>
    <m/>
    <x v="0"/>
  </r>
  <r>
    <s v="2-4-90-90-0012"/>
    <s v="688 17351857"/>
    <n v="688"/>
    <n v="17351857"/>
    <n v="9676140"/>
    <s v="JESUS EDUARDO BETANCOURT LOPEZ"/>
    <n v="0"/>
    <n v="42400"/>
    <n v="42400"/>
    <s v="688 17351857"/>
    <d v="2024-03-01T00:00:00"/>
    <s v="CIB"/>
    <n v="358124"/>
    <n v="42400"/>
    <s v="ACREEDORES VARIOS-MULTAS NO EJECUTORIADAS SALUD PUBLICA"/>
    <s v="00-03-11-19-00-00-00"/>
    <m/>
    <m/>
    <m/>
    <s v="688 17351857"/>
    <s v="688"/>
    <s v="2020"/>
    <s v="17351857"/>
    <s v="JESUS EDUARDO BETANCOUR LOPEZ"/>
    <s v="07/07/2023"/>
    <n v="2900000"/>
    <n v="113733"/>
    <n v="2786267"/>
    <s v="C01-Expediente para reparto"/>
    <s v="1851"/>
    <s v="21/03/2023"/>
    <s v="1851"/>
    <s v="2900000"/>
    <s v="Resolución fallo (Sanción)"/>
    <s v="21/03/2023"/>
    <s v="1851"/>
    <x v="1"/>
    <x v="3"/>
    <x v="1"/>
    <m/>
    <x v="0"/>
  </r>
  <r>
    <s v="2-4-90-90-0012"/>
    <s v="713 800223206"/>
    <n v="713"/>
    <n v="800223206"/>
    <n v="9486624"/>
    <s v="BIENESTAR IPS SAS   "/>
    <n v="0"/>
    <n v="6500000"/>
    <n v="6500000"/>
    <s v="713 800223206"/>
    <d v="2024-03-22T00:00:00"/>
    <s v="CIB"/>
    <n v="358581"/>
    <n v="6500000"/>
    <s v="ACREEDORES VARIOS-MULTAS NO EJECUTORIADAS SALUD PUBLICA"/>
    <s v="00-03-11-19-00-00-00"/>
    <s v="Ingreso reportado por PSE"/>
    <m/>
    <m/>
    <s v="713 800223206"/>
    <s v="713"/>
    <s v="2023"/>
    <s v="800223206"/>
    <s v="BIENESTAR IPS SAS"/>
    <s v="22/03/2024"/>
    <n v="6500000"/>
    <n v="0"/>
    <n v="6500000"/>
    <s v="T10-Expediente sin terminación del proceso pago parcial (uno de los sancionados)"/>
    <s v="671"/>
    <s v="27/02/2024"/>
    <s v="671"/>
    <s v="6500000"/>
    <s v="Resolución fallo (Sanción)"/>
    <s v="27/02/2024"/>
    <s v="671"/>
    <x v="0"/>
    <x v="3"/>
    <x v="1"/>
    <m/>
    <x v="0"/>
  </r>
  <r>
    <s v="2-4-90-90-0012"/>
    <s v="11257 222780"/>
    <s v="11257"/>
    <s v="222780"/>
    <n v="9526142"/>
    <s v="JIAN YE XU CHEE KIN"/>
    <n v="0"/>
    <n v="2600000"/>
    <n v="2600000"/>
    <s v="11257 222780"/>
    <d v="2024-08-20T00:00:00"/>
    <s v="CIB"/>
    <n v="361834"/>
    <n v="2600000"/>
    <s v="ACREEDORES VARIOS-MULTAS NO EJECUTORIADAS SALUD PUBLICA"/>
    <s v="00-03-11-19-00-00-00"/>
    <s v="Ingreso reportado por Caja Banco (Recibo con código de barras)"/>
    <m/>
    <m/>
    <s v="11257 222780"/>
    <s v="11257"/>
    <s v="2021"/>
    <s v="222780"/>
    <s v="JIAN YE XU CHEE KIN YIT"/>
    <n v="0"/>
    <n v="2600000"/>
    <n v="2600000"/>
    <n v="0"/>
    <s v="PAGO TOTAL (TESORERIA)"/>
    <s v="4788"/>
    <s v="25/07/2024"/>
    <s v="4788"/>
    <s v="2600000"/>
    <s v="Resolución fallo (Sanción)"/>
    <s v="25/07/2024"/>
    <s v="4788"/>
    <x v="1"/>
    <x v="1"/>
    <x v="2"/>
    <m/>
    <x v="1"/>
  </r>
  <r>
    <s v="2-4-90-90-0012"/>
    <s v="4981 11335679"/>
    <s v="4981"/>
    <s v="11335679"/>
    <n v="9876005"/>
    <s v="FRANCISCO JAVIER FRANCISCO REDONDO"/>
    <n v="0"/>
    <n v="1300000"/>
    <n v="1300000"/>
    <s v="4981 11335679"/>
    <d v="2024-07-11T00:00:00"/>
    <s v="CIB"/>
    <n v="360996"/>
    <n v="1300000"/>
    <s v="ACREEDORES VARIOS-MULTAS NO EJECUTORIADAS SALUD PUBLICA"/>
    <s v="00-03-11-19-00-00-00"/>
    <s v="Ingreso reportado por Caja Banco (Recibo con código de barras)"/>
    <m/>
    <m/>
    <s v="4981 11335679"/>
    <s v="4981"/>
    <s v="2021"/>
    <s v="11335679"/>
    <s v="FRANCISCO JAVIER GUATAVA REDONDO"/>
    <n v="0"/>
    <n v="1300000"/>
    <n v="1300000"/>
    <n v="0"/>
    <s v="PAGO TOTAL (TESORERIA)"/>
    <s v="3290"/>
    <s v="27/05/2024"/>
    <s v="3290"/>
    <s v="1300000"/>
    <s v="Resolución fallo (Sanción)"/>
    <s v="27/05/2024"/>
    <s v="3290"/>
    <x v="1"/>
    <x v="1"/>
    <x v="2"/>
    <m/>
    <x v="1"/>
  </r>
  <r>
    <s v="2-4-90-90-0012"/>
    <s v="9846 11707032"/>
    <s v="9846"/>
    <s v="11707032"/>
    <n v="9531560"/>
    <s v="JUAN MASTERSON GOMEZ DIAZ"/>
    <n v="0"/>
    <n v="908526"/>
    <n v="908526"/>
    <s v="9846 11707032"/>
    <d v="2024-06-19T00:00:00"/>
    <s v="CIB"/>
    <n v="360385"/>
    <n v="908526"/>
    <s v="ACREEDORES VARIOS-MULTAS NO EJECUTORIADAS SALUD PUBLICA"/>
    <s v="00-03-11-19-00-00-00"/>
    <s v="Ingreso reportado por PSE"/>
    <m/>
    <m/>
    <s v="9846 11707032"/>
    <s v="9846"/>
    <s v="2018"/>
    <s v="11707032"/>
    <s v="JUAN  MASTERSON  GOMEZ  DIAZ"/>
    <n v="0"/>
    <n v="908526"/>
    <n v="908526"/>
    <n v="0"/>
    <s v="PAGO TOTAL (TESORERIA)"/>
    <s v="6823"/>
    <s v="07/12/2021"/>
    <s v="6823"/>
    <s v="908526"/>
    <s v="Resolución resuelve recurso de queja"/>
    <s v="21/03/2023"/>
    <s v="666"/>
    <x v="1"/>
    <x v="1"/>
    <x v="2"/>
    <m/>
    <x v="1"/>
  </r>
  <r>
    <s v="2-4-90-90-0012"/>
    <s v="3742 19131924"/>
    <s v="3742"/>
    <s v="19131924"/>
    <n v="9559914"/>
    <s v="FARAON VIDAL CLAVIJO PEÑA"/>
    <n v="0"/>
    <n v="2600000"/>
    <n v="2600000"/>
    <s v="3742 19131924"/>
    <d v="2024-06-05T00:00:00"/>
    <s v="CIB"/>
    <n v="360125"/>
    <n v="2600000"/>
    <s v="ACREEDORES VARIOS-MULTAS NO EJECUTORIADAS SALUD PUBLICA"/>
    <s v="00-03-11-19-00-00-00"/>
    <s v="CAPITAL"/>
    <m/>
    <m/>
    <s v="3742 19131924"/>
    <s v="3742"/>
    <s v="2021"/>
    <s v="19131924"/>
    <s v="FARAON VIDAL CLAVIJO PEÑA"/>
    <n v="0"/>
    <n v="2600000"/>
    <n v="2600000"/>
    <n v="0"/>
    <s v="PAGO TOTAL (TESORERIA)"/>
    <s v="1154"/>
    <s v="19/02/2024"/>
    <s v="1154"/>
    <s v="2600000"/>
    <s v="Resolución recurso reposición"/>
    <s v="17/04/2024"/>
    <s v="2002"/>
    <x v="1"/>
    <x v="1"/>
    <x v="2"/>
    <m/>
    <x v="1"/>
  </r>
  <r>
    <s v="2-4-90-90-0012"/>
    <s v="445 19189545"/>
    <s v="445"/>
    <s v="19189545"/>
    <n v="9874602"/>
    <s v="JAIME  MERLO ANGARITA"/>
    <n v="0"/>
    <n v="1160000"/>
    <n v="1160000"/>
    <s v="445 19189545"/>
    <d v="2024-07-10T00:00:00"/>
    <s v="CIB"/>
    <n v="360948"/>
    <n v="1160000"/>
    <s v="ACREEDORES VARIOS-MULTAS NO EJECUTORIADAS SALUD PUBLICA"/>
    <s v="00-03-11-19-00-00-00"/>
    <s v="CAPITAL CONCILIACION BANCARIA"/>
    <m/>
    <m/>
    <s v="445 19189545"/>
    <s v="445"/>
    <s v="2021"/>
    <s v="19189545"/>
    <s v="JAIME   MERLO  ANGARITA "/>
    <n v="0"/>
    <n v="1160000"/>
    <n v="1160000"/>
    <n v="0"/>
    <s v="PAGO TOTAL (TESORERIA)"/>
    <s v="9206"/>
    <s v="20/12/2023"/>
    <s v="9206"/>
    <s v="1160000"/>
    <s v="Resolución fallo (Sanción)"/>
    <s v="20/12/2023"/>
    <s v="9206"/>
    <x v="1"/>
    <x v="1"/>
    <x v="2"/>
    <m/>
    <x v="1"/>
  </r>
  <r>
    <s v="2-4-90-90-0012"/>
    <s v="7624 19475459"/>
    <s v="7624"/>
    <s v="19475459"/>
    <n v="9874429"/>
    <s v="GABRIEL EDUARDO GABRIEL JACOME"/>
    <n v="0"/>
    <n v="1300000"/>
    <n v="1300000"/>
    <s v="7624 19475459"/>
    <d v="2024-07-10T00:00:00"/>
    <s v="CIB"/>
    <n v="360936"/>
    <n v="1300000"/>
    <s v="ACREEDORES VARIOS-MULTAS NO EJECUTORIADAS SALUD PUBLICA"/>
    <s v="00-03-11-19-00-00-00"/>
    <s v="Ingreso reportado por Caja Banco (Recibo con código de barras)"/>
    <m/>
    <m/>
    <s v="7624 19475459"/>
    <s v="7624"/>
    <s v="2021"/>
    <s v="19475459"/>
    <s v="GABRIEL EDUARDO SALAZAR JACOME"/>
    <n v="0"/>
    <n v="1300000"/>
    <n v="1300000"/>
    <n v="0"/>
    <s v="PAGO TOTAL (TESORERIA)"/>
    <s v="3710"/>
    <s v="12/06/2024"/>
    <s v="3710"/>
    <s v="1300000"/>
    <s v="Resolución fallo (Sanción)"/>
    <s v="12/06/2024"/>
    <s v="3710"/>
    <x v="1"/>
    <x v="1"/>
    <x v="2"/>
    <m/>
    <x v="1"/>
  </r>
  <r>
    <s v="2-4-90-90-0012"/>
    <s v="7970 20370586"/>
    <s v="7970"/>
    <s v="20370586"/>
    <n v="9882913"/>
    <s v="CLAUDIA JOHANA CLAUDIA IZQUIERDO"/>
    <n v="0"/>
    <n v="2600000"/>
    <n v="2600000"/>
    <s v="7970 20370586"/>
    <d v="2024-07-18T00:00:00"/>
    <s v="CIB"/>
    <n v="361141"/>
    <n v="2600000"/>
    <s v="ACREEDORES VARIOS-MULTAS NO EJECUTORIADAS SALUD PUBLICA"/>
    <s v="00-03-11-19-00-00-00"/>
    <s v="Ingreso reportado por PSE"/>
    <m/>
    <m/>
    <s v="7970 20370586"/>
    <s v="7970"/>
    <s v="2021"/>
    <s v="20370586"/>
    <s v="CLAUDIA JOHANA OVALLE IZQUIERDO"/>
    <n v="0"/>
    <n v="2600000"/>
    <n v="2600000"/>
    <n v="0"/>
    <s v="PAGO TOTAL (TESORERIA)"/>
    <s v="2911"/>
    <s v="03/05/2024"/>
    <s v="2911"/>
    <s v="2600000"/>
    <s v="Resolución recurso reposición"/>
    <s v="12/06/2024"/>
    <s v="3715"/>
    <x v="1"/>
    <x v="1"/>
    <x v="2"/>
    <m/>
    <x v="1"/>
  </r>
  <r>
    <s v="2-4-90-90-0013"/>
    <s v="7626 20775164"/>
    <s v="7626"/>
    <s v="20775164"/>
    <n v="9840731"/>
    <s v="JULIE PHANYANY JULIE ENCISO"/>
    <n v="0"/>
    <n v="2600000"/>
    <n v="2600000"/>
    <s v="7626 20775164"/>
    <d v="2024-06-04T00:00:00"/>
    <s v="CIB"/>
    <n v="360113"/>
    <n v="2600000"/>
    <s v="ACREEDORES VARIOS-MULTAS NO EJECUTORIADAS IVC"/>
    <s v="00-03-11-20-00-00-00"/>
    <s v="Ingreso reportado por PSE"/>
    <m/>
    <m/>
    <s v="7626 20775164"/>
    <s v="7626"/>
    <s v="2021"/>
    <s v="20775164"/>
    <s v="JULIE PHANYANY HERNANDEZ ENCISO"/>
    <n v="0"/>
    <n v="2600000"/>
    <n v="2600000"/>
    <n v="0"/>
    <s v="PAGO TOTAL (TESORERIA)"/>
    <s v="2206"/>
    <s v="23/04/2024"/>
    <s v="2206"/>
    <s v="2600000"/>
    <s v="Resolución fallo (Sanción)"/>
    <s v="23/04/2024"/>
    <s v="2206"/>
    <x v="1"/>
    <x v="1"/>
    <x v="2"/>
    <m/>
    <x v="1"/>
  </r>
  <r>
    <s v="2-4-90-90-0013"/>
    <s v="2760 35503806"/>
    <s v="2760"/>
    <s v="35503806"/>
    <n v="9555145"/>
    <s v="AURORA  ARIAS RUIZ"/>
    <n v="0"/>
    <n v="1160000"/>
    <n v="1160000"/>
    <s v="2760 35503806"/>
    <d v="2024-06-11T00:00:00"/>
    <s v="CIB"/>
    <n v="360191"/>
    <n v="1160000"/>
    <s v="ACREEDORES VARIOS-MULTAS NO EJECUTORIADAS IVC"/>
    <s v="00-03-11-20-00-00-00"/>
    <s v="Ingreso reportado por PSE"/>
    <m/>
    <m/>
    <s v="2760 35503806"/>
    <s v="2760"/>
    <s v="2021"/>
    <s v="35503806"/>
    <s v="AURORA  ARIAS RUIZ"/>
    <n v="0"/>
    <n v="1160000"/>
    <n v="1160000"/>
    <n v="0"/>
    <s v="PAGO TOTAL (TESORERIA)"/>
    <s v="9165"/>
    <s v="29/12/2023"/>
    <s v="9165"/>
    <s v="1160000"/>
    <s v="Resolución recurso reposición"/>
    <s v="17/04/2024"/>
    <s v="1958"/>
    <x v="1"/>
    <x v="1"/>
    <x v="2"/>
    <m/>
    <x v="1"/>
  </r>
  <r>
    <s v="2-4-90-90-0012"/>
    <s v="2157 39539610"/>
    <s v="2157"/>
    <s v="39539610"/>
    <n v="9890325"/>
    <s v="CARMEN YOLANDA CARMEN DUARTE"/>
    <n v="0"/>
    <n v="1300000"/>
    <n v="1300000"/>
    <s v="2157 39539610"/>
    <d v="2024-07-25T00:00:00"/>
    <s v="CIB"/>
    <n v="361430"/>
    <n v="1300000"/>
    <s v="ACREEDORES VARIOS-MULTAS NO EJECUTORIADAS SALUD PUBLICA"/>
    <s v="00-03-11-19-00-00-00"/>
    <s v="Ingreso reportado por Caja Banco (Recibo con código de barras)"/>
    <m/>
    <m/>
    <s v="2157 39539610"/>
    <s v="2157"/>
    <s v="2021"/>
    <s v="39539610"/>
    <s v="CARMEN YOLANDA MEJIA DUARTE"/>
    <n v="0"/>
    <n v="1300000"/>
    <n v="1300000"/>
    <n v="0"/>
    <s v="PAGO TOTAL (TESORERIA)"/>
    <s v="2034"/>
    <s v="02/05/2024"/>
    <s v="2034"/>
    <s v="1300000"/>
    <s v="Resolución recurso reposición"/>
    <s v="02/05/2024"/>
    <s v="2034"/>
    <x v="1"/>
    <x v="1"/>
    <x v="2"/>
    <m/>
    <x v="1"/>
  </r>
  <r>
    <s v="2-4-90-90-0012"/>
    <s v="6735 39799994"/>
    <s v="6735"/>
    <s v="39799994"/>
    <n v="9505028"/>
    <s v="MYRIAM  VELANDIA "/>
    <n v="0"/>
    <n v="429560"/>
    <n v="429560"/>
    <s v="6735 39799994"/>
    <d v="2024-07-11T00:00:00"/>
    <s v="CIB"/>
    <n v="360994"/>
    <n v="429560"/>
    <s v="ACREEDORES VARIOS-MULTAS NO EJECUTORIADAS SALUD PUBLICA"/>
    <s v="00-03-11-19-00-00-00"/>
    <s v="Ingreso reportado por Caja Banco (Recibo con código de barras)"/>
    <m/>
    <m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x v="2"/>
    <x v="4"/>
    <x v="2"/>
    <m/>
    <x v="1"/>
  </r>
  <r>
    <s v="2-4-90-90-0012"/>
    <s v="7516 51696047"/>
    <s v="7516"/>
    <s v="51696047"/>
    <n v="9867425"/>
    <s v="VILMA MARIA  DE JESUS  VILMA MARIA  CARDENAS"/>
    <n v="0"/>
    <n v="1300000"/>
    <n v="1300000"/>
    <s v="7516 51696047"/>
    <d v="2024-07-03T00:00:00"/>
    <s v="CIB"/>
    <n v="360786"/>
    <n v="1300000"/>
    <s v="ACREEDORES VARIOS-MULTAS NO EJECUTORIADAS SALUD PUBLICA"/>
    <s v="00-03-11-19-00-00-00"/>
    <s v="Ingreso reportado por Caja Banco (Recibo con código de barras)"/>
    <m/>
    <m/>
    <s v="7516 51696047"/>
    <s v="7516"/>
    <s v="2021"/>
    <s v="51696047"/>
    <s v="VILMA MARIA  DE JESUS  TORRES  CARDENAS"/>
    <s v="03/07/2024"/>
    <n v="1300000"/>
    <n v="2600000"/>
    <n v="-1300000"/>
    <s v="PAGO TOTAL (TESORERIA)"/>
    <s v="3401"/>
    <s v="04/06/2024"/>
    <s v="3401"/>
    <s v="1300000"/>
    <s v="Resolución fallo (Sanción)"/>
    <s v="04/06/2024"/>
    <s v="3401"/>
    <x v="1"/>
    <x v="3"/>
    <x v="2"/>
    <m/>
    <x v="0"/>
  </r>
  <r>
    <s v="2-4-90-90-0012"/>
    <s v="10284 51865080"/>
    <s v="10284"/>
    <s v="51865080"/>
    <n v="9871520"/>
    <s v="EMPERATRIZ  EMPERATRIZ MORALES"/>
    <n v="0"/>
    <n v="1300000"/>
    <n v="1300000"/>
    <s v="10284 51865080"/>
    <d v="2024-07-08T00:00:00"/>
    <s v="CIB"/>
    <n v="360856"/>
    <n v="1300000"/>
    <s v="ACREEDORES VARIOS-MULTAS NO EJECUTORIADAS SALUD PUBLICA"/>
    <s v="00-03-11-19-00-00-00"/>
    <s v="Ingreso reportado por Caja Banco (Recibo con código de barras)"/>
    <m/>
    <m/>
    <s v="10284 51865080"/>
    <s v="10284"/>
    <s v="2021"/>
    <s v="51865080"/>
    <s v="EMPERATRIZ  RUIZ MORALES"/>
    <n v="0"/>
    <n v="1300000"/>
    <n v="1300000"/>
    <n v="0"/>
    <s v="PAGO TOTAL (TESORERIA)"/>
    <s v="3872"/>
    <s v="19/06/2024"/>
    <s v="3872"/>
    <s v="1300000"/>
    <s v="Resolución fallo (Sanción)"/>
    <s v="19/06/2024"/>
    <s v="3872"/>
    <x v="1"/>
    <x v="1"/>
    <x v="2"/>
    <m/>
    <x v="1"/>
  </r>
  <r>
    <s v="2-4-90-90-0013"/>
    <s v="5222 52083033"/>
    <s v="5222"/>
    <s v="52083033"/>
    <n v="9850429"/>
    <s v="GLORIA CIRENA GLORIA PARRA"/>
    <n v="0"/>
    <n v="2600000"/>
    <n v="2600000"/>
    <s v="5222 52083033"/>
    <d v="2024-06-14T00:00:00"/>
    <s v="CIB"/>
    <n v="360275"/>
    <n v="2600000"/>
    <s v="ACREEDORES VARIOS-MULTAS NO EJECUTORIADAS IVC"/>
    <s v="00-03-11-20-00-00-00"/>
    <s v="Ingreso reportado por Caja Banco (Recibo con código de barras)"/>
    <m/>
    <m/>
    <s v="5222 52083033"/>
    <s v="5222"/>
    <s v="2021"/>
    <s v="52083033"/>
    <s v="GLORIA CIRENA VELASQUEZ PARRA"/>
    <n v="0"/>
    <n v="2600000"/>
    <n v="2600000"/>
    <n v="0"/>
    <s v="PAGO TOTAL (TESORERIA)"/>
    <s v="3131"/>
    <s v="27/05/2024"/>
    <s v="3131"/>
    <s v="2600000"/>
    <s v="Resolución fallo (Sanción)"/>
    <s v="27/05/2024"/>
    <s v="3131"/>
    <x v="1"/>
    <x v="1"/>
    <x v="2"/>
    <m/>
    <x v="1"/>
  </r>
  <r>
    <s v="2-4-90-90-0012"/>
    <s v="4445 52193639"/>
    <s v="4445"/>
    <s v="52193639"/>
    <n v="9864235"/>
    <s v="CLAUDIA LINENT CLAUDIA GAMBOA"/>
    <n v="0"/>
    <n v="2600000"/>
    <n v="2600000"/>
    <s v="4445 52193639"/>
    <d v="2024-06-28T00:00:00"/>
    <s v="CIB"/>
    <n v="360676"/>
    <n v="2600000"/>
    <s v="ACREEDORES VARIOS-MULTAS NO EJECUTORIADAS SALUD PUBLICA"/>
    <s v="00-03-11-19-00-00-00"/>
    <s v="Ingreso reportado por PSE"/>
    <m/>
    <m/>
    <s v="4445 52193639"/>
    <s v="4445"/>
    <s v="2021"/>
    <s v="52193639"/>
    <s v="CLAUDIA LINENT ROJAS GAMBOA"/>
    <n v="0"/>
    <n v="2600000"/>
    <n v="2600000"/>
    <n v="0"/>
    <s v="PAGO TOTAL (TESORERIA)"/>
    <s v="2264"/>
    <s v="17/04/2024"/>
    <s v="2264"/>
    <s v="2600000"/>
    <s v="Resolución fallo (Sanción)"/>
    <s v="17/04/2024"/>
    <s v="2264"/>
    <x v="1"/>
    <x v="1"/>
    <x v="2"/>
    <m/>
    <x v="1"/>
  </r>
  <r>
    <s v="2-4-90-90-0012"/>
    <s v="4312 52258118"/>
    <s v="4312"/>
    <s v="52258118"/>
    <n v="9870236"/>
    <s v="MARIA  CLAUDIA  MARIA  "/>
    <n v="0"/>
    <n v="1000000"/>
    <n v="1000000"/>
    <s v="4312 52258118"/>
    <d v="2024-07-05T00:00:00"/>
    <s v="CIB"/>
    <n v="360840"/>
    <n v="1000000"/>
    <s v="ACREEDORES VARIOS-MULTAS NO EJECUTORIADAS SALUD PUBLICA"/>
    <s v="00-03-11-19-00-00-00"/>
    <s v="Ingreso reportado por Caja Banco (Recibo con código de barras)"/>
    <m/>
    <m/>
    <s v="4312 52258118"/>
    <s v="4312"/>
    <s v="2019"/>
    <s v="52258118"/>
    <s v="MARIA  CLAUDIA  CIFUENTES "/>
    <n v="0"/>
    <n v="1000000"/>
    <n v="1000000"/>
    <n v="0"/>
    <s v="PAGO TOTAL (TESORERIA)"/>
    <s v="7554"/>
    <s v="07/06/2022"/>
    <s v="7554"/>
    <s v="1000000"/>
    <s v="Resolución fallo (Sanción)"/>
    <s v="07/06/2022"/>
    <s v="7554"/>
    <x v="1"/>
    <x v="1"/>
    <x v="2"/>
    <m/>
    <x v="1"/>
  </r>
  <r>
    <s v="2-4-90-90-0012"/>
    <s v="1845 52305616"/>
    <s v="1845"/>
    <s v="52305616"/>
    <n v="9888514"/>
    <s v="SARA MARLEN SARA RAMIREZ"/>
    <n v="0"/>
    <n v="2600000"/>
    <n v="2600000"/>
    <s v="1845 52305616"/>
    <d v="2024-07-24T00:00:00"/>
    <s v="CIB"/>
    <n v="361379"/>
    <n v="2600000"/>
    <s v="ACREEDORES VARIOS-MULTAS NO EJECUTORIADAS SALUD PUBLICA"/>
    <s v="00-03-11-19-00-00-00"/>
    <s v="Ingreso reportado por Caja Banco (Recibo con código de barras)"/>
    <m/>
    <m/>
    <s v="1845 52305616"/>
    <s v="1845"/>
    <s v="2021"/>
    <s v="52305616"/>
    <s v="SARA MARLEN RAMIREZ RAMIREZ"/>
    <n v="0"/>
    <n v="2600000"/>
    <n v="2600000"/>
    <n v="0"/>
    <s v="PAGO TOTAL (TESORERIA)"/>
    <s v="1163"/>
    <s v="16/02/2024"/>
    <s v="1163"/>
    <s v="2600000"/>
    <s v="Resolución recurso reposición"/>
    <s v="08/05/2024"/>
    <s v="2703"/>
    <x v="1"/>
    <x v="1"/>
    <x v="2"/>
    <m/>
    <x v="1"/>
  </r>
  <r>
    <s v="2-4-90-90-0012"/>
    <s v="12522 52768110"/>
    <s v="12522"/>
    <s v="52768110"/>
    <n v="9875963"/>
    <s v="FRANCI ESMIT FRANCI PERDOMO"/>
    <n v="0"/>
    <n v="1300000"/>
    <n v="1300000"/>
    <s v="12522 52768110"/>
    <d v="2024-07-11T00:00:00"/>
    <s v="CIB"/>
    <n v="360993"/>
    <n v="1300000"/>
    <s v="ACREEDORES VARIOS-MULTAS NO EJECUTORIADAS SALUD PUBLICA"/>
    <s v="00-03-11-19-00-00-00"/>
    <s v="Ingreso reportado por PSE"/>
    <m/>
    <m/>
    <s v="12522 52768110"/>
    <s v="12522"/>
    <s v="2021"/>
    <s v="52768110"/>
    <s v="FRANCI ESMIT AROCA PERDOMO"/>
    <n v="0"/>
    <n v="1300000"/>
    <n v="1300000"/>
    <n v="0"/>
    <s v="PAGO TOTAL (TESORERIA)"/>
    <s v="3288"/>
    <s v="27/05/2024"/>
    <s v="3288"/>
    <s v="1300000"/>
    <s v="Resolución fallo (Sanción)"/>
    <s v="27/05/2024"/>
    <s v="3288"/>
    <x v="1"/>
    <x v="1"/>
    <x v="2"/>
    <m/>
    <x v="1"/>
  </r>
  <r>
    <s v="2-4-90-90-0012"/>
    <s v="12828 52904134"/>
    <s v="12828"/>
    <s v="52904134"/>
    <n v="9921465"/>
    <s v="GLADYS ANGELICA GLADYS MORALES"/>
    <n v="0"/>
    <n v="1300000"/>
    <n v="1300000"/>
    <s v="12828 52904134"/>
    <d v="2024-08-28T00:00:00"/>
    <s v="CIB"/>
    <n v="362014"/>
    <n v="1300000"/>
    <s v="ACREEDORES VARIOS-MULTAS NO EJECUTORIADAS SALUD PUBLICA"/>
    <s v="00-03-11-19-00-00-00"/>
    <s v="Ingreso reportado por PSE"/>
    <m/>
    <m/>
    <s v="12828 52904134"/>
    <s v="12828"/>
    <s v="2021"/>
    <s v="52904134"/>
    <s v="GLADYS ANGELICA MONSALVE MORALES"/>
    <n v="0"/>
    <n v="1300000"/>
    <n v="1300000"/>
    <n v="0"/>
    <s v="PAGO TOTAL (TESORERIA)"/>
    <s v="4139"/>
    <s v="02/07/2024"/>
    <s v="4139"/>
    <s v="1300000"/>
    <s v="Resolución fallo (Sanción)"/>
    <s v="02/07/2024"/>
    <s v="4139"/>
    <x v="1"/>
    <x v="1"/>
    <x v="2"/>
    <m/>
    <x v="1"/>
  </r>
  <r>
    <s v="2-4-90-90-0012"/>
    <s v="10364 79044468"/>
    <s v="10364"/>
    <s v="79044468"/>
    <n v="9878462"/>
    <s v="LUIS MIGUEL LUIS GARZON"/>
    <n v="0"/>
    <n v="1300000"/>
    <n v="1300000"/>
    <s v="10364 79044468"/>
    <d v="2024-07-15T00:00:00"/>
    <s v="CIB"/>
    <n v="361028"/>
    <n v="1300000"/>
    <s v="ACREEDORES VARIOS-MULTAS NO EJECUTORIADAS SALUD PUBLICA"/>
    <s v="00-03-11-19-00-00-00"/>
    <s v="Ingreso reportado por PSE"/>
    <m/>
    <m/>
    <s v="10364 79044468"/>
    <s v="10364"/>
    <s v="2021"/>
    <s v="79044468"/>
    <s v="LUIS MIGUEL GALARZA GARZON"/>
    <n v="0"/>
    <n v="1300000"/>
    <n v="1300000"/>
    <n v="0"/>
    <s v="PAGO TOTAL (TESORERIA)"/>
    <s v="4374"/>
    <s v="04/07/2024"/>
    <s v="4374"/>
    <s v="1300000"/>
    <s v="Resolución fallo (Sanción)"/>
    <s v="04/07/2024"/>
    <s v="4374"/>
    <x v="1"/>
    <x v="1"/>
    <x v="2"/>
    <m/>
    <x v="1"/>
  </r>
  <r>
    <s v="2-4-90-90-0013"/>
    <s v="1471/14 79141134"/>
    <s v="1471/14"/>
    <s v="79141134"/>
    <n v="101254"/>
    <s v="SANTIAGO  UCROS RODRIGUEZ"/>
    <n v="0"/>
    <n v="737717"/>
    <n v="737717"/>
    <s v="1471/14 79141134"/>
    <d v="2024-06-25T00:00:00"/>
    <s v="CIB"/>
    <n v="360493"/>
    <n v="737717"/>
    <s v="ACREEDORES VARIOS-MULTAS NO EJECUTORIADAS IVC"/>
    <s v="00-03-11-20-00-00-00"/>
    <s v="Ingreso reportado por Caja Banco (Recibo con código de barras)"/>
    <m/>
    <m/>
    <s v="1471/14 79141134"/>
    <s v="1471/14"/>
    <s v="2014"/>
    <s v="79141134"/>
    <s v="SANTIAGO  UCROS RODRIGUEZ"/>
    <n v="0"/>
    <n v="737717"/>
    <n v="737717"/>
    <n v="0"/>
    <s v="PAGO TOTAL (TESORERIA)"/>
    <s v="0432"/>
    <s v="14/02/2017"/>
    <s v="0432"/>
    <s v="737717"/>
    <s v="Resolución recurso reposición"/>
    <s v="23/10/2017"/>
    <s v="2261"/>
    <x v="0"/>
    <x v="1"/>
    <x v="2"/>
    <m/>
    <x v="1"/>
  </r>
  <r>
    <s v="2-4-90-90-0012"/>
    <s v="6816 79332697"/>
    <s v="6816"/>
    <s v="79332697"/>
    <n v="9870282"/>
    <s v="OSCAR  OSCAR ACEVEDO"/>
    <n v="0"/>
    <n v="1300000"/>
    <n v="1300000"/>
    <s v="6816 79332697"/>
    <d v="2024-07-05T00:00:00"/>
    <s v="CIB"/>
    <n v="360841"/>
    <n v="1300000"/>
    <s v="ACREEDORES VARIOS-MULTAS NO EJECUTORIADAS SALUD PUBLICA"/>
    <s v="00-03-11-19-00-00-00"/>
    <s v="Ingreso reportado por PSE"/>
    <m/>
    <m/>
    <s v="6816 79332697"/>
    <s v="6816"/>
    <s v="2021"/>
    <s v="79332697"/>
    <s v="OSCAR  RAMIREZ ACEVEDO"/>
    <n v="0"/>
    <n v="1300000"/>
    <n v="1300000"/>
    <n v="0"/>
    <s v="PAGO TOTAL (TESORERIA)"/>
    <s v="2295"/>
    <s v="22/04/2024"/>
    <s v="2295"/>
    <s v="1300000"/>
    <s v="Resolución recurso reposición"/>
    <s v="11/06/2024"/>
    <s v="3684"/>
    <x v="1"/>
    <x v="1"/>
    <x v="2"/>
    <m/>
    <x v="1"/>
  </r>
  <r>
    <s v="2-4-90-90-0012"/>
    <s v="5541 79443595"/>
    <s v="5541"/>
    <s v="79443595"/>
    <n v="9857976"/>
    <s v="JOSE  ORLANDO JOSE  FORERO "/>
    <n v="0"/>
    <n v="2320000"/>
    <n v="2320000"/>
    <s v="5541 79443595"/>
    <d v="2024-06-24T00:00:00"/>
    <s v="CIB"/>
    <n v="360469"/>
    <n v="2320000"/>
    <s v="ACREEDORES VARIOS-MULTAS NO EJECUTORIADAS SALUD PUBLICA"/>
    <s v="00-03-11-19-00-00-00"/>
    <s v="Ingreso reportado por PSE"/>
    <m/>
    <m/>
    <s v="5541 79443595"/>
    <s v="5541"/>
    <s v="2020"/>
    <s v="79443595"/>
    <s v="JOSE  ORLANDO CAGUA  FORERO "/>
    <n v="0"/>
    <n v="2320000"/>
    <n v="2320000"/>
    <n v="0"/>
    <s v="PAGO TOTAL (TESORERIA)"/>
    <s v="5407"/>
    <s v="14/08/2023"/>
    <s v="5407"/>
    <s v="2320000"/>
    <s v="Resolución fallo (Sanción)"/>
    <s v="14/08/2023"/>
    <s v="5407"/>
    <x v="1"/>
    <x v="1"/>
    <x v="2"/>
    <m/>
    <x v="1"/>
  </r>
  <r>
    <s v="2-4-90-90-0013"/>
    <s v="4370 79457260"/>
    <s v="4370"/>
    <s v="79457260"/>
    <n v="9904355"/>
    <s v="ILDEBRANDO   ILDEBRANDO  "/>
    <n v="0"/>
    <n v="5200000"/>
    <n v="5200000"/>
    <s v="4370 79457260"/>
    <d v="2024-08-09T00:00:00"/>
    <s v="CIB"/>
    <n v="361722"/>
    <n v="5200000"/>
    <s v="ACREEDORES VARIOS-MULTAS NO EJECUTORIADAS IVC"/>
    <s v="00-03-11-20-00-00-00"/>
    <s v="Ingreso reportado por PSE"/>
    <m/>
    <m/>
    <s v="4370 79457260"/>
    <s v="4370"/>
    <s v="2023"/>
    <s v="79457260"/>
    <s v="ILDEBRANDO   LOPEZ PEÑA "/>
    <n v="0"/>
    <n v="5200000"/>
    <n v="5200000"/>
    <n v="0"/>
    <s v="PAGO TOTAL (TESORERIA)"/>
    <s v="1731"/>
    <s v="16/07/2024"/>
    <s v="1731"/>
    <s v="5200000"/>
    <s v="Resolución fallo (Sanción)"/>
    <s v="16/07/2024"/>
    <s v="1731"/>
    <x v="0"/>
    <x v="1"/>
    <x v="2"/>
    <m/>
    <x v="1"/>
  </r>
  <r>
    <s v="2-4-90-90-0012"/>
    <s v="10585 79656944"/>
    <s v="10585"/>
    <s v="79656944"/>
    <n v="9894559"/>
    <s v="JOVANNY EDUARDO JOVANNY LOPEZ"/>
    <n v="0"/>
    <n v="1300000"/>
    <n v="1300000"/>
    <s v="10585 79656944"/>
    <d v="2024-07-30T00:00:00"/>
    <s v="CIB"/>
    <n v="361559"/>
    <n v="1300000"/>
    <s v="ACREEDORES VARIOS-MULTAS NO EJECUTORIADAS SALUD PUBLICA"/>
    <s v="00-03-11-19-00-00-00"/>
    <s v="Ingreso reportado por Caja Banco (Recibo con código de barras)"/>
    <m/>
    <m/>
    <s v="10585 79656944"/>
    <s v="10585"/>
    <s v="2021"/>
    <s v="79656944"/>
    <s v="JOVANNY EDUARDO ALVAREZ LOPEZ"/>
    <n v="0"/>
    <n v="1300000"/>
    <n v="1300000"/>
    <n v="0"/>
    <s v="PAGO TOTAL (TESORERIA)"/>
    <s v="4084"/>
    <s v="26/06/2024"/>
    <s v="4084"/>
    <s v="1300000"/>
    <s v="Resolución fallo (Sanción)"/>
    <s v="26/06/2024"/>
    <s v="4084"/>
    <x v="1"/>
    <x v="1"/>
    <x v="2"/>
    <m/>
    <x v="1"/>
  </r>
  <r>
    <s v="2-4-90-90-0012"/>
    <s v="9592 79691200"/>
    <s v="9592"/>
    <s v="79691200"/>
    <n v="9861590"/>
    <s v="CIRO ENRIQUE DUARTE RUBIANO"/>
    <n v="0"/>
    <n v="2600000"/>
    <n v="2600000"/>
    <s v="9592 79691200"/>
    <d v="2024-06-26T00:00:00"/>
    <s v="CIB"/>
    <n v="360580"/>
    <n v="2600000"/>
    <s v="ACREEDORES VARIOS-MULTAS NO EJECUTORIADAS SALUD PUBLICA"/>
    <s v="00-03-11-19-00-00-00"/>
    <s v="CAPITAL"/>
    <m/>
    <m/>
    <s v="9592 79691200"/>
    <s v="9592"/>
    <s v="2021"/>
    <s v="79691200"/>
    <s v="CIRO ENRIQUE DUARTE RUBIANO"/>
    <n v="0"/>
    <n v="2600000"/>
    <n v="2600000"/>
    <n v="0"/>
    <s v="PAGO TOTAL (TESORERIA)"/>
    <s v="3366"/>
    <s v="22/05/2024"/>
    <s v="3366"/>
    <s v="2600000"/>
    <s v="Resolución recurso reposición"/>
    <s v="18/07/2024"/>
    <s v="4655"/>
    <x v="1"/>
    <x v="1"/>
    <x v="2"/>
    <m/>
    <x v="1"/>
  </r>
  <r>
    <s v="2-4-90-90-0012"/>
    <s v="16427 79793775"/>
    <s v="16427"/>
    <s v="79793775"/>
    <n v="9558876"/>
    <s v="JAVIER ENRIQUE CASTIBLANCO MURILLO"/>
    <n v="0"/>
    <n v="2320000"/>
    <n v="2320000"/>
    <s v="16427 79793775"/>
    <d v="2024-07-26T00:00:00"/>
    <s v="CIB"/>
    <n v="361448"/>
    <n v="2320000"/>
    <s v="ACREEDORES VARIOS-MULTAS NO EJECUTORIADAS SALUD PUBLICA"/>
    <s v="00-03-11-19-00-00-00"/>
    <s v="Ingreso reportado por PSE"/>
    <m/>
    <m/>
    <s v="16427 79793775"/>
    <s v="16427"/>
    <s v="2019"/>
    <s v="79793775"/>
    <s v="JAVIER ENRIQUE CASTIBLANCO MURILLO"/>
    <n v="0"/>
    <n v="2320000"/>
    <n v="2320000"/>
    <n v="0"/>
    <s v="PAGO TOTAL (TESORERIA)"/>
    <s v="6004"/>
    <s v="26/09/2023"/>
    <s v="6004"/>
    <s v="2320000"/>
    <s v="Resolución fallo (Sanción)"/>
    <s v="26/09/2023"/>
    <s v="6004"/>
    <x v="1"/>
    <x v="1"/>
    <x v="2"/>
    <m/>
    <x v="1"/>
  </r>
  <r>
    <s v="2-4-90-90-0012"/>
    <s v="6152 80108030"/>
    <s v="6152"/>
    <s v="80108030"/>
    <n v="9854396"/>
    <s v="JOSE EFRAIN JOSE ESTUPIÑAN"/>
    <n v="0"/>
    <n v="2600000"/>
    <n v="2600000"/>
    <s v="6152 80108030"/>
    <d v="2024-06-19T00:00:00"/>
    <s v="CIB"/>
    <n v="360365"/>
    <n v="2600000"/>
    <s v="ACREEDORES VARIOS-MULTAS NO EJECUTORIADAS SALUD PUBLICA"/>
    <s v="00-03-11-19-00-00-00"/>
    <s v="Ingreso reportado por Caja Banco (Recibo con código de barras)"/>
    <m/>
    <m/>
    <s v="6152 80108030"/>
    <s v="6152"/>
    <s v="2021"/>
    <s v="80108030"/>
    <s v="JOSE EFRAIN GARCIA ESTUPIÑAN"/>
    <n v="0"/>
    <n v="2600000"/>
    <n v="2600000"/>
    <n v="0"/>
    <s v="PAGO TOTAL (TESORERIA)"/>
    <s v="2499"/>
    <s v="02/05/2024"/>
    <s v="2499"/>
    <s v="2600000"/>
    <s v="Resolución fallo (Sanción)"/>
    <s v="02/05/2024"/>
    <s v="2499"/>
    <x v="1"/>
    <x v="1"/>
    <x v="2"/>
    <m/>
    <x v="1"/>
  </r>
  <r>
    <s v="2-4-90-90-0012"/>
    <s v="10459 80115315"/>
    <s v="10459"/>
    <s v="80115315"/>
    <n v="9891859"/>
    <s v="ANDRES  ANDRES ESCOBAR"/>
    <n v="0"/>
    <n v="2600000"/>
    <n v="2600000"/>
    <s v="10459 80115315"/>
    <d v="2024-07-26T00:00:00"/>
    <s v="CIB"/>
    <n v="361463"/>
    <n v="2600000"/>
    <s v="ACREEDORES VARIOS-MULTAS NO EJECUTORIADAS SALUD PUBLICA"/>
    <s v="00-03-11-19-00-00-00"/>
    <s v="Ingreso reportado por Caja Banco (Recibo con código de barras)"/>
    <m/>
    <m/>
    <s v="10459 80115315"/>
    <s v="10459"/>
    <s v="2021"/>
    <s v="80115315"/>
    <s v="ANDRES  OSORIO ESCOBAR"/>
    <n v="0"/>
    <n v="2600000"/>
    <n v="2600000"/>
    <n v="0"/>
    <s v="PAGO TOTAL (TESORERIA)"/>
    <s v="4233"/>
    <s v="25/06/2024"/>
    <s v="4233"/>
    <s v="2600000"/>
    <s v="Resolución fallo (Sanción)"/>
    <s v="25/06/2024"/>
    <s v="4233"/>
    <x v="1"/>
    <x v="1"/>
    <x v="2"/>
    <m/>
    <x v="1"/>
  </r>
  <r>
    <s v="2-4-90-90-0012"/>
    <s v="7508 80196554"/>
    <s v="7508"/>
    <s v="80196554"/>
    <n v="9893211"/>
    <s v="SAMIR  SAMIR MOURAD"/>
    <n v="0"/>
    <n v="2600000"/>
    <n v="2600000"/>
    <s v="7508 80196554"/>
    <d v="2024-07-29T00:00:00"/>
    <s v="CIB"/>
    <n v="361514"/>
    <n v="2600000"/>
    <s v="ACREEDORES VARIOS-MULTAS NO EJECUTORIADAS SALUD PUBLICA"/>
    <s v="00-03-11-19-00-00-00"/>
    <s v="Ingreso reportado por PSE"/>
    <m/>
    <m/>
    <s v="7508 80196554"/>
    <s v="7508"/>
    <s v="2021"/>
    <s v="80196554"/>
    <s v="SAMIR  FAYAD MOURAD"/>
    <n v="0"/>
    <n v="2600000"/>
    <n v="2600000"/>
    <n v="0"/>
    <s v="PAGO TOTAL (TESORERIA)"/>
    <s v="2979"/>
    <s v="20/05/2024"/>
    <s v="2979"/>
    <s v="2600000"/>
    <s v="Resolución fallo (Sanción)"/>
    <s v="20/05/2024"/>
    <s v="2979"/>
    <x v="1"/>
    <x v="1"/>
    <x v="2"/>
    <m/>
    <x v="1"/>
  </r>
  <r>
    <s v="2-4-90-90-0013"/>
    <s v="8219 80229586"/>
    <s v="8219"/>
    <s v="80229586"/>
    <n v="9846144"/>
    <s v="WILSON  WILSON CONDE"/>
    <n v="0"/>
    <n v="1300000"/>
    <n v="1300000"/>
    <s v="8219 80229586"/>
    <d v="2024-06-11T00:00:00"/>
    <s v="CIB"/>
    <n v="360209"/>
    <n v="1300000"/>
    <s v="ACREEDORES VARIOS-MULTAS NO EJECUTORIADAS IVC"/>
    <s v="00-03-11-20-00-00-00"/>
    <s v="Ingreso reportado por PSE"/>
    <m/>
    <m/>
    <s v="8219 80229586"/>
    <s v="8219"/>
    <s v="2021"/>
    <s v="80229586"/>
    <s v="WILSON  CHARRY CONDE"/>
    <n v="0"/>
    <n v="1300000"/>
    <n v="1300000"/>
    <n v="0"/>
    <s v="PAGO TOTAL (TESORERIA)"/>
    <s v="3268"/>
    <s v="17/05/2024"/>
    <s v="3268"/>
    <s v="1300000"/>
    <s v="Resolución fallo (Sanción)"/>
    <s v="17/05/2024"/>
    <s v="3268"/>
    <x v="1"/>
    <x v="1"/>
    <x v="2"/>
    <m/>
    <x v="1"/>
  </r>
  <r>
    <s v="2-4-90-90-0012"/>
    <s v="13956 80392855"/>
    <s v="13956"/>
    <s v="80392855"/>
    <n v="9899984"/>
    <s v="PEDRO LUIS PEDRO CRUZ"/>
    <n v="0"/>
    <n v="1300000"/>
    <n v="1300000"/>
    <s v="13956 80392855"/>
    <d v="2024-08-05T00:00:00"/>
    <s v="CIB"/>
    <n v="361655"/>
    <n v="1300000"/>
    <s v="ACREEDORES VARIOS-MULTAS NO EJECUTORIADAS SALUD PUBLICA"/>
    <s v="00-03-11-19-00-00-00"/>
    <s v="Ingreso reportado por Caja Banco (Recibo con código de barras)"/>
    <m/>
    <m/>
    <s v="13956 80392855"/>
    <s v="13956"/>
    <s v="2021"/>
    <s v="80392855"/>
    <s v="PEDRO LUIS SIERRA CRUZ"/>
    <n v="0"/>
    <n v="1300000"/>
    <n v="1300000"/>
    <n v="0"/>
    <s v="PAGO TOTAL (TESORERIA)"/>
    <s v="3905"/>
    <s v="19/06/2024"/>
    <s v="3905"/>
    <s v="1300000"/>
    <s v="Resolución fallo (Sanción)"/>
    <s v="19/06/2024"/>
    <s v="3905"/>
    <x v="1"/>
    <x v="1"/>
    <x v="2"/>
    <m/>
    <x v="1"/>
  </r>
  <r>
    <s v="2-4-90-90-0013"/>
    <s v="2753 80400229"/>
    <s v="2753"/>
    <s v="80400229"/>
    <n v="9850300"/>
    <s v="JUAN  MARIA  JUAN  RODRIGUEZ"/>
    <n v="0"/>
    <n v="1160000"/>
    <n v="1160000"/>
    <s v="2753 80400229"/>
    <d v="2024-06-14T00:00:00"/>
    <s v="CIB"/>
    <n v="360272"/>
    <n v="1160000"/>
    <s v="ACREEDORES VARIOS-MULTAS NO EJECUTORIADAS IVC"/>
    <s v="00-03-11-20-00-00-00"/>
    <s v="Ingreso reportado por Caja Banco (Recibo con código de barras)"/>
    <m/>
    <m/>
    <s v="2753 80400229"/>
    <s v="2753"/>
    <s v="2021"/>
    <s v="80400229"/>
    <s v="JUAN  MARIA  MUÑOZ  RODRIGUEZ"/>
    <s v="31/05/2024"/>
    <n v="1160000"/>
    <n v="1154582"/>
    <n v="5418"/>
    <s v="T09-Expediente sin terminación del proceso con pago total"/>
    <s v="2356"/>
    <s v="14/05/2024"/>
    <s v="2356"/>
    <s v="1160000"/>
    <s v="Resolución recurso reposición"/>
    <s v="14/05/2024"/>
    <s v="2356"/>
    <x v="1"/>
    <x v="3"/>
    <x v="2"/>
    <m/>
    <x v="0"/>
  </r>
  <r>
    <s v="2-4-90-90-0012"/>
    <s v="5732 80426296"/>
    <s v="5732"/>
    <s v="80426296"/>
    <n v="9541019"/>
    <s v="SERGIO ANDRES ARIAS SERRATO"/>
    <n v="0"/>
    <n v="1300000"/>
    <n v="1300000"/>
    <s v="5732 80426296"/>
    <d v="2024-06-07T00:00:00"/>
    <s v="CIB"/>
    <n v="360160"/>
    <n v="1300000"/>
    <s v="ACREEDORES VARIOS-MULTAS NO EJECUTORIADAS SALUD PUBLICA"/>
    <s v="00-03-11-19-00-00-00"/>
    <s v="CAPITAL"/>
    <m/>
    <m/>
    <s v="5732 80426296"/>
    <s v="5732"/>
    <s v="2021"/>
    <s v="80426296"/>
    <s v="SERGIO ANDRES ARIAS SERRATO"/>
    <n v="0"/>
    <n v="1300000"/>
    <n v="1300000"/>
    <n v="0"/>
    <s v="PAGO TOTAL (TESORERIA)"/>
    <s v="2498"/>
    <s v="02/05/2024"/>
    <s v="2498"/>
    <s v="1300000"/>
    <s v="Resolución fallo (Sanción)"/>
    <s v="02/05/2024"/>
    <s v="2498"/>
    <x v="1"/>
    <x v="1"/>
    <x v="2"/>
    <m/>
    <x v="1"/>
  </r>
  <r>
    <s v="2-4-90-90-0012"/>
    <s v="12331 80760398"/>
    <s v="12331"/>
    <s v="80760398"/>
    <n v="9854558"/>
    <s v="CARLOS  CARLOS MASMELA"/>
    <n v="0"/>
    <n v="1300000"/>
    <n v="1300000"/>
    <s v="12331 80760398"/>
    <d v="2024-06-19T00:00:00"/>
    <s v="CIB"/>
    <n v="360383"/>
    <n v="1300000"/>
    <s v="ACREEDORES VARIOS-MULTAS NO EJECUTORIADAS SALUD PUBLICA"/>
    <s v="00-03-11-19-00-00-00"/>
    <s v="Ingreso reportado por PSE"/>
    <m/>
    <m/>
    <s v="12331 80760398"/>
    <s v="12331"/>
    <s v="2021"/>
    <s v="80760398"/>
    <s v="CARLOS  ALBERTO MASMELA"/>
    <n v="0"/>
    <n v="1300000"/>
    <n v="1300000"/>
    <n v="0"/>
    <s v="PAGO TOTAL (TESORERIA)"/>
    <s v="3294"/>
    <s v="27/05/2024"/>
    <s v="3294"/>
    <s v="1300000"/>
    <s v="Resolución fallo (Sanción)"/>
    <s v="27/05/2024"/>
    <s v="3294"/>
    <x v="1"/>
    <x v="1"/>
    <x v="2"/>
    <m/>
    <x v="1"/>
  </r>
  <r>
    <s v="2-4-90-90-0012"/>
    <s v="5928 80822496"/>
    <s v="5928"/>
    <s v="80822496"/>
    <n v="9896133"/>
    <s v="MIGUEL ANGEL MIGUEL POVEDA"/>
    <n v="0"/>
    <n v="1300000"/>
    <n v="1300000"/>
    <s v="5928 80822496"/>
    <d v="2024-07-31T00:00:00"/>
    <s v="CIB"/>
    <n v="361617"/>
    <n v="1300000"/>
    <s v="ACREEDORES VARIOS-MULTAS NO EJECUTORIADAS SALUD PUBLICA"/>
    <s v="00-03-11-19-00-00-00"/>
    <s v="Ingreso reportado por PSE"/>
    <m/>
    <m/>
    <s v="5928 80822496"/>
    <s v="5928"/>
    <s v="2021"/>
    <s v="80822496"/>
    <s v="MIGUEL ANGEL CONTRERAS POVEDA"/>
    <n v="0"/>
    <n v="1300000"/>
    <n v="1300000"/>
    <n v="0"/>
    <s v="PAGO TOTAL (TESORERIA)"/>
    <s v="4652"/>
    <s v="11/07/2024"/>
    <s v="4652"/>
    <s v="1300000"/>
    <s v="Resolución fallo (Sanción)"/>
    <s v="11/07/2024"/>
    <s v="4652"/>
    <x v="1"/>
    <x v="1"/>
    <x v="2"/>
    <m/>
    <x v="1"/>
  </r>
  <r>
    <s v="2-4-90-90-0012"/>
    <s v="6080 80901977"/>
    <s v="6080"/>
    <s v="80901977"/>
    <n v="9915927"/>
    <s v="ALVARO  ALVARO TARAZONA"/>
    <n v="0"/>
    <n v="1300000"/>
    <n v="1300000"/>
    <s v="6080 80901977"/>
    <d v="2024-08-22T00:00:00"/>
    <s v="CIB"/>
    <n v="361931"/>
    <n v="1300000"/>
    <s v="ACREEDORES VARIOS-MULTAS NO EJECUTORIADAS SALUD PUBLICA"/>
    <s v="00-03-11-19-00-00-00"/>
    <s v="Ingreso reportado por PSE"/>
    <m/>
    <m/>
    <s v="6080 80901977"/>
    <s v="6080"/>
    <s v="2021"/>
    <s v="80901977"/>
    <s v="ALVARO  CRUZ TARAZONA"/>
    <n v="0"/>
    <n v="1300000"/>
    <n v="1300000"/>
    <n v="0"/>
    <s v="PAGO TOTAL (TESORERIA)"/>
    <s v="4311"/>
    <s v="04/07/2024"/>
    <s v="4311"/>
    <s v="1300000"/>
    <s v="Resolución fallo (Sanción)"/>
    <s v="04/07/2024"/>
    <s v="4311"/>
    <x v="1"/>
    <x v="1"/>
    <x v="2"/>
    <m/>
    <x v="1"/>
  </r>
  <r>
    <s v="2-4-90-90-0012"/>
    <s v="13015 81715216"/>
    <s v="13015"/>
    <s v="81715216"/>
    <n v="9760119"/>
    <s v="WALTER ANDRES MORENO VALERO"/>
    <n v="0"/>
    <n v="1320000"/>
    <n v="1320000"/>
    <s v="13015 81715216"/>
    <d v="2024-07-18T00:00:00"/>
    <s v="CIB"/>
    <n v="361125"/>
    <n v="1320000"/>
    <s v="ACREEDORES VARIOS-MULTAS NO EJECUTORIADAS SALUD PUBLICA"/>
    <s v="00-03-11-19-00-00-00"/>
    <s v="Ingreso reportado por Caja Banco (Recibo con código de barras)"/>
    <m/>
    <m/>
    <s v="13015 81715216"/>
    <s v="13015"/>
    <s v="2020"/>
    <s v="81715216"/>
    <s v="WALTER ANDRES MORENO VALERO"/>
    <n v="0"/>
    <n v="2320000"/>
    <n v="2320000"/>
    <n v="0"/>
    <s v="PAGO TOTAL (TESORERIA)"/>
    <s v="7908"/>
    <s v="21/11/2023"/>
    <s v="7908"/>
    <s v="2320000"/>
    <s v="Resolución recurso reposición"/>
    <s v="05/02/2024"/>
    <s v="813"/>
    <x v="1"/>
    <x v="1"/>
    <x v="2"/>
    <m/>
    <x v="1"/>
  </r>
  <r>
    <s v="2-4-90-90-0012"/>
    <s v="4286 800001792"/>
    <s v="4286"/>
    <s v="800001792"/>
    <n v="9549330"/>
    <s v="KNIGHTSBRIDGE SCHOOLS INTERNATIONAL BOGOTA S.A.S   "/>
    <n v="0"/>
    <n v="737717"/>
    <n v="737717"/>
    <s v="4286 800001792"/>
    <d v="2024-06-27T00:00:00"/>
    <s v="CIB"/>
    <n v="360632"/>
    <n v="737717"/>
    <s v="ACREEDORES VARIOS-MULTAS NO EJECUTORIADAS SALUD PUBLICA"/>
    <s v="00-03-11-19-00-00-00"/>
    <s v="Ingreso reportado por PSE"/>
    <m/>
    <m/>
    <s v="4286 800001792"/>
    <s v="4286"/>
    <s v="2015"/>
    <s v="800001792"/>
    <s v="KNIGHTSBRIDGE SCHOOLS INTERNATIONAL BOGOTA SAS"/>
    <n v="0"/>
    <n v="737717"/>
    <n v="737717"/>
    <n v="0"/>
    <s v="PAGO TOTAL (TESORERIA)"/>
    <s v="1828"/>
    <s v="25/05/2017"/>
    <s v="1828"/>
    <s v="737717"/>
    <s v="Resolución fallo (Sanción)"/>
    <s v="25/05/2017"/>
    <s v="1828"/>
    <x v="1"/>
    <x v="1"/>
    <x v="2"/>
    <m/>
    <x v="1"/>
  </r>
  <r>
    <s v="2-4-90-90-0013"/>
    <s v="269 800003765"/>
    <s v="269"/>
    <s v="800003765"/>
    <n v="2694"/>
    <s v="IPS VIRREY SOLIS S.A.   "/>
    <n v="0"/>
    <n v="6000000"/>
    <n v="6000000"/>
    <s v="269 800003765"/>
    <d v="2024-08-06T00:00:00"/>
    <s v="CIB"/>
    <n v="361693"/>
    <n v="6000000"/>
    <s v="ACREEDORES VARIOS-MULTAS NO EJECUTORIADAS IVC"/>
    <s v="00-03-11-20-00-00-00"/>
    <s v="Ingreso reportado por PSE"/>
    <m/>
    <m/>
    <s v="269 800003765"/>
    <s v="269"/>
    <s v="2022"/>
    <s v="800003765"/>
    <s v="VIRREY SOLÍS IPS S.A. CASTELLANA"/>
    <n v="0"/>
    <n v="8000000"/>
    <n v="6000000"/>
    <n v="2000000"/>
    <s v="PAGO TOTAL (TESORERIA)"/>
    <s v="4203"/>
    <s v="09/09/2022"/>
    <s v="2379"/>
    <s v="6000000"/>
    <s v="Resolución resuelve recurso de apelación"/>
    <s v="28/09/2023"/>
    <s v="2379"/>
    <x v="0"/>
    <x v="2"/>
    <x v="2"/>
    <m/>
    <x v="0"/>
  </r>
  <r>
    <s v="2-4-90-90-0013"/>
    <s v="4246 800049104"/>
    <s v="4246"/>
    <s v="800049104"/>
    <n v="9549062"/>
    <s v="LABORATORIO CLINICO COLMÉDICOS IPS S.A.S.   "/>
    <n v="0"/>
    <n v="5200000"/>
    <n v="5200000"/>
    <s v="4246 800049104"/>
    <d v="2024-08-15T00:00:00"/>
    <s v="CIB"/>
    <n v="361785"/>
    <n v="5200000"/>
    <s v="ACREEDORES VARIOS-MULTAS NO EJECUTORIADAS IVC"/>
    <s v="00-03-11-20-00-00-00"/>
    <s v="Ingreso reportado por PSE"/>
    <m/>
    <m/>
    <s v="4246 800049104"/>
    <s v="4246"/>
    <s v="2023"/>
    <s v="800049104"/>
    <s v="LABORATORIO CLINICO COLMEDICOS IPS S.A.S - COLMEDICOS S.A.S"/>
    <n v="0"/>
    <n v="5200000"/>
    <n v="5200000"/>
    <n v="0"/>
    <s v="PAGO TOTAL (TESORERIA)"/>
    <s v="1738"/>
    <s v="16/07/2024"/>
    <s v="1738"/>
    <s v="5200000"/>
    <s v="Resolución fallo (Sanción)"/>
    <s v="16/07/2024"/>
    <s v="1738"/>
    <x v="0"/>
    <x v="1"/>
    <x v="2"/>
    <m/>
    <x v="1"/>
  </r>
  <r>
    <s v="2-4-90-90-0012"/>
    <s v="14226 800147079"/>
    <s v="14226"/>
    <s v="800147079"/>
    <n v="9883385"/>
    <s v="AMERICAN MACK S.A.S   "/>
    <n v="0"/>
    <n v="1300000"/>
    <n v="1300000"/>
    <s v="14226 800147079"/>
    <d v="2024-07-18T00:00:00"/>
    <s v="CIB"/>
    <n v="361163"/>
    <n v="1300000"/>
    <s v="ACREEDORES VARIOS-MULTAS NO EJECUTORIADAS SALUD PUBLICA"/>
    <s v="00-03-11-19-00-00-00"/>
    <s v="Ingreso reportado por PSE"/>
    <m/>
    <m/>
    <s v="14226 800147079"/>
    <s v="14226"/>
    <s v="2021"/>
    <s v="800147079"/>
    <s v="AMERICAN MACK S.A.S"/>
    <n v="0"/>
    <n v="1300000"/>
    <n v="1300000"/>
    <n v="0"/>
    <s v="PAGO TOTAL (TESORERIA)"/>
    <s v="3626"/>
    <s v="11/06/2024"/>
    <s v="3626"/>
    <s v="1300000"/>
    <s v="Resolución fallo (Sanción)"/>
    <s v="11/06/2024"/>
    <s v="3626"/>
    <x v="1"/>
    <x v="1"/>
    <x v="2"/>
    <m/>
    <x v="1"/>
  </r>
  <r>
    <s v="2-4-90-90-0013"/>
    <s v="1388 800149453"/>
    <s v="1388"/>
    <s v="800149453"/>
    <n v="1788"/>
    <s v="CENTRO POLICLINICO DEL OLAYA CPO SA   "/>
    <n v="0"/>
    <n v="4000000"/>
    <n v="4000000"/>
    <s v="1388 800149453"/>
    <d v="2024-08-05T00:00:00"/>
    <s v="CIB"/>
    <n v="361677"/>
    <n v="4000000"/>
    <s v="ACREEDORES VARIOS-MULTAS NO EJECUTORIADAS IVC"/>
    <s v="00-03-11-20-00-00-00"/>
    <s v="Ingreso reportado por PSE"/>
    <m/>
    <m/>
    <s v="1388 800149453"/>
    <s v="1388"/>
    <s v="2022"/>
    <s v="800149453"/>
    <s v="C.P.O. S.A."/>
    <n v="0"/>
    <n v="4000000"/>
    <n v="8000000"/>
    <n v="-4000000"/>
    <s v="T03-Expediente con terminación del proceso por pago total"/>
    <s v="4924"/>
    <s v="27/10/2022"/>
    <s v="4924"/>
    <s v="4000000"/>
    <s v="Resolución de terminación de proceso, archivo."/>
    <s v="26/08/2024"/>
    <s v="2089"/>
    <x v="0"/>
    <x v="2"/>
    <x v="2"/>
    <m/>
    <x v="0"/>
  </r>
  <r>
    <s v="2-4-90-90-0013"/>
    <s v="14884 800149580"/>
    <s v="14884"/>
    <s v="800149580"/>
    <n v="9554477"/>
    <s v="RIO SUR SAS   "/>
    <n v="0"/>
    <n v="1300000"/>
    <n v="1300000"/>
    <s v="14884 800149580"/>
    <d v="2024-06-14T00:00:00"/>
    <s v="CIB"/>
    <n v="360267"/>
    <n v="1300000"/>
    <s v="ACREEDORES VARIOS-MULTAS NO EJECUTORIADAS IVC"/>
    <s v="00-03-11-20-00-00-00"/>
    <s v="Ingreso reportado por PSE"/>
    <m/>
    <m/>
    <s v="14884 800149580"/>
    <s v="14884"/>
    <s v="2021"/>
    <s v="800149580"/>
    <s v="RIO SUR SAS"/>
    <n v="0"/>
    <n v="1300000"/>
    <n v="1300000"/>
    <n v="0"/>
    <s v="SANCIONADO NO EJECUTORIADO"/>
    <s v="3811"/>
    <s v="11/06/2024"/>
    <s v="3811"/>
    <s v="1300000"/>
    <s v="Resolución fallo (Sanción)"/>
    <s v="11/06/2024"/>
    <s v="3811"/>
    <x v="1"/>
    <x v="1"/>
    <x v="2"/>
    <m/>
    <x v="1"/>
  </r>
  <r>
    <s v="2-4-90-90-0012"/>
    <s v="3587 800165142"/>
    <s v="3587"/>
    <s v="800165142"/>
    <n v="9497342"/>
    <s v="MERCAFAM LTDA   "/>
    <n v="0"/>
    <n v="3900000"/>
    <n v="3900000"/>
    <s v="3587 800165142"/>
    <d v="2024-07-12T00:00:00"/>
    <s v="CIB"/>
    <n v="361023"/>
    <n v="3900000"/>
    <s v="ACREEDORES VARIOS-MULTAS NO EJECUTORIADAS SALUD PUBLICA"/>
    <s v="00-03-11-19-00-00-00"/>
    <s v="CAPITAL E INTERES CONCILIACION BANCARIA"/>
    <m/>
    <m/>
    <s v="3587 800165142"/>
    <s v="3587"/>
    <s v="2021"/>
    <s v="800165142"/>
    <s v="IMERCAFAM I SEDE FONTIBON CENTRO"/>
    <n v="0"/>
    <n v="3900000"/>
    <n v="3900000"/>
    <n v="0"/>
    <s v="PAGO TOTAL (TESORERIA)"/>
    <s v="603"/>
    <s v="05/02/2024"/>
    <s v="603"/>
    <s v="3900000"/>
    <s v="Resolución fallo (Sanción)"/>
    <s v="05/02/2024"/>
    <s v="603"/>
    <x v="1"/>
    <x v="1"/>
    <x v="2"/>
    <m/>
    <x v="1"/>
  </r>
  <r>
    <s v="2-4-90-90-0012"/>
    <s v="5507 800165142"/>
    <s v="5507"/>
    <s v="800165142"/>
    <n v="9497342"/>
    <s v="MERCAFAM LTDA   "/>
    <n v="0"/>
    <n v="2320000"/>
    <n v="2320000"/>
    <s v="5507 800165142"/>
    <d v="2024-07-09T00:00:00"/>
    <s v="CIB"/>
    <n v="360899"/>
    <n v="2320000"/>
    <s v="ACREEDORES VARIOS-MULTAS NO EJECUTORIADAS SALUD PUBLICA"/>
    <s v="00-03-11-19-00-00-00"/>
    <s v="CAPITAL E INTERES CONCILIACION BANCARIA"/>
    <m/>
    <m/>
    <s v="5507 800165142"/>
    <s v="5507"/>
    <s v="2020"/>
    <s v="800165142"/>
    <s v="MERCAFAM II SEDE KENNEDY"/>
    <n v="0"/>
    <n v="2320000"/>
    <n v="2320000"/>
    <n v="0"/>
    <s v="PAGO TOTAL (TESORERIA)"/>
    <s v="5111"/>
    <s v="08/08/2023"/>
    <s v="5111"/>
    <s v="2320000"/>
    <s v="Resolución fallo (Sanción)"/>
    <s v="08/08/2023"/>
    <s v="5111"/>
    <x v="1"/>
    <x v="1"/>
    <x v="2"/>
    <m/>
    <x v="1"/>
  </r>
  <r>
    <s v="2-4-90-90-0012"/>
    <s v="6939 800244387"/>
    <s v="6939"/>
    <s v="800244387"/>
    <n v="9507933"/>
    <s v="ARCOS DORADOS COLOMBIA S.A.S.   "/>
    <n v="0"/>
    <n v="2320000"/>
    <n v="2320000"/>
    <s v="6939 800244387"/>
    <d v="2024-07-10T00:00:00"/>
    <s v="CIB"/>
    <n v="360910"/>
    <n v="2320000"/>
    <s v="ACREEDORES VARIOS-MULTAS NO EJECUTORIADAS SALUD PUBLICA"/>
    <s v="00-03-11-19-00-00-00"/>
    <s v="CAPITAL  CONCILIACION BANCARIA"/>
    <m/>
    <m/>
    <s v="6939 800244387"/>
    <s v="6939"/>
    <s v="2020"/>
    <s v="800244387"/>
    <s v="MCDONALD`S  CC DIVER PLAZA LC 176"/>
    <n v="0"/>
    <n v="2320000"/>
    <n v="2320000"/>
    <n v="0"/>
    <s v="PAGO TOTAL (TESORERIA)"/>
    <s v="3340"/>
    <s v="10/07/2023"/>
    <s v="3340"/>
    <s v="2320000"/>
    <s v="Resolución recurso reposición"/>
    <s v="28/08/2023"/>
    <s v="4281"/>
    <x v="1"/>
    <x v="1"/>
    <x v="2"/>
    <m/>
    <x v="1"/>
  </r>
  <r>
    <s v="2-4-90-90-0012"/>
    <s v="6940 800244387"/>
    <s v="6940"/>
    <s v="800244387"/>
    <n v="9507933"/>
    <s v="ARCOS DORADOS COLOMBIA S.A.S.   "/>
    <n v="0"/>
    <n v="2320000"/>
    <n v="2320000"/>
    <s v="6940 800244387"/>
    <d v="2024-07-10T00:00:00"/>
    <s v="CIB"/>
    <n v="360911"/>
    <n v="2320000"/>
    <s v="ACREEDORES VARIOS-MULTAS NO EJECUTORIADAS SALUD PUBLICA"/>
    <s v="00-03-11-19-00-00-00"/>
    <s v="CAPITAL  CONCILIACION BANCARIA"/>
    <m/>
    <m/>
    <s v="6940 800244387"/>
    <s v="6940"/>
    <s v="2020"/>
    <s v="800244387"/>
    <s v="MCDONALD`S CENTRO DE POSTRES KIOSKO 2 K 3-16 CC DIVER PLAZA"/>
    <n v="0"/>
    <n v="2320000"/>
    <n v="2320000"/>
    <n v="0"/>
    <s v="PAGO TOTAL (TESORERIA)"/>
    <s v="3339"/>
    <s v="10/07/2023"/>
    <s v="3339"/>
    <s v="2320000"/>
    <s v="Resolución recurso reposición"/>
    <s v="28/08/2023"/>
    <s v="5215"/>
    <x v="1"/>
    <x v="1"/>
    <x v="2"/>
    <m/>
    <x v="1"/>
  </r>
  <r>
    <s v="2-4-90-90-0013"/>
    <s v="320102379 800255713"/>
    <s v="320102379"/>
    <s v="800255713"/>
    <n v="9525377"/>
    <s v="SOCIEDAD PRODUCTOS LACTEOS COLFRANCE CPS   "/>
    <n v="0"/>
    <n v="850050"/>
    <n v="850050"/>
    <s v="320102379 800255713"/>
    <d v="2024-06-12T00:00:00"/>
    <s v="CIB"/>
    <n v="360231"/>
    <n v="850050"/>
    <s v="ACREEDORES VARIOS-MULTAS NO EJECUTORIADAS IVC"/>
    <s v="00-03-11-20-00-00-00"/>
    <s v="Ingreso reportado por PSE"/>
    <m/>
    <m/>
    <s v="320102379 800255713"/>
    <s v="320102379"/>
    <s v="2012"/>
    <s v="800255713"/>
    <s v="PRODUCTOS LÁCTEOS COLFRANCE C.P. S EN C"/>
    <s v="28/09/2012"/>
    <n v="850050"/>
    <n v="0"/>
    <n v="850050"/>
    <s v="T09-Expediente sin terminación del proceso con pago total"/>
    <s v="18666"/>
    <s v="16/08/2012"/>
    <s v="18666"/>
    <s v="850050"/>
    <s v="Resolución fallo (Sanción)"/>
    <s v="16/08/2012"/>
    <s v="18666"/>
    <x v="1"/>
    <x v="3"/>
    <x v="2"/>
    <m/>
    <x v="0"/>
  </r>
  <r>
    <s v="2-4-90-90-0013"/>
    <s v="7285 800255713"/>
    <s v="7285"/>
    <s v="800255713"/>
    <n v="9525377"/>
    <s v="SOCIEDAD PRODUCTOS LACTEOS COLFRANCE CPS   "/>
    <n v="0"/>
    <n v="781242"/>
    <n v="781242"/>
    <s v="7285 800255713"/>
    <d v="2024-06-14T00:00:00"/>
    <s v="CIB"/>
    <n v="360269"/>
    <n v="781242"/>
    <s v="ACREEDORES VARIOS-MULTAS NO EJECUTORIADAS IVC"/>
    <s v="00-03-11-20-00-00-00"/>
    <s v="Ingreso reportado por PSE"/>
    <m/>
    <m/>
    <s v="7285 800255713"/>
    <s v="7285"/>
    <s v="2015"/>
    <s v="800255713"/>
    <s v="PRODUCTOS LÁCTEOS COLFRANCE C.P. S EN C"/>
    <n v="0"/>
    <n v="781242"/>
    <n v="781242"/>
    <n v="0"/>
    <s v="PAGO TOTAL (TESORERIA)"/>
    <s v="4927"/>
    <s v="29/10/2018"/>
    <s v="4927"/>
    <s v="781242"/>
    <s v="Resolución fallo (Sanción)"/>
    <s v="29/10/2018"/>
    <s v="4927"/>
    <x v="1"/>
    <x v="1"/>
    <x v="2"/>
    <m/>
    <x v="1"/>
  </r>
  <r>
    <s v="2-4-90-90-0012"/>
    <s v="12075 804014839"/>
    <s v="12075"/>
    <s v="804014839"/>
    <n v="9486634"/>
    <s v="INSTITUTO DEL CORAZON DE BUCARAMANGA S.A.   "/>
    <n v="0"/>
    <n v="3900000"/>
    <n v="3900000"/>
    <s v="12075 804014839"/>
    <d v="2024-08-14T00:00:00"/>
    <s v="CIB"/>
    <n v="361782"/>
    <n v="3900000"/>
    <s v="ACREEDORES VARIOS-MULTAS NO EJECUTORIADAS SALUD PUBLICA"/>
    <s v="00-03-11-19-00-00-00"/>
    <s v="Ingreso reportado por PSE"/>
    <m/>
    <m/>
    <s v="12075 804014839"/>
    <s v="12075"/>
    <s v="2021"/>
    <s v="804014839"/>
    <s v="INSTITUTO DEL CORAZON DE BUCARMANGA S.A"/>
    <n v="0"/>
    <n v="3900000"/>
    <n v="3900000"/>
    <n v="0"/>
    <s v="PAGO TOTAL (TESORERIA)"/>
    <s v="3900"/>
    <s v="06/06/2024"/>
    <s v="3900"/>
    <s v="3900000"/>
    <s v="Resolución fallo (Sanción)"/>
    <s v="06/06/2024"/>
    <s v="3900"/>
    <x v="1"/>
    <x v="1"/>
    <x v="2"/>
    <m/>
    <x v="1"/>
  </r>
  <r>
    <s v="2-4-90-90-0012"/>
    <s v="4016 811045769"/>
    <s v="4016"/>
    <s v="811045769"/>
    <n v="9895861"/>
    <s v="BOTICA MENTAL CONTADOR    "/>
    <n v="0"/>
    <n v="1160000"/>
    <n v="1160000"/>
    <s v="4016 811045769"/>
    <d v="2024-07-31T00:00:00"/>
    <s v="CIB"/>
    <n v="361606"/>
    <n v="1160000"/>
    <s v="ACREEDORES VARIOS-MULTAS NO EJECUTORIADAS SALUD PUBLICA"/>
    <s v="00-03-11-19-00-00-00"/>
    <s v="Ingreso reportado por Caja Banco (Recibo con código de barras)"/>
    <m/>
    <m/>
    <s v="4016 811045769"/>
    <s v="4016"/>
    <s v="2021"/>
    <s v="811045769"/>
    <s v="BOTICA MENTAL CONTADOR "/>
    <n v="0"/>
    <n v="1160000"/>
    <n v="1160000"/>
    <n v="0"/>
    <s v="PAGO TOTAL (TESORERIA)"/>
    <s v="9353"/>
    <s v="29/12/2023"/>
    <s v="9353"/>
    <s v="1160000"/>
    <s v="Resolución recurso reposición"/>
    <s v="12/02/2024"/>
    <s v="1035"/>
    <x v="1"/>
    <x v="1"/>
    <x v="2"/>
    <m/>
    <x v="1"/>
  </r>
  <r>
    <s v="2-4-90-90-0012"/>
    <s v="1890 830009312"/>
    <s v="1890"/>
    <s v="830009312"/>
    <n v="9522463"/>
    <s v="EDIFICIO CENTRO COMERCIAL METRO CENTRO   "/>
    <n v="0"/>
    <n v="2600000"/>
    <n v="2600000"/>
    <s v="1890 830009312"/>
    <d v="2024-08-29T00:00:00"/>
    <s v="CIB"/>
    <n v="362085"/>
    <n v="2600000"/>
    <s v="ACREEDORES VARIOS-MULTAS NO EJECUTORIADAS SALUD PUBLICA"/>
    <s v="00-03-11-19-00-00-00"/>
    <s v="Ingreso reportado por PSE"/>
    <m/>
    <m/>
    <s v="1890 830009312"/>
    <s v="1890"/>
    <s v="2021"/>
    <s v="830009312"/>
    <s v="EDIFICIO CENTRO COMERCIAL METROCENTRO"/>
    <n v="0"/>
    <n v="2600000"/>
    <n v="2600000"/>
    <n v="0"/>
    <s v="PAGO TOTAL (TESORERIA)"/>
    <s v="691"/>
    <s v="05/02/2024"/>
    <s v="691"/>
    <s v="2600000"/>
    <s v="Resolución recurso reposición"/>
    <s v="08/05/2024"/>
    <s v="2699"/>
    <x v="1"/>
    <x v="1"/>
    <x v="2"/>
    <m/>
    <x v="1"/>
  </r>
  <r>
    <s v="2-4-90-90-0012"/>
    <s v="8662 830011670"/>
    <s v="8662"/>
    <s v="830011670"/>
    <n v="9512914"/>
    <s v="COPSERVIR LTDA   "/>
    <n v="0"/>
    <n v="1160000"/>
    <n v="1160000"/>
    <s v="8662 830011670"/>
    <d v="2024-07-10T00:00:00"/>
    <s v="CIB"/>
    <n v="360940"/>
    <n v="1160000"/>
    <s v="ACREEDORES VARIOS-MULTAS NO EJECUTORIADAS SALUD PUBLICA"/>
    <s v="00-03-11-19-00-00-00"/>
    <s v="CAPITAL E INTERES CONCILIACION BANCARIA"/>
    <m/>
    <m/>
    <s v="8662 830011670"/>
    <s v="8662"/>
    <s v="2020"/>
    <s v="830011670"/>
    <s v="COOPERATIVA MULTIACTIVA DE SERVICIOS SOLIDARIOS  COPSERVIR - SEDE No. 9"/>
    <n v="0"/>
    <n v="1160000"/>
    <n v="1160000"/>
    <n v="0"/>
    <s v="SANCIONADO NO EJECUTORIADO"/>
    <s v="4848"/>
    <s v="18/08/2023"/>
    <s v="4848"/>
    <s v="1160000"/>
    <s v="Resolución recurso reposición"/>
    <s v="02/10/2023"/>
    <s v="6173"/>
    <x v="1"/>
    <x v="1"/>
    <x v="2"/>
    <m/>
    <x v="1"/>
  </r>
  <r>
    <s v="2-4-90-90-0012"/>
    <s v="1234 830011743"/>
    <s v="1234"/>
    <s v="830011743"/>
    <n v="9497359"/>
    <s v="EL ARROZAL Y CIA SCA   "/>
    <n v="0"/>
    <n v="5200000"/>
    <n v="5200000"/>
    <s v="1234 830011743"/>
    <d v="2024-07-25T00:00:00"/>
    <s v="CIB"/>
    <n v="361431"/>
    <n v="5200000"/>
    <s v="ACREEDORES VARIOS-MULTAS NO EJECUTORIADAS SALUD PUBLICA"/>
    <s v="00-03-11-19-00-00-00"/>
    <s v="Ingreso reportado por PSE"/>
    <m/>
    <m/>
    <s v="1234 830011743"/>
    <s v="1234"/>
    <s v="2021"/>
    <s v="830011743"/>
    <s v="MERCADOS LIDER SAN CIPRIANO"/>
    <n v="0"/>
    <n v="5200000"/>
    <n v="5200000"/>
    <n v="0"/>
    <s v="PAGO TOTAL (TESORERIA)"/>
    <s v="4928"/>
    <s v="18/07/2024"/>
    <s v="4928"/>
    <s v="5200000"/>
    <s v="Resolución fallo (Sanción)"/>
    <s v="18/07/2024"/>
    <s v="4928"/>
    <x v="1"/>
    <x v="1"/>
    <x v="2"/>
    <m/>
    <x v="1"/>
  </r>
  <r>
    <s v="2-4-90-90-0012"/>
    <s v="2001 830014731"/>
    <s v="2001"/>
    <s v="830014731"/>
    <n v="9877258"/>
    <s v="PARROQUIA SAN LUCAS   "/>
    <n v="0"/>
    <n v="1300000"/>
    <n v="1300000"/>
    <s v="2001 830014731"/>
    <d v="2024-07-12T00:00:00"/>
    <s v="CIB"/>
    <n v="361011"/>
    <n v="1300000"/>
    <s v="ACREEDORES VARIOS-MULTAS NO EJECUTORIADAS SALUD PUBLICA"/>
    <s v="00-03-11-19-00-00-00"/>
    <s v="CAPITAL  CONCILIACION BANCARIA"/>
    <m/>
    <m/>
    <s v="2001 830014731"/>
    <s v="2001"/>
    <s v="2021"/>
    <s v="830014731"/>
    <s v="PARROQUIA SAN LUCAS"/>
    <n v="0"/>
    <n v="1300000"/>
    <n v="1300000"/>
    <n v="0"/>
    <s v="PAGO TOTAL (TESORERIA)"/>
    <s v="141"/>
    <s v="22/01/2024"/>
    <s v="141"/>
    <s v="1300000"/>
    <s v="Resolución fallo (Sanción)"/>
    <s v="22/01/2024"/>
    <s v="141"/>
    <x v="1"/>
    <x v="1"/>
    <x v="2"/>
    <m/>
    <x v="1"/>
  </r>
  <r>
    <s v="2-4-90-90-0012"/>
    <s v="6143 830040283"/>
    <s v="6143"/>
    <s v="830040283"/>
    <n v="9864560"/>
    <s v="SANTANA S A S / CC BULEVAR   "/>
    <n v="0"/>
    <n v="1300000"/>
    <n v="1300000"/>
    <s v="6143 830040283"/>
    <d v="2024-06-28T00:00:00"/>
    <s v="CIB"/>
    <n v="360727"/>
    <n v="1300000"/>
    <s v="ACREEDORES VARIOS-MULTAS NO EJECUTORIADAS SALUD PUBLICA"/>
    <s v="00-03-11-19-00-00-00"/>
    <s v="Ingreso reportado por PSE"/>
    <m/>
    <m/>
    <s v="6143 830040283"/>
    <s v="6143"/>
    <s v="2021"/>
    <s v="830040283"/>
    <s v="SANTANA S A S / CC BULEVAR"/>
    <n v="0"/>
    <n v="1300000"/>
    <n v="1300000"/>
    <n v="0"/>
    <s v="SANCIONADO NO EJECUTORIADO"/>
    <s v="3088"/>
    <s v="27/05/2024"/>
    <s v="3088"/>
    <s v="1300000"/>
    <s v="Resolución fallo (Sanción)"/>
    <s v="27/05/2024"/>
    <s v="3088"/>
    <x v="1"/>
    <x v="1"/>
    <x v="2"/>
    <m/>
    <x v="1"/>
  </r>
  <r>
    <s v="2-4-90-90-0013"/>
    <s v="4888 830046874"/>
    <s v="4888"/>
    <s v="830046874"/>
    <n v="9847095"/>
    <s v="INVERSIONES SG LTDA   "/>
    <n v="0"/>
    <n v="1300000"/>
    <n v="1300000"/>
    <s v="4888 830046874"/>
    <d v="2024-06-12T00:00:00"/>
    <s v="CIB"/>
    <n v="360210"/>
    <n v="1300000"/>
    <s v="ACREEDORES VARIOS-MULTAS NO EJECUTORIADAS IVC"/>
    <s v="00-03-11-20-00-00-00"/>
    <s v="Ingreso reportado por PSE"/>
    <m/>
    <m/>
    <s v="4888 830046874"/>
    <s v="4888"/>
    <s v="2021"/>
    <s v="830046874"/>
    <s v="INVERSIONES SG LTDA"/>
    <n v="0"/>
    <n v="1300000"/>
    <n v="1300000"/>
    <n v="0"/>
    <s v="PAGO TOTAL (TESORERIA)"/>
    <s v="2147"/>
    <s v="23/04/2024"/>
    <s v="2147"/>
    <s v="1300000"/>
    <s v="Resolución fallo (Sanción)"/>
    <s v="23/04/2024"/>
    <s v="2147"/>
    <x v="1"/>
    <x v="1"/>
    <x v="2"/>
    <m/>
    <x v="1"/>
  </r>
  <r>
    <s v="2-4-90-90-0012"/>
    <s v="7540 830048618"/>
    <s v="7540"/>
    <s v="830048618"/>
    <n v="9863020"/>
    <s v="MICHOS TOYS S A S   "/>
    <n v="0"/>
    <n v="1300000"/>
    <n v="1300000"/>
    <s v="7540 830048618"/>
    <d v="2024-06-27T00:00:00"/>
    <s v="CIB"/>
    <n v="360636"/>
    <n v="1300000"/>
    <s v="ACREEDORES VARIOS-MULTAS NO EJECUTORIADAS SALUD PUBLICA"/>
    <s v="00-03-11-19-00-00-00"/>
    <s v="Ingreso reportado por PSE"/>
    <m/>
    <m/>
    <s v="7540 830048618"/>
    <s v="7540"/>
    <s v="2021"/>
    <s v="830048618"/>
    <s v="MICHOS TOYS S A S"/>
    <n v="0"/>
    <n v="1300000"/>
    <n v="1300000"/>
    <n v="0"/>
    <s v="PAGO TOTAL (TESORERIA)"/>
    <s v="3574"/>
    <s v="04/06/2024"/>
    <s v="3574"/>
    <s v="1300000"/>
    <s v="Resolución fallo (Sanción)"/>
    <s v="04/06/2024"/>
    <s v="3574"/>
    <x v="1"/>
    <x v="1"/>
    <x v="2"/>
    <m/>
    <x v="1"/>
  </r>
  <r>
    <s v="2-4-90-90-0012"/>
    <s v="7460 830058305"/>
    <s v="7460"/>
    <s v="830058305"/>
    <n v="9867518"/>
    <s v="CENTRO CO MERCIAL BIMA   "/>
    <n v="0"/>
    <n v="1300000"/>
    <n v="1300000"/>
    <s v="7460 830058305"/>
    <d v="2024-07-03T00:00:00"/>
    <s v="CIB"/>
    <n v="360790"/>
    <n v="1300000"/>
    <s v="ACREEDORES VARIOS-MULTAS NO EJECUTORIADAS SALUD PUBLICA"/>
    <s v="00-03-11-19-00-00-00"/>
    <s v="Ingreso reportado por PSE"/>
    <m/>
    <m/>
    <s v="7460 830058305"/>
    <s v="7460"/>
    <s v="2021"/>
    <s v="830058305"/>
    <s v="CENTRO COMERCIAL BIMA P.H."/>
    <n v="0"/>
    <n v="1300000"/>
    <n v="1300000"/>
    <n v="0"/>
    <s v="PAGO TOTAL (TESORERIA)"/>
    <s v="3275"/>
    <s v="27/05/2024"/>
    <s v="3275"/>
    <s v="1300000"/>
    <s v="Resolución fallo (Sanción)"/>
    <s v="27/05/2024"/>
    <s v="3275"/>
    <x v="1"/>
    <x v="1"/>
    <x v="2"/>
    <m/>
    <x v="1"/>
  </r>
  <r>
    <s v="2-4-90-90-0013"/>
    <s v="1213 830100595"/>
    <s v="1213"/>
    <s v="830100595"/>
    <n v="1790"/>
    <s v="CENTRO/INVESTIGACION DEL SIST.NERVIOSO LTDA   "/>
    <n v="0"/>
    <n v="3900000"/>
    <n v="3900000"/>
    <s v="1213 830100595"/>
    <d v="2024-06-24T00:00:00"/>
    <s v="CIB"/>
    <n v="360472"/>
    <n v="3900000"/>
    <s v="ACREEDORES VARIOS-MULTAS NO EJECUTORIADAS IVC"/>
    <s v="00-03-11-20-00-00-00"/>
    <s v="Ingreso reportado por PSE"/>
    <m/>
    <m/>
    <s v="1213 830100595"/>
    <s v="1213"/>
    <s v="2022"/>
    <s v="830100595"/>
    <s v="CENTRO DE INVESTIGACIONES DEL SISTEMA NERVIOSO SAS"/>
    <s v="19/06/2024"/>
    <n v="3900000"/>
    <n v="3893500"/>
    <n v="6500"/>
    <s v="T09-Expediente sin terminación del proceso con pago total"/>
    <s v="957"/>
    <s v="03/05/2024"/>
    <s v="957"/>
    <s v="3900000"/>
    <s v="Resolución fallo (Sanción)"/>
    <s v="03/05/2024"/>
    <s v="957"/>
    <x v="0"/>
    <x v="3"/>
    <x v="2"/>
    <m/>
    <x v="0"/>
  </r>
  <r>
    <s v="2-4-90-90-0012"/>
    <s v="5949 830129423"/>
    <s v="5949"/>
    <s v="830129423"/>
    <n v="9553617"/>
    <s v="CENTRO FERRETERO MAFER S.A.S   "/>
    <n v="0"/>
    <n v="2600000"/>
    <n v="2600000"/>
    <s v="5949 830129423"/>
    <d v="2024-07-23T00:00:00"/>
    <s v="CIB"/>
    <n v="361330"/>
    <n v="2600000"/>
    <s v="ACREEDORES VARIOS-MULTAS NO EJECUTORIADAS SALUD PUBLICA"/>
    <s v="00-03-11-19-00-00-00"/>
    <s v="Ingreso reportado por PSE"/>
    <m/>
    <m/>
    <s v="5949 830129423"/>
    <s v="5949"/>
    <s v="2021"/>
    <s v="830129423"/>
    <s v="CENTRO FERRETERO MAFER SAS"/>
    <n v="0"/>
    <n v="2600000"/>
    <n v="2600000"/>
    <n v="0"/>
    <s v="PAGO TOTAL (TESORERIA)"/>
    <s v="878"/>
    <s v="19/02/2024"/>
    <s v="878"/>
    <s v="2600000"/>
    <s v="Resolución recurso reposición"/>
    <s v="14/05/2024"/>
    <s v="2355"/>
    <x v="1"/>
    <x v="1"/>
    <x v="2"/>
    <m/>
    <x v="1"/>
  </r>
  <r>
    <s v="2-4-90-90-0012"/>
    <s v="5665 830139956"/>
    <s v="5665"/>
    <s v="830139956"/>
    <n v="9755620"/>
    <s v="ESCUELA CANADIENSE DE IDIOMAS PARA EL TRABAJO Y DESARROLLO HUMANO CANADIAN COLLEGE CANADIUM SAS   "/>
    <n v="0"/>
    <n v="1300000"/>
    <n v="1300000"/>
    <s v="5665 830139956"/>
    <d v="2024-06-26T00:00:00"/>
    <s v="CIB"/>
    <n v="360554"/>
    <n v="1300000"/>
    <s v="ACREEDORES VARIOS-MULTAS NO EJECUTORIADAS SALUD PUBLICA"/>
    <s v="00-03-11-19-00-00-00"/>
    <s v="Ingreso reportado por PSE"/>
    <m/>
    <m/>
    <s v="5665 830139956"/>
    <s v="5665"/>
    <s v="2021"/>
    <s v="830139956"/>
    <s v="ESCUELA CANADIENSE DE IDIOMAS PARA EL TRABAJO Y DESARROLLO HUMANO CANADIAN COLLEGE CANADIUM SAS / SEDE LA CASTELLANA"/>
    <n v="0"/>
    <n v="1300000"/>
    <n v="1300000"/>
    <n v="0"/>
    <s v="PAGO TOTAL (TESORERIA)"/>
    <s v="3727"/>
    <s v="12/06/2024"/>
    <s v="3727"/>
    <s v="1300000"/>
    <s v="Resolución fallo (Sanción)"/>
    <s v="12/06/2024"/>
    <s v="3727"/>
    <x v="1"/>
    <x v="1"/>
    <x v="2"/>
    <m/>
    <x v="1"/>
  </r>
  <r>
    <s v="2-4-90-90-0012"/>
    <s v="6147 832001110"/>
    <s v="6147"/>
    <s v="832001110"/>
    <n v="9862923"/>
    <s v="A&amp;G SERVICIOS DE SALUD S.A.S.   "/>
    <n v="0"/>
    <n v="1300000"/>
    <n v="1300000"/>
    <s v="6147 832001110"/>
    <d v="2024-08-30T00:00:00"/>
    <s v="CIB"/>
    <n v="362177"/>
    <n v="1300000"/>
    <s v="ACREEDORES VARIOS-MULTAS NO EJECUTORIADAS SALUD PUBLICA"/>
    <s v="00-03-11-19-00-00-00"/>
    <s v="Ingreso reportado por PSE"/>
    <m/>
    <m/>
    <s v="6147 832001110"/>
    <s v="6147"/>
    <s v="2021"/>
    <s v="832001110"/>
    <s v="A&amp;G SERVICIOS DE SALUD S.A.S."/>
    <n v="0"/>
    <n v="1300000"/>
    <n v="1300000"/>
    <n v="0"/>
    <s v="PAGO TOTAL (TESORERIA)"/>
    <s v="2839"/>
    <s v="20/05/2024"/>
    <s v="2839"/>
    <s v="1300000"/>
    <s v="Resolución fallo (Sanción)"/>
    <s v="20/05/2024"/>
    <s v="2839"/>
    <x v="1"/>
    <x v="1"/>
    <x v="2"/>
    <m/>
    <x v="1"/>
  </r>
  <r>
    <s v="2-4-90-90-0012"/>
    <s v="6150 832001110"/>
    <s v="6150"/>
    <s v="832001110"/>
    <n v="9862923"/>
    <s v="A&amp;G SERVICIOS DE SALUD S.A.S.   "/>
    <n v="0"/>
    <n v="1300000"/>
    <n v="1300000"/>
    <s v="6150 832001110"/>
    <d v="2024-08-30T00:00:00"/>
    <s v="CIB"/>
    <n v="362178"/>
    <n v="1300000"/>
    <s v="ACREEDORES VARIOS-MULTAS NO EJECUTORIADAS SALUD PUBLICA"/>
    <s v="00-03-11-19-00-00-00"/>
    <s v="Ingreso reportado por PSE"/>
    <m/>
    <m/>
    <s v="6150 832001110"/>
    <s v="6150"/>
    <s v="2021"/>
    <s v="832001110"/>
    <s v="A&amp;G SERVICIOS DE SALUD S.A.S."/>
    <n v="0"/>
    <n v="1300000"/>
    <n v="1300000"/>
    <n v="0"/>
    <s v="PAGO TOTAL (TESORERIA)"/>
    <s v="2840"/>
    <s v="20/05/2024"/>
    <s v="2840"/>
    <s v="1300000"/>
    <s v="Resolución fallo (Sanción)"/>
    <s v="20/05/2024"/>
    <s v="2840"/>
    <x v="1"/>
    <x v="1"/>
    <x v="2"/>
    <m/>
    <x v="1"/>
  </r>
  <r>
    <s v="2-4-90-90-0012"/>
    <s v="4147 860002541"/>
    <s v="4147"/>
    <s v="860002541"/>
    <n v="1868"/>
    <s v="CLINICA DE MARLY S.A.   "/>
    <n v="0"/>
    <n v="2600000"/>
    <n v="2600000"/>
    <s v="4147 860002541"/>
    <d v="2024-07-11T00:00:00"/>
    <s v="CIB"/>
    <n v="360961"/>
    <n v="2600000"/>
    <s v="ACREEDORES VARIOS-MULTAS NO EJECUTORIADAS SALUD PUBLICA"/>
    <s v="00-03-11-19-00-00-00"/>
    <s v="Ingreso reportado por PSE"/>
    <m/>
    <m/>
    <s v="4147 860002541"/>
    <s v="4147"/>
    <s v="2021"/>
    <s v="860002541"/>
    <s v="CLINICA DE MARLY S.A. "/>
    <n v="0"/>
    <n v="2600000"/>
    <n v="2600000"/>
    <n v="0"/>
    <s v="PAGO TOTAL (TESORERIA)"/>
    <s v="2348"/>
    <s v="22/04/2024"/>
    <s v="2348"/>
    <s v="2600000"/>
    <s v="Resolución fallo (Sanción)"/>
    <s v="22/04/2024"/>
    <s v="2348"/>
    <x v="1"/>
    <x v="1"/>
    <x v="2"/>
    <m/>
    <x v="1"/>
  </r>
  <r>
    <s v="2-4-90-90-0013"/>
    <s v="1703 860005114"/>
    <s v="1703"/>
    <s v="860005114"/>
    <n v="1456"/>
    <s v="MESSER COLOMBIA S.A.   "/>
    <n v="0"/>
    <n v="5200000"/>
    <n v="5200000"/>
    <s v="1703 860005114"/>
    <d v="2024-08-06T00:00:00"/>
    <s v="CIB"/>
    <n v="361691"/>
    <n v="5200000"/>
    <s v="ACREEDORES VARIOS-MULTAS NO EJECUTORIADAS IVC"/>
    <s v="00-03-11-20-00-00-00"/>
    <s v="Ingreso reportado por PSE"/>
    <m/>
    <m/>
    <s v="1703 860005114"/>
    <s v="1703"/>
    <s v="2022"/>
    <s v="860005114"/>
    <s v="MESSER COLOMBIA S.A."/>
    <n v="0"/>
    <n v="5200000"/>
    <n v="5200000"/>
    <n v="0"/>
    <s v="PAGO TOTAL (TESORERIA)"/>
    <s v="1543"/>
    <s v="25/06/2024"/>
    <s v="1543"/>
    <s v="5200000"/>
    <s v="Resolución fallo (Sanción)"/>
    <s v="25/06/2024"/>
    <s v="1543"/>
    <x v="0"/>
    <x v="1"/>
    <x v="2"/>
    <m/>
    <x v="1"/>
  </r>
  <r>
    <s v="2-4-90-90-0012"/>
    <s v="7598 860007335"/>
    <s v="7598"/>
    <s v="860007335"/>
    <n v="36"/>
    <s v="BCSC S.A.   "/>
    <n v="0"/>
    <n v="1300000"/>
    <n v="1300000"/>
    <s v="7598 860007335"/>
    <d v="2024-07-23T00:00:00"/>
    <s v="CIB"/>
    <n v="361349"/>
    <n v="1300000"/>
    <s v="ACREEDORES VARIOS-MULTAS NO EJECUTORIADAS SALUD PUBLICA"/>
    <s v="00-03-11-19-00-00-00"/>
    <s v="Ingreso reportado por PSE"/>
    <m/>
    <m/>
    <s v="7598 860007335"/>
    <s v="7598"/>
    <s v="2021"/>
    <s v="860007335"/>
    <s v="BANCO CAJA SOCIAL S.A."/>
    <n v="0"/>
    <n v="1300000"/>
    <n v="1300000"/>
    <n v="0"/>
    <s v="SANCIONADO NO EJECUTORIADO"/>
    <s v="4309"/>
    <s v="04/07/2024"/>
    <s v="4309"/>
    <s v="1300000"/>
    <s v="Resolución fallo (Sanción)"/>
    <s v="04/07/2024"/>
    <s v="4309"/>
    <x v="1"/>
    <x v="1"/>
    <x v="2"/>
    <m/>
    <x v="1"/>
  </r>
  <r>
    <s v="2-4-90-90-0012"/>
    <s v="10029 860027136"/>
    <s v="10029"/>
    <s v="860027136"/>
    <n v="9856989"/>
    <s v="TEXTILIA SAS   "/>
    <n v="0"/>
    <n v="2600000"/>
    <n v="2600000"/>
    <s v="10029 860027136"/>
    <d v="2024-06-21T00:00:00"/>
    <s v="CIB"/>
    <n v="360433"/>
    <n v="2600000"/>
    <s v="ACREEDORES VARIOS-MULTAS NO EJECUTORIADAS SALUD PUBLICA"/>
    <s v="00-03-11-19-00-00-00"/>
    <s v="CAPITAL"/>
    <m/>
    <m/>
    <s v="10029 860027136"/>
    <s v="10029"/>
    <s v="2021"/>
    <s v="860027136"/>
    <s v="TEXTILIA SAS- EN REORGANIZACION"/>
    <n v="0"/>
    <n v="2600000"/>
    <n v="2600000"/>
    <n v="0"/>
    <s v="PAGO TOTAL (TESORERIA)"/>
    <s v="3416"/>
    <s v="04/06/2024"/>
    <s v="3416"/>
    <s v="2600000"/>
    <s v="Resolución fallo (Sanción)"/>
    <s v="04/06/2024"/>
    <s v="3416"/>
    <x v="1"/>
    <x v="1"/>
    <x v="2"/>
    <m/>
    <x v="1"/>
  </r>
  <r>
    <s v="2-4-90-90-0012"/>
    <s v="7494 860027136"/>
    <s v="7494"/>
    <s v="860027136"/>
    <n v="9856989"/>
    <s v="TEXTILIA SAS   "/>
    <n v="0"/>
    <n v="5800000"/>
    <n v="5800000"/>
    <s v="7494 860027136"/>
    <d v="2024-06-21T00:00:00"/>
    <s v="CIB"/>
    <n v="360432"/>
    <n v="5800000"/>
    <s v="ACREEDORES VARIOS-MULTAS NO EJECUTORIADAS SALUD PUBLICA"/>
    <s v="00-03-11-19-00-00-00"/>
    <s v="CAPITAL"/>
    <m/>
    <m/>
    <s v="7494 860027136"/>
    <s v="7494"/>
    <s v="2020"/>
    <s v="860027136"/>
    <s v="TEXTILIA SAS- EN REORGANIZACION"/>
    <n v="0"/>
    <n v="5800000"/>
    <n v="5800000"/>
    <n v="0"/>
    <s v="PAGO TOTAL (TESORERIA)"/>
    <s v="8311"/>
    <s v="06/12/2023"/>
    <s v="8311"/>
    <s v="5800000"/>
    <s v="Resolución recurso reposición"/>
    <s v="05/02/2024"/>
    <s v="703"/>
    <x v="1"/>
    <x v="1"/>
    <x v="2"/>
    <m/>
    <x v="1"/>
  </r>
  <r>
    <s v="2-4-90-90-0012"/>
    <s v="9124 860041454"/>
    <s v="9124"/>
    <s v="860041454"/>
    <n v="9911755"/>
    <s v="PARROQUIA NUESTRA SEÑORA DE LOS DOLORES   "/>
    <n v="0"/>
    <n v="1300000"/>
    <n v="1300000"/>
    <s v="9124 860041454"/>
    <d v="2024-08-16T00:00:00"/>
    <s v="CIB"/>
    <n v="361816"/>
    <n v="1300000"/>
    <s v="ACREEDORES VARIOS-MULTAS NO EJECUTORIADAS SALUD PUBLICA"/>
    <s v="00-03-11-19-00-00-00"/>
    <s v="Ingreso reportado por PSE"/>
    <m/>
    <m/>
    <s v="9124 860041454"/>
    <s v="9124"/>
    <s v="2021"/>
    <s v="860041454"/>
    <s v="PARROQUIA NUESTRA SEÑORA DE LOS DOLORES"/>
    <n v="0"/>
    <n v="1300000"/>
    <n v="1300000"/>
    <n v="0"/>
    <s v="PAGO TOTAL (TESORERIA)"/>
    <s v="4661"/>
    <s v="18/07/2024"/>
    <s v="4661"/>
    <s v="1300000"/>
    <s v="Resolución fallo (Sanción)"/>
    <s v="18/07/2024"/>
    <s v="4661"/>
    <x v="1"/>
    <x v="1"/>
    <x v="2"/>
    <m/>
    <x v="1"/>
  </r>
  <r>
    <s v="2-4-90-90-0012"/>
    <s v="12057 860517479"/>
    <s v="12057"/>
    <s v="860517479"/>
    <n v="9914398"/>
    <s v="SNIDER Y CIA SAS   "/>
    <n v="0"/>
    <n v="1300000"/>
    <n v="1300000"/>
    <s v="12057 860517479"/>
    <d v="2024-08-21T00:00:00"/>
    <s v="CIB"/>
    <n v="361881"/>
    <n v="1300000"/>
    <s v="ACREEDORES VARIOS-MULTAS NO EJECUTORIADAS SALUD PUBLICA"/>
    <s v="00-03-11-19-00-00-00"/>
    <s v="Ingreso reportado por PSE"/>
    <m/>
    <m/>
    <s v="12057 860517479"/>
    <s v="12057"/>
    <s v="2021"/>
    <s v="860517479"/>
    <s v="SNIDER Y CIA SAS"/>
    <n v="0"/>
    <n v="1300000"/>
    <n v="1300000"/>
    <n v="0"/>
    <s v="PAGO TOTAL (TESORERIA)"/>
    <s v="4669"/>
    <s v="18/07/2024"/>
    <s v="4669"/>
    <s v="1300000"/>
    <s v="Resolución fallo (Sanción)"/>
    <s v="18/07/2024"/>
    <s v="4669"/>
    <x v="1"/>
    <x v="1"/>
    <x v="2"/>
    <m/>
    <x v="1"/>
  </r>
  <r>
    <s v="2-4-90-90-0012"/>
    <s v="7797 860518529"/>
    <s v="7797"/>
    <s v="860518529"/>
    <n v="9882928"/>
    <s v="DIAZ MARTINEZ ARBELAEZ Y CIA LTDA - EN LIQUIDACION   "/>
    <n v="0"/>
    <n v="1300000"/>
    <n v="1300000"/>
    <s v="7797 860518529"/>
    <d v="2024-07-18T00:00:00"/>
    <s v="CIB"/>
    <n v="361144"/>
    <n v="1300000"/>
    <s v="ACREEDORES VARIOS-MULTAS NO EJECUTORIADAS SALUD PUBLICA"/>
    <s v="00-03-11-19-00-00-00"/>
    <s v="Ingreso reportado por PSE"/>
    <m/>
    <m/>
    <s v="7797 860518529"/>
    <s v="7797"/>
    <s v="2021"/>
    <s v="860518529"/>
    <s v="DIAZ MARTINEZ ARBELAEZ Y CIA LTDA - EN LIQUIDACION"/>
    <n v="0"/>
    <n v="1300000"/>
    <n v="1300000"/>
    <n v="0"/>
    <s v="PAGO TOTAL (TESORERIA)"/>
    <s v="2605"/>
    <s v="14/05/2024"/>
    <s v="2605"/>
    <s v="1300000"/>
    <s v="Resolución fallo (Sanción)"/>
    <s v="14/05/2024"/>
    <s v="2605"/>
    <x v="1"/>
    <x v="1"/>
    <x v="2"/>
    <m/>
    <x v="1"/>
  </r>
  <r>
    <s v="2-4-90-90-0013"/>
    <s v="5164 860528396"/>
    <s v="5164"/>
    <s v="860528396"/>
    <n v="9556515"/>
    <s v="COMERCIAL PAPELERA SA   "/>
    <n v="0"/>
    <n v="2600000"/>
    <n v="2600000"/>
    <s v="5164 860528396"/>
    <d v="2024-06-11T00:00:00"/>
    <s v="CIB"/>
    <n v="360208"/>
    <n v="2600000"/>
    <s v="ACREEDORES VARIOS-MULTAS NO EJECUTORIADAS IVC"/>
    <s v="00-03-11-20-00-00-00"/>
    <s v="Ingreso reportado por PSE"/>
    <m/>
    <m/>
    <s v="5164 860528396"/>
    <s v="5164"/>
    <s v="2021"/>
    <s v="860528396"/>
    <s v="COMERCIAL PAPELERA S.A"/>
    <n v="0"/>
    <n v="2600000"/>
    <n v="2600000"/>
    <n v="0"/>
    <s v="PAGO TOTAL (TESORERIA)"/>
    <s v="3135"/>
    <s v="27/05/2024"/>
    <s v="3135"/>
    <s v="2600000"/>
    <s v="Resolución fallo (Sanción)"/>
    <s v="27/05/2024"/>
    <s v="3135"/>
    <x v="1"/>
    <x v="1"/>
    <x v="2"/>
    <m/>
    <x v="1"/>
  </r>
  <r>
    <s v="2-4-90-90-0012"/>
    <s v="11170 860533081"/>
    <s v="11170"/>
    <s v="860533081"/>
    <n v="9544147"/>
    <s v="ARTE LITOGRAFICO SAS   "/>
    <n v="0"/>
    <n v="1160000"/>
    <n v="1160000"/>
    <s v="11170 860533081"/>
    <d v="2024-07-10T00:00:00"/>
    <s v="CIB"/>
    <n v="360942"/>
    <n v="1160000"/>
    <s v="ACREEDORES VARIOS-MULTAS NO EJECUTORIADAS SALUD PUBLICA"/>
    <s v="00-03-11-19-00-00-00"/>
    <s v="CAPITAL E INTERES CONCILIACION BANCARIA"/>
    <m/>
    <m/>
    <s v="11170 860533081"/>
    <s v="11170"/>
    <s v="2020"/>
    <s v="860533081"/>
    <s v="ARTE LITOGRÁFICO S.A.S"/>
    <n v="0"/>
    <n v="1160000"/>
    <n v="1160000"/>
    <n v="0"/>
    <s v="PAGO TOTAL (TESORERIA)"/>
    <s v="6418"/>
    <s v="09/10/2023"/>
    <s v="6418"/>
    <s v="1160000"/>
    <s v="Resolución fallo (Sanción)"/>
    <s v="09/10/2023"/>
    <s v="6418"/>
    <x v="1"/>
    <x v="1"/>
    <x v="2"/>
    <m/>
    <x v="1"/>
  </r>
  <r>
    <s v="2-4-90-90-0012"/>
    <s v="6066 890003838"/>
    <s v="6066"/>
    <s v="890003838"/>
    <n v="9907431"/>
    <s v="COLCHONES HAPPY AUTOPISTA   "/>
    <n v="0"/>
    <n v="1300000"/>
    <n v="1300000"/>
    <s v="6066 890003838"/>
    <d v="2024-08-13T00:00:00"/>
    <s v="CIB"/>
    <n v="361761"/>
    <n v="1300000"/>
    <s v="ACREEDORES VARIOS-MULTAS NO EJECUTORIADAS SALUD PUBLICA"/>
    <s v="00-03-11-19-00-00-00"/>
    <s v="Ingreso reportado por PSE"/>
    <m/>
    <m/>
    <s v="6066 890003838"/>
    <s v="6066"/>
    <s v="2021"/>
    <s v="890003838"/>
    <s v="COLCHONES HAPPY AUTOPISTA"/>
    <n v="0"/>
    <n v="1300000"/>
    <n v="1300000"/>
    <n v="0"/>
    <s v="PAGO TOTAL (TESORERIA)"/>
    <s v="4736"/>
    <s v="18/07/2024"/>
    <s v="4736"/>
    <s v="1300000"/>
    <s v="Resolución fallo (Sanción)"/>
    <s v="18/07/2024"/>
    <s v="4736"/>
    <x v="1"/>
    <x v="1"/>
    <x v="2"/>
    <m/>
    <x v="1"/>
  </r>
  <r>
    <s v="2-4-90-90-0012"/>
    <s v="10677 890801339"/>
    <s v="10677"/>
    <s v="890801339"/>
    <n v="9556452"/>
    <s v="CALZADO BATA BOGOTA SEDE 58   "/>
    <n v="0"/>
    <n v="2600000"/>
    <n v="2600000"/>
    <s v="10677 890801339"/>
    <d v="2024-08-06T00:00:00"/>
    <s v="CIB"/>
    <n v="361692"/>
    <n v="2600000"/>
    <s v="ACREEDORES VARIOS-MULTAS NO EJECUTORIADAS SALUD PUBLICA"/>
    <s v="00-03-11-19-00-00-00"/>
    <s v="Ingreso reportado por Caja Banco (Recibo con código de barras)"/>
    <m/>
    <m/>
    <s v="10677 890801339"/>
    <s v="10677"/>
    <s v="2021"/>
    <s v="890801339"/>
    <s v="COMPAÑIA MANUFACTURERA MANISOL S.A."/>
    <n v="0"/>
    <n v="2600000"/>
    <n v="2600000"/>
    <n v="0"/>
    <s v="PAGO TOTAL (TESORERIA)"/>
    <s v="4887"/>
    <s v="16/07/2024"/>
    <s v="4887"/>
    <s v="2600000"/>
    <s v="Resolución fallo (Sanción)"/>
    <s v="16/07/2024"/>
    <s v="4887"/>
    <x v="1"/>
    <x v="1"/>
    <x v="2"/>
    <m/>
    <x v="1"/>
  </r>
  <r>
    <s v="2-4-90-90-0012"/>
    <s v="13449 890900608"/>
    <s v="13449"/>
    <s v="890900608"/>
    <n v="9486885"/>
    <s v="ALMACENES ÉXITO S.A.   "/>
    <n v="0"/>
    <n v="3480000"/>
    <n v="3480000"/>
    <s v="13449 890900608"/>
    <d v="2024-06-04T00:00:00"/>
    <s v="CIB"/>
    <n v="360064"/>
    <n v="3480000"/>
    <s v="ACREEDORES VARIOS-MULTAS NO EJECUTORIADAS SALUD PUBLICA"/>
    <s v="00-03-11-19-00-00-00"/>
    <s v="CAPITAL CONCILIACION BANCARIA"/>
    <m/>
    <m/>
    <s v="13449 890900608"/>
    <s v="13449"/>
    <s v="2020"/>
    <s v="890900608"/>
    <s v=""/>
    <s v="27/02/2024"/>
    <n v="3480000"/>
    <n v="3840000"/>
    <n v="-360000"/>
    <s v="PAGO TOTAL (TESORERIA)"/>
    <s v="6388"/>
    <s v="02/10/2023"/>
    <s v="6388"/>
    <s v="3480000"/>
    <s v="Resolución recurso reposición"/>
    <s v="02/02/2024"/>
    <s v="793"/>
    <x v="1"/>
    <x v="3"/>
    <x v="2"/>
    <m/>
    <x v="0"/>
  </r>
  <r>
    <s v="2-4-90-90-0012"/>
    <s v="3200 890900608"/>
    <s v="3200"/>
    <s v="890900608"/>
    <n v="9486885"/>
    <s v="ALMACENES ÉXITO S.A.   "/>
    <n v="0"/>
    <n v="2600000"/>
    <n v="2600000"/>
    <s v="3200 890900608"/>
    <d v="2024-06-04T00:00:00"/>
    <s v="CIB"/>
    <n v="360091"/>
    <n v="2600000"/>
    <s v="ACREEDORES VARIOS-MULTAS NO EJECUTORIADAS SALUD PUBLICA"/>
    <s v="00-03-11-19-00-00-00"/>
    <s v="CAPITAL  CONCILIACION BANCARIA"/>
    <m/>
    <m/>
    <s v="3200 890900608"/>
    <s v="3200"/>
    <s v="2015"/>
    <s v="890900608"/>
    <s v="CARULLA CALLE 102"/>
    <n v="0"/>
    <n v="3447297"/>
    <n v="0"/>
    <n v="3447297"/>
    <s v="SANCIONADO NO EJECUTORIADO"/>
    <s v="0222"/>
    <s v="31/01/2017"/>
    <s v="0222"/>
    <s v="3447297"/>
    <s v="Resolución recurso reposición"/>
    <s v="02/06/2017"/>
    <s v="1986"/>
    <x v="1"/>
    <x v="2"/>
    <x v="2"/>
    <m/>
    <x v="0"/>
  </r>
  <r>
    <s v="2-4-90-90-0012"/>
    <s v="9404 890900608"/>
    <s v="9404"/>
    <s v="890900608"/>
    <n v="9486885"/>
    <s v="ALMACENES ÉXITO S.A.   "/>
    <n v="0"/>
    <n v="3900000"/>
    <n v="3900000"/>
    <s v="9404 890900608"/>
    <d v="2024-06-27T00:00:00"/>
    <s v="CIB"/>
    <n v="360639"/>
    <n v="3900000"/>
    <s v="ACREEDORES VARIOS-MULTAS NO EJECUTORIADAS SALUD PUBLICA"/>
    <s v="00-03-11-19-00-00-00"/>
    <s v="Ingreso reportado por PSE"/>
    <m/>
    <m/>
    <s v="9404 890900608"/>
    <s v="9404"/>
    <s v="2021"/>
    <s v="890900608"/>
    <s v="EXITO ALAMOS"/>
    <n v="0"/>
    <n v="3900000"/>
    <n v="3900000"/>
    <n v="0"/>
    <s v="PAGO TOTAL (TESORERIA)"/>
    <s v="2799"/>
    <s v="03/05/2024"/>
    <s v="2799"/>
    <s v="3900000"/>
    <s v="Resolución fallo (Sanción)"/>
    <s v="03/05/2024"/>
    <s v="2799"/>
    <x v="1"/>
    <x v="1"/>
    <x v="2"/>
    <m/>
    <x v="1"/>
  </r>
  <r>
    <s v="2-4-90-90-0012"/>
    <s v="9431 890900608"/>
    <s v="9431"/>
    <s v="890900608"/>
    <n v="9486885"/>
    <s v="ALMACENES ÉXITO S.A.   "/>
    <n v="0"/>
    <n v="3900000"/>
    <n v="3900000"/>
    <s v="9431 890900608"/>
    <d v="2024-06-27T00:00:00"/>
    <s v="CIB"/>
    <n v="360638"/>
    <n v="3900000"/>
    <s v="ACREEDORES VARIOS-MULTAS NO EJECUTORIADAS SALUD PUBLICA"/>
    <s v="00-03-11-19-00-00-00"/>
    <s v="Ingreso reportado por PSE"/>
    <m/>
    <m/>
    <s v="9431 890900608"/>
    <s v="9431"/>
    <s v="2021"/>
    <s v="890900608"/>
    <s v="EXITO CHAPINERO"/>
    <n v="0"/>
    <n v="3900000"/>
    <n v="3900000"/>
    <n v="0"/>
    <s v="PAGO TOTAL (TESORERIA)"/>
    <s v="2925"/>
    <s v="14/05/2024"/>
    <s v="2925"/>
    <s v="3900000"/>
    <s v="Resolución fallo (Sanción)"/>
    <s v="14/05/2024"/>
    <s v="2925"/>
    <x v="1"/>
    <x v="1"/>
    <x v="2"/>
    <m/>
    <x v="1"/>
  </r>
  <r>
    <s v="2-4-90-90-0012"/>
    <s v="2062 890921157"/>
    <s v="2062"/>
    <s v="890921157"/>
    <n v="9524715"/>
    <s v="MARROCAR SAS   "/>
    <n v="0"/>
    <n v="2320000"/>
    <n v="2320000"/>
    <s v="2062 890921157"/>
    <d v="2024-07-11T00:00:00"/>
    <s v="CIB"/>
    <n v="360954"/>
    <n v="2320000"/>
    <s v="ACREEDORES VARIOS-MULTAS NO EJECUTORIADAS SALUD PUBLICA"/>
    <s v="00-03-11-19-00-00-00"/>
    <s v="CAPITAL CONCILIACION BANCARIA"/>
    <m/>
    <m/>
    <s v="2062 890921157"/>
    <s v="2062"/>
    <s v="2021"/>
    <s v="890921157"/>
    <s v="MARROCAR S.A.S."/>
    <n v="0"/>
    <n v="2320000"/>
    <n v="2320000"/>
    <n v="0"/>
    <s v="PAGO TOTAL (TESORERIA)"/>
    <s v="9267"/>
    <s v="29/12/2023"/>
    <s v="9267"/>
    <s v="2320000"/>
    <s v="Resolución fallo (Sanción)"/>
    <s v="29/12/2023"/>
    <s v="9267"/>
    <x v="1"/>
    <x v="1"/>
    <x v="2"/>
    <m/>
    <x v="1"/>
  </r>
  <r>
    <s v="2-4-90-90-0012"/>
    <s v="7115 900039978"/>
    <s v="7115"/>
    <s v="900039978"/>
    <n v="9556455"/>
    <s v="PLAZA 167 PROPIEDAD HORIZONTAL   "/>
    <n v="0"/>
    <n v="1300000"/>
    <n v="1300000"/>
    <s v="7115 900039978"/>
    <d v="2024-08-26T00:00:00"/>
    <s v="CIB"/>
    <n v="361977"/>
    <n v="1300000"/>
    <s v="ACREEDORES VARIOS-MULTAS NO EJECUTORIADAS SALUD PUBLICA"/>
    <s v="00-03-11-19-00-00-00"/>
    <s v="Ingreso reportado por PSE"/>
    <m/>
    <m/>
    <s v="7115 900039978"/>
    <s v="7115"/>
    <s v="2021"/>
    <s v="900039978"/>
    <s v="PLAZA 167 PROPIEDAD HORIZONTAL "/>
    <n v="0"/>
    <n v="1300000"/>
    <n v="1300000"/>
    <n v="0"/>
    <s v="SANCIONADO NO EJECUTORIADO"/>
    <s v="3950"/>
    <s v="27/05/2024"/>
    <s v="3950"/>
    <s v="1300000"/>
    <s v="Resolución aclaratoria"/>
    <s v="07/06/2024"/>
    <s v="3950"/>
    <x v="1"/>
    <x v="1"/>
    <x v="2"/>
    <m/>
    <x v="1"/>
  </r>
  <r>
    <s v="2-4-90-90-0013"/>
    <s v="4153 900065988"/>
    <s v="4153"/>
    <s v="900065988"/>
    <n v="4110"/>
    <s v="VITAL LIFE S.A.S   "/>
    <n v="0"/>
    <n v="6500000"/>
    <n v="6500000"/>
    <s v="4153 900065988"/>
    <d v="2024-08-15T00:00:00"/>
    <s v="CIB"/>
    <n v="361797"/>
    <n v="6500000"/>
    <s v="ACREEDORES VARIOS-MULTAS NO EJECUTORIADAS IVC"/>
    <s v="00-03-11-20-00-00-00"/>
    <s v="Ingreso reportado por PSE"/>
    <m/>
    <m/>
    <s v="4153 900065988"/>
    <s v="4153"/>
    <s v="2023"/>
    <s v="900065988"/>
    <s v="VITAL LIFE SAS "/>
    <n v="0"/>
    <n v="6500000"/>
    <n v="6500000"/>
    <n v="0"/>
    <s v="PAGO TOTAL (TESORERIA)"/>
    <s v="1464"/>
    <s v="19/06/2024"/>
    <s v="1464"/>
    <s v="6500000"/>
    <s v="Resolución fallo (Sanción)"/>
    <s v="19/06/2024"/>
    <s v="1464"/>
    <x v="0"/>
    <x v="1"/>
    <x v="2"/>
    <m/>
    <x v="1"/>
  </r>
  <r>
    <s v="2-4-90-90-0012"/>
    <s v="6359 900080250"/>
    <s v="6359"/>
    <s v="900080250"/>
    <n v="9897224"/>
    <s v="GLS HEALTH &amp; BIOTECHNOLOGY S.A.   "/>
    <n v="0"/>
    <n v="1300000"/>
    <n v="1300000"/>
    <s v="6359 900080250"/>
    <d v="2024-08-01T00:00:00"/>
    <s v="CIB"/>
    <n v="361628"/>
    <n v="1300000"/>
    <s v="ACREEDORES VARIOS-MULTAS NO EJECUTORIADAS SALUD PUBLICA"/>
    <s v="00-03-11-19-00-00-00"/>
    <s v="Ingreso reportado por PSE"/>
    <m/>
    <m/>
    <s v="6359 900080250"/>
    <s v="6359"/>
    <s v="2021"/>
    <s v="900080250"/>
    <s v="GLS HEALTH &amp; BIOTECHNOLOGY S.A."/>
    <n v="0"/>
    <n v="1300000"/>
    <n v="1300000"/>
    <n v="0"/>
    <s v="SANCIONADO NO EJECUTORIADO"/>
    <s v="5066"/>
    <s v="25/07/2024"/>
    <s v="5066"/>
    <s v="1300000"/>
    <s v="Resolución fallo (Sanción)"/>
    <s v="25/07/2024"/>
    <s v="5066"/>
    <x v="1"/>
    <x v="1"/>
    <x v="2"/>
    <m/>
    <x v="1"/>
  </r>
  <r>
    <s v="2-4-90-90-0012"/>
    <s v="7776 900109866"/>
    <s v="7776"/>
    <s v="900109866"/>
    <n v="9523697"/>
    <s v="ARCANGELES FUNDACION PARA LA REHABILITACION INTEGRAL   "/>
    <n v="0"/>
    <n v="2600000"/>
    <n v="2600000"/>
    <s v="7776 900109866"/>
    <d v="2024-06-21T00:00:00"/>
    <s v="CIB"/>
    <n v="360464"/>
    <n v="2600000"/>
    <s v="ACREEDORES VARIOS-MULTAS NO EJECUTORIADAS SALUD PUBLICA"/>
    <s v="00-03-11-19-00-00-00"/>
    <s v="Ingreso reportado por PSE"/>
    <m/>
    <m/>
    <s v="7776 900109866"/>
    <s v="7776"/>
    <s v="2021"/>
    <s v="900109866"/>
    <s v="ARCANGELES FUNDACION PARA LA REHABILITACION INTEGRAL"/>
    <n v="0"/>
    <n v="2600000"/>
    <n v="2600000"/>
    <n v="0"/>
    <s v="PAGO TOTAL (TESORERIA)"/>
    <s v="2234"/>
    <s v="23/04/2024"/>
    <s v="2234"/>
    <s v="2600000"/>
    <s v="Resolución recurso reposición"/>
    <s v="12/06/2024"/>
    <s v="3736"/>
    <x v="1"/>
    <x v="1"/>
    <x v="2"/>
    <m/>
    <x v="1"/>
  </r>
  <r>
    <s v="2-4-90-90-0012"/>
    <s v="8879 900121964"/>
    <s v="8879"/>
    <s v="900121964"/>
    <n v="9523759"/>
    <s v="HORNITOS PASTELERIA Y PANADERIA   "/>
    <n v="0"/>
    <n v="1160000"/>
    <n v="1160000"/>
    <s v="8879 900121964"/>
    <d v="2024-07-09T00:00:00"/>
    <s v="CIB"/>
    <n v="360896"/>
    <n v="1160000"/>
    <s v="ACREEDORES VARIOS-MULTAS NO EJECUTORIADAS SALUD PUBLICA"/>
    <s v="00-03-11-19-00-00-00"/>
    <s v="CAPITAL  CONCILIACION BANCARIA"/>
    <m/>
    <m/>
    <s v="8879 900121964"/>
    <s v="8879"/>
    <s v="2020"/>
    <s v="900121964"/>
    <s v="LOS HORNITOS PASTELERIA Y PANADERIA S.A.S. "/>
    <n v="0"/>
    <n v="1160000"/>
    <n v="1160000"/>
    <n v="0"/>
    <s v="PAGO TOTAL (TESORERIA)"/>
    <s v="5475"/>
    <s v="25/08/2023"/>
    <s v="5475"/>
    <s v="1160000"/>
    <s v="Resolución fallo (Sanción)"/>
    <s v="25/08/2023"/>
    <s v="5475"/>
    <x v="1"/>
    <x v="1"/>
    <x v="2"/>
    <m/>
    <x v="1"/>
  </r>
  <r>
    <s v="2-4-90-90-0012"/>
    <s v="4207 900161602"/>
    <s v="4207"/>
    <s v="900161602"/>
    <n v="9855742"/>
    <s v="INVERSIONES STIVALI SAS   "/>
    <n v="0"/>
    <n v="1300000"/>
    <n v="1300000"/>
    <s v="4207 900161602"/>
    <d v="2024-06-20T00:00:00"/>
    <s v="CIB"/>
    <n v="360391"/>
    <n v="1300000"/>
    <s v="ACREEDORES VARIOS-MULTAS NO EJECUTORIADAS SALUD PUBLICA"/>
    <s v="00-03-11-19-00-00-00"/>
    <s v="Ingreso reportado por PSE"/>
    <m/>
    <m/>
    <s v="4207 900161602"/>
    <s v="4207"/>
    <s v="2021"/>
    <s v="900161602"/>
    <s v="INVERSIONES STIVALI SAS"/>
    <n v="0"/>
    <n v="1300000"/>
    <n v="1300000"/>
    <n v="0"/>
    <s v="PAGO TOTAL (TESORERIA)"/>
    <s v="1563"/>
    <s v="27/02/2024"/>
    <s v="1563"/>
    <s v="1300000"/>
    <s v="Resolución fallo (Sanción)"/>
    <s v="27/02/2024"/>
    <s v="1563"/>
    <x v="1"/>
    <x v="1"/>
    <x v="2"/>
    <m/>
    <x v="1"/>
  </r>
  <r>
    <s v="2-4-90-90-0012"/>
    <s v="5274 900169235"/>
    <s v="5274"/>
    <s v="900169235"/>
    <n v="9524689"/>
    <s v="LUIS GUILLERMO PINILLA   "/>
    <n v="0"/>
    <n v="1300000"/>
    <n v="1300000"/>
    <s v="5274 900169235"/>
    <d v="2024-06-25T00:00:00"/>
    <s v="CIB"/>
    <n v="360491"/>
    <n v="1300000"/>
    <s v="ACREEDORES VARIOS-MULTAS NO EJECUTORIADAS SALUD PUBLICA"/>
    <s v="00-03-11-19-00-00-00"/>
    <s v="Ingreso reportado por PSE"/>
    <m/>
    <m/>
    <s v="5274 900169235"/>
    <s v="5274"/>
    <s v="2021"/>
    <s v="900169235"/>
    <s v="TIENDA NATURISTA NATURAL STORES CENCOSUD BULEVAR"/>
    <n v="0"/>
    <n v="1300000"/>
    <n v="1300000"/>
    <n v="0"/>
    <s v="PAGO TOTAL (TESORERIA)"/>
    <s v="1949"/>
    <s v="17/04/2024"/>
    <s v="1949"/>
    <s v="1300000"/>
    <s v="Resolución fallo (Sanción)"/>
    <s v="17/04/2024"/>
    <s v="1949"/>
    <x v="1"/>
    <x v="1"/>
    <x v="2"/>
    <m/>
    <x v="1"/>
  </r>
  <r>
    <s v="2-4-90-90-0012"/>
    <s v="5900 900184576"/>
    <s v="5900"/>
    <s v="900184576"/>
    <n v="9891844"/>
    <s v="AUSCOL SA   "/>
    <n v="0"/>
    <n v="1300000"/>
    <n v="1300000"/>
    <s v="5900 900184576"/>
    <d v="2024-07-26T00:00:00"/>
    <s v="CIB"/>
    <n v="361462"/>
    <n v="1300000"/>
    <s v="ACREEDORES VARIOS-MULTAS NO EJECUTORIADAS SALUD PUBLICA"/>
    <s v="00-03-11-19-00-00-00"/>
    <s v="Ingreso reportado por PSE"/>
    <m/>
    <m/>
    <s v="5900 900184576"/>
    <s v="5900"/>
    <s v="2021"/>
    <s v="900184576"/>
    <s v="AUSCOL SA"/>
    <n v="0"/>
    <n v="1300000"/>
    <n v="1300000"/>
    <n v="0"/>
    <s v="PAGO TOTAL (TESORERIA)"/>
    <s v="4375"/>
    <s v="04/07/2024"/>
    <s v="4375"/>
    <s v="1300000"/>
    <s v="Resolución fallo (Sanción)"/>
    <s v="04/07/2024"/>
    <s v="4375"/>
    <x v="1"/>
    <x v="1"/>
    <x v="2"/>
    <m/>
    <x v="1"/>
  </r>
  <r>
    <s v="2-4-90-90-0012"/>
    <s v="2552 900221139"/>
    <s v="2552"/>
    <s v="900221139"/>
    <n v="9560073"/>
    <s v="FUNDACION EVOLUCIONA   "/>
    <n v="0"/>
    <n v="1300000"/>
    <n v="1300000"/>
    <s v="2552 900221139"/>
    <d v="2024-07-12T00:00:00"/>
    <s v="CIB"/>
    <n v="361012"/>
    <n v="1300000"/>
    <s v="ACREEDORES VARIOS-MULTAS NO EJECUTORIADAS SALUD PUBLICA"/>
    <s v="00-03-11-19-00-00-00"/>
    <s v="CAPITAL  CONCILIACION BANCARIA"/>
    <m/>
    <m/>
    <s v="2552 900221139"/>
    <s v="2552"/>
    <s v="2021"/>
    <s v="900221139"/>
    <s v="FUNDACION EVOLUCIONA"/>
    <n v="0"/>
    <n v="1300000"/>
    <n v="1300000"/>
    <n v="0"/>
    <s v="PAGO TOTAL (TESORERIA)"/>
    <s v="34"/>
    <s v="09/01/2024"/>
    <s v="34"/>
    <s v="1300000"/>
    <s v="Resolución fallo (Sanción)"/>
    <s v="09/01/2024"/>
    <s v="34"/>
    <x v="1"/>
    <x v="1"/>
    <x v="2"/>
    <m/>
    <x v="1"/>
  </r>
  <r>
    <s v="2-4-90-90-0012"/>
    <s v="11705 900241770"/>
    <s v="11705"/>
    <s v="900241770"/>
    <n v="9905761"/>
    <s v="KUEPA RESTREPO   "/>
    <n v="0"/>
    <n v="2600000"/>
    <n v="2600000"/>
    <s v="11705 900241770"/>
    <d v="2024-08-12T00:00:00"/>
    <s v="CIB"/>
    <n v="361737"/>
    <n v="2600000"/>
    <s v="ACREEDORES VARIOS-MULTAS NO EJECUTORIADAS SALUD PUBLICA"/>
    <s v="00-03-11-19-00-00-00"/>
    <s v="Ingreso reportado por PSE"/>
    <m/>
    <m/>
    <s v="11705 900241770"/>
    <s v="11705"/>
    <s v="2021"/>
    <s v="900241770"/>
    <s v="KUEPA RESTREPO"/>
    <n v="0"/>
    <n v="2600000"/>
    <n v="2600000"/>
    <n v="0"/>
    <s v="PAGO TOTAL (TESORERIA)"/>
    <s v="4808"/>
    <s v="16/07/2024"/>
    <s v="4808"/>
    <s v="2600000"/>
    <s v="Resolución fallo (Sanción)"/>
    <s v="16/07/2024"/>
    <s v="4808"/>
    <x v="1"/>
    <x v="1"/>
    <x v="2"/>
    <m/>
    <x v="1"/>
  </r>
  <r>
    <s v="2-4-90-90-0013"/>
    <s v="4206 900244203"/>
    <s v="4206"/>
    <s v="900244203"/>
    <n v="9487116"/>
    <s v="CLINICA NEUROREHABILITAR LIMITADA   "/>
    <n v="0"/>
    <n v="3900000"/>
    <n v="3900000"/>
    <s v="4206 900244203"/>
    <d v="2024-08-01T00:00:00"/>
    <s v="CIB"/>
    <n v="361634"/>
    <n v="3900000"/>
    <s v="ACREEDORES VARIOS-MULTAS NO EJECUTORIADAS IVC"/>
    <s v="00-03-11-20-00-00-00"/>
    <s v="Ingreso reportado por PSE"/>
    <m/>
    <m/>
    <s v="4206 900244203"/>
    <s v="4206"/>
    <s v="2023"/>
    <s v="900244203"/>
    <s v="CLINICA NEUROREHABILITAR LTDA"/>
    <n v="0"/>
    <n v="3900000"/>
    <n v="3900000"/>
    <n v="0"/>
    <s v="PAGO TOTAL (TESORERIA)"/>
    <s v="1696"/>
    <s v="11/07/2024"/>
    <s v="1696"/>
    <s v="3900000"/>
    <s v="Resolución fallo (Sanción)"/>
    <s v="11/07/2024"/>
    <s v="1696"/>
    <x v="0"/>
    <x v="1"/>
    <x v="2"/>
    <m/>
    <x v="1"/>
  </r>
  <r>
    <s v="2-4-90-90-0012"/>
    <s v="12910 900265437"/>
    <s v="12910"/>
    <s v="900265437"/>
    <n v="9561320"/>
    <s v="INVERSIONES RAZA S.A.S   "/>
    <n v="0"/>
    <n v="2600000"/>
    <n v="2600000"/>
    <s v="12910 900265437"/>
    <d v="2024-08-08T00:00:00"/>
    <s v="CIB"/>
    <n v="361703"/>
    <n v="2600000"/>
    <s v="ACREEDORES VARIOS-MULTAS NO EJECUTORIADAS SALUD PUBLICA"/>
    <s v="00-03-11-19-00-00-00"/>
    <s v="Ingreso reportado por Caja Banco (Recibo con código de barras)"/>
    <m/>
    <m/>
    <s v="12910 900265437"/>
    <s v="12910"/>
    <s v="2021"/>
    <s v="900265437"/>
    <s v="CLINICA VETERINARIA RAZA SEDE PASADENA "/>
    <n v="0"/>
    <n v="2600000"/>
    <n v="2600000"/>
    <n v="0"/>
    <s v="PAGO TOTAL (TESORERIA)"/>
    <s v="4279"/>
    <s v="04/07/2024"/>
    <s v="4279"/>
    <s v="2600000"/>
    <s v="Resolución fallo (Sanción)"/>
    <s v="04/07/2024"/>
    <s v="4279"/>
    <x v="1"/>
    <x v="1"/>
    <x v="2"/>
    <m/>
    <x v="1"/>
  </r>
  <r>
    <s v="2-4-90-90-0012"/>
    <s v="6091 900346046"/>
    <s v="6091"/>
    <s v="900346046"/>
    <n v="9509832"/>
    <s v="INVERJENOS SAS   "/>
    <n v="0"/>
    <n v="2600000"/>
    <n v="2600000"/>
    <s v="6091 900346046"/>
    <d v="2024-06-28T00:00:00"/>
    <s v="CIB"/>
    <n v="360703"/>
    <n v="2600000"/>
    <s v="ACREEDORES VARIOS-MULTAS NO EJECUTORIADAS SALUD PUBLICA"/>
    <s v="00-03-11-19-00-00-00"/>
    <s v="Ingreso reportado por PSE"/>
    <m/>
    <m/>
    <s v="6091 900346046"/>
    <s v="6091"/>
    <s v="2021"/>
    <s v="900346046"/>
    <s v="INVERJENOS S.A.S"/>
    <n v="0"/>
    <n v="2600000"/>
    <n v="2600000"/>
    <n v="0"/>
    <s v="PAGO TOTAL (TESORERIA)"/>
    <s v="3218"/>
    <s v="27/05/2024"/>
    <s v="3218"/>
    <s v="2600000"/>
    <s v="Resolución fallo (Sanción)"/>
    <s v="27/05/2024"/>
    <s v="3218"/>
    <x v="1"/>
    <x v="1"/>
    <x v="2"/>
    <m/>
    <x v="1"/>
  </r>
  <r>
    <s v="2-4-90-90-0012"/>
    <s v="6751 900350192"/>
    <s v="6751"/>
    <s v="900350192"/>
    <n v="9893086"/>
    <s v="DESTINO COMERCIAL S.A.S   "/>
    <n v="0"/>
    <n v="1300000"/>
    <n v="1300000"/>
    <s v="6751 900350192"/>
    <d v="2024-07-29T00:00:00"/>
    <s v="CIB"/>
    <n v="361508"/>
    <n v="1300000"/>
    <s v="ACREEDORES VARIOS-MULTAS NO EJECUTORIADAS SALUD PUBLICA"/>
    <s v="00-03-11-19-00-00-00"/>
    <s v="Ingreso reportado por PSE"/>
    <m/>
    <m/>
    <s v="6751 900350192"/>
    <s v="6751"/>
    <s v="2021"/>
    <s v="900350192"/>
    <s v="DESTINO COMERCIAL S.A.S"/>
    <n v="0"/>
    <n v="1300000"/>
    <n v="1300000"/>
    <n v="0"/>
    <s v="PAGO TOTAL (TESORERIA)"/>
    <s v="3331"/>
    <s v="27/05/2024"/>
    <s v="3331"/>
    <s v="1300000"/>
    <s v="Resolución fallo (Sanción)"/>
    <s v="27/05/2024"/>
    <s v="3331"/>
    <x v="1"/>
    <x v="1"/>
    <x v="2"/>
    <m/>
    <x v="1"/>
  </r>
  <r>
    <s v="2-4-90-90-0012"/>
    <s v="220102988 900360359"/>
    <s v="220102988"/>
    <s v="900360359"/>
    <n v="9497472"/>
    <s v="NATURALMENTE NF SAS   "/>
    <n v="0"/>
    <n v="1179000"/>
    <n v="1179000"/>
    <s v="220102988 900360359"/>
    <d v="2024-08-01T00:00:00"/>
    <s v="CIB"/>
    <n v="361622"/>
    <n v="1179000"/>
    <s v="ACREEDORES VARIOS-MULTAS NO EJECUTORIADAS SALUD PUBLICA"/>
    <s v="00-03-11-19-00-00-00"/>
    <s v="Ingreso reportado por PSE"/>
    <m/>
    <m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x v="2"/>
    <x v="4"/>
    <x v="2"/>
    <m/>
    <x v="1"/>
  </r>
  <r>
    <s v="2-4-90-90-0012"/>
    <s v="4399 900372111"/>
    <s v="4399"/>
    <s v="900372111"/>
    <n v="9563653"/>
    <s v="FUNDACION UNIVERSITARIA CIEO - UNICEO   "/>
    <n v="0"/>
    <n v="3900000"/>
    <n v="3900000"/>
    <s v="4399 900372111"/>
    <d v="2024-07-31T00:00:00"/>
    <s v="CIB"/>
    <n v="361611"/>
    <n v="3900000"/>
    <s v="ACREEDORES VARIOS-MULTAS NO EJECUTORIADAS SALUD PUBLICA"/>
    <s v="00-03-11-19-00-00-00"/>
    <s v="Ingreso reportado por PSE"/>
    <m/>
    <m/>
    <s v="4399 900372111"/>
    <s v="4399"/>
    <s v="2021"/>
    <s v="900372111"/>
    <s v="FUNDACION UNIVERSITARIA CIEO - UNICEO"/>
    <n v="0"/>
    <n v="3900000"/>
    <n v="3900000"/>
    <n v="0"/>
    <s v="PAGO TOTAL (TESORERIA)"/>
    <s v="2052"/>
    <s v="15/04/2024"/>
    <s v="2052"/>
    <s v="3900000"/>
    <s v="Resolución fallo (Sanción)"/>
    <s v="15/04/2024"/>
    <s v="2052"/>
    <x v="1"/>
    <x v="1"/>
    <x v="2"/>
    <m/>
    <x v="1"/>
  </r>
  <r>
    <s v="2-4-90-90-0013"/>
    <s v="420 900405298"/>
    <s v="420"/>
    <s v="900405298"/>
    <n v="9821396"/>
    <s v="PROBOCARTE DENTAL GROUP SAS   "/>
    <n v="0"/>
    <n v="2320000"/>
    <n v="2320000"/>
    <s v="420 900405298"/>
    <d v="2024-07-11T00:00:00"/>
    <s v="CIB"/>
    <n v="360953"/>
    <n v="2320000"/>
    <s v="ACREEDORES VARIOS-MULTAS NO EJECUTORIADAS IVC"/>
    <s v="00-03-11-20-00-00-00"/>
    <s v="CAPITAL CONCILIACION BANCARIA"/>
    <m/>
    <m/>
    <s v="420 900405298"/>
    <s v="420"/>
    <s v="2022"/>
    <s v="900405298"/>
    <s v="PROBOCARTE DENTAL GROUP SAS"/>
    <n v="0"/>
    <n v="2320000"/>
    <n v="2320000"/>
    <n v="0"/>
    <s v="PAGO TOTAL (TESORERIA)"/>
    <s v="627"/>
    <s v="04/04/2023"/>
    <s v="627"/>
    <s v="2320000"/>
    <s v="Resolución recurso reposición"/>
    <s v="06/07/2023"/>
    <s v="1741"/>
    <x v="0"/>
    <x v="1"/>
    <x v="2"/>
    <m/>
    <x v="1"/>
  </r>
  <r>
    <s v="2-4-90-90-0013"/>
    <s v="9293 900419172"/>
    <s v="9293"/>
    <s v="900419172"/>
    <n v="9549264"/>
    <s v="FISIOS CENTRO DE TERAPIA SAS   "/>
    <n v="0"/>
    <n v="1817052"/>
    <n v="1817052"/>
    <s v="9293 900419172"/>
    <d v="2024-07-03T00:00:00"/>
    <s v="CIB"/>
    <n v="360780"/>
    <n v="1817052"/>
    <s v="ACREEDORES VARIOS-MULTAS NO EJECUTORIADAS IVC"/>
    <s v="00-03-11-20-00-00-00"/>
    <s v="Ingreso reportado por PSE"/>
    <m/>
    <m/>
    <s v="9293 900419172"/>
    <s v="9293"/>
    <s v="2019"/>
    <s v="900419172"/>
    <s v="FISIOS CENTRO DE TERAPIA SAS"/>
    <n v="0"/>
    <n v="1817052"/>
    <n v="1817052"/>
    <n v="0"/>
    <s v="PAGO TOTAL (TESORERIA)"/>
    <s v="4002"/>
    <s v="25/10/2021"/>
    <s v="4002"/>
    <s v="1817052"/>
    <s v="Resolución recurso reposición"/>
    <s v="03/12/2021"/>
    <s v="4589"/>
    <x v="0"/>
    <x v="1"/>
    <x v="2"/>
    <m/>
    <x v="1"/>
  </r>
  <r>
    <s v="2-4-90-90-0013"/>
    <s v="588 900434629"/>
    <s v="588"/>
    <s v="900434629"/>
    <n v="9860025"/>
    <s v="LABORATORIO CLINICO PROTEGER IPS PROFESIONALES EN SALUD OCUPACIONAL Y CALIDAD SAS   "/>
    <n v="0"/>
    <n v="6960000"/>
    <n v="6960000"/>
    <s v="588 900434629"/>
    <d v="2024-06-25T00:00:00"/>
    <s v="CIB"/>
    <n v="360492"/>
    <n v="6960000"/>
    <s v="ACREEDORES VARIOS-MULTAS NO EJECUTORIADAS IVC"/>
    <s v="00-03-11-20-00-00-00"/>
    <s v="Ingreso reportado por PSE"/>
    <m/>
    <m/>
    <s v="588 900434629"/>
    <s v="588"/>
    <s v="2022"/>
    <s v="900434629"/>
    <s v="LABORATORIO CLINICO PROTEGER IPS PROFESIONALES EN SALUD OCUPACIONAL Y CALIDAD SAS"/>
    <n v="0"/>
    <n v="6960000"/>
    <n v="6960000"/>
    <n v="0"/>
    <s v="PAGO TOTAL (TESORERIA)"/>
    <s v="1096"/>
    <s v="17/05/2023"/>
    <s v="1096"/>
    <s v="6960000"/>
    <s v="Resolución recurso reposición"/>
    <s v="14/08/2023"/>
    <s v="2145"/>
    <x v="0"/>
    <x v="1"/>
    <x v="2"/>
    <m/>
    <x v="1"/>
  </r>
  <r>
    <s v="2-4-90-90-0012"/>
    <s v="10916 900480569"/>
    <s v="10916"/>
    <s v="900480569"/>
    <n v="9553015"/>
    <s v="TIENDA ARA 0275 CARVAJAL   "/>
    <n v="0"/>
    <n v="3900000"/>
    <n v="3900000"/>
    <s v="10916 900480569"/>
    <d v="2024-08-28T00:00:00"/>
    <s v="CIB"/>
    <n v="362013"/>
    <n v="3900000"/>
    <s v="ACREEDORES VARIOS-MULTAS NO EJECUTORIADAS SALUD PUBLICA"/>
    <s v="00-03-11-19-00-00-00"/>
    <s v="Ingreso reportado por PSE"/>
    <m/>
    <m/>
    <s v="10916 900480569"/>
    <s v="10916"/>
    <s v="2021"/>
    <s v="900480569"/>
    <s v="JERONIMO MARTINS COLOMBIA S.A.S. "/>
    <n v="0"/>
    <n v="3900000"/>
    <n v="3900000"/>
    <n v="0"/>
    <s v="PAGO TOTAL (TESORERIA)"/>
    <s v="5051"/>
    <s v="30/07/2024"/>
    <s v="5051"/>
    <s v="3900000"/>
    <s v="Resolución fallo (Sanción)"/>
    <s v="30/07/2024"/>
    <s v="5051"/>
    <x v="1"/>
    <x v="1"/>
    <x v="2"/>
    <m/>
    <x v="1"/>
  </r>
  <r>
    <s v="2-4-90-90-0013"/>
    <s v="1177 900566930"/>
    <s v="1177"/>
    <s v="900566930"/>
    <n v="9894455"/>
    <s v="UNIDAD DE CUIDADOS PALIATIVOS PRESENTES S.A.S   "/>
    <n v="0"/>
    <n v="3900000"/>
    <n v="3900000"/>
    <s v="1177 900566930"/>
    <d v="2024-07-30T00:00:00"/>
    <s v="CIB"/>
    <n v="361558"/>
    <n v="3900000"/>
    <s v="ACREEDORES VARIOS-MULTAS NO EJECUTORIADAS IVC"/>
    <s v="00-03-11-20-00-00-00"/>
    <s v="Ingreso reportado por Caja Banco (Recibo con código de barras)"/>
    <m/>
    <m/>
    <s v="1177 900566930"/>
    <s v="1177"/>
    <s v="2022"/>
    <s v="900566930"/>
    <s v="UNIDAD DE CUIDADOS PALIATIVOS PRESENTES S.A.S"/>
    <n v="0"/>
    <n v="3900000"/>
    <n v="3900000"/>
    <n v="0"/>
    <s v="PAGO TOTAL (TESORERIA)"/>
    <s v="932"/>
    <s v="29/04/2024"/>
    <s v="932"/>
    <s v="3900000"/>
    <s v="Resolución recurso reposición"/>
    <s v="03/07/2024"/>
    <s v="1609"/>
    <x v="0"/>
    <x v="1"/>
    <x v="2"/>
    <m/>
    <x v="1"/>
  </r>
  <r>
    <s v="2-4-90-90-0012"/>
    <s v="850 900611953"/>
    <s v="850"/>
    <s v="900611953"/>
    <n v="9875625"/>
    <s v="SOCIEDAD HOTELERA CHICO SAS   "/>
    <n v="0"/>
    <n v="1160000"/>
    <n v="1160000"/>
    <s v="850 900611953"/>
    <d v="2024-07-11T00:00:00"/>
    <s v="CIB"/>
    <n v="360960"/>
    <n v="1160000"/>
    <s v="ACREEDORES VARIOS-MULTAS NO EJECUTORIADAS SALUD PUBLICA"/>
    <s v="00-03-11-19-00-00-00"/>
    <s v="CAPITAL  CONCILIACION BVANCARIA"/>
    <m/>
    <m/>
    <s v="850 900611953"/>
    <s v="850"/>
    <s v="2021"/>
    <s v="900611953"/>
    <s v="EK HOTEL"/>
    <n v="0"/>
    <n v="1160000"/>
    <n v="1160000"/>
    <n v="0"/>
    <s v="PAGO TOTAL (TESORERIA)"/>
    <s v="9289"/>
    <s v="29/12/2023"/>
    <s v="9289"/>
    <s v="1160000"/>
    <s v="Resolución fallo (Sanción)"/>
    <s v="29/12/2023"/>
    <s v="9289"/>
    <x v="1"/>
    <x v="1"/>
    <x v="2"/>
    <m/>
    <x v="1"/>
  </r>
  <r>
    <s v="2-4-90-90-0012"/>
    <s v="1071 900710251"/>
    <s v="1071"/>
    <s v="900710251"/>
    <n v="9875632"/>
    <s v="CORPORACION DE RECICLADORES PUENTE ARANDA   "/>
    <n v="0"/>
    <n v="1300000"/>
    <n v="1300000"/>
    <s v="1071 900710251"/>
    <d v="2024-07-11T00:00:00"/>
    <s v="CIB"/>
    <n v="360962"/>
    <n v="1300000"/>
    <s v="ACREEDORES VARIOS-MULTAS NO EJECUTORIADAS SALUD PUBLICA"/>
    <s v="00-03-11-19-00-00-00"/>
    <s v="CAPITAL  CONCILIACION BVANCARIA"/>
    <m/>
    <m/>
    <s v="1071 900710251"/>
    <s v="1071"/>
    <s v="2021"/>
    <s v="900710251"/>
    <s v="CORPORACION DE RECICLADORES PUENTE ARANDA"/>
    <n v="0"/>
    <n v="1300000"/>
    <n v="1300000"/>
    <n v="0"/>
    <s v="PAGO TOTAL (TESORERIA)"/>
    <s v="231"/>
    <s v="11/01/2024"/>
    <s v="231"/>
    <s v="1300000"/>
    <s v="Resolución fallo (Sanción)"/>
    <s v="11/01/2024"/>
    <s v="231"/>
    <x v="1"/>
    <x v="1"/>
    <x v="2"/>
    <m/>
    <x v="1"/>
  </r>
  <r>
    <s v="2-4-90-90-0012"/>
    <s v="9811 900717661"/>
    <s v="9811"/>
    <s v="900717661"/>
    <n v="9861443"/>
    <s v="LAPISLAZULI CP SAS   "/>
    <n v="0"/>
    <n v="1300000"/>
    <n v="1300000"/>
    <s v="9811 900717661"/>
    <d v="2024-06-26T00:00:00"/>
    <s v="CIB"/>
    <n v="360534"/>
    <n v="1300000"/>
    <s v="ACREEDORES VARIOS-MULTAS NO EJECUTORIADAS SALUD PUBLICA"/>
    <s v="00-03-11-19-00-00-00"/>
    <s v="Ingreso reportado por PSE"/>
    <m/>
    <m/>
    <s v="9811 900717661"/>
    <s v="9811"/>
    <s v="2021"/>
    <s v="900717661"/>
    <s v="LAPISLAZULI CP SAS"/>
    <n v="0"/>
    <n v="1300000"/>
    <n v="1300000"/>
    <n v="0"/>
    <s v="PAGO TOTAL (TESORERIA)"/>
    <s v="2977"/>
    <s v="20/05/2024"/>
    <s v="2977"/>
    <s v="1300000"/>
    <s v="Resolución fallo (Sanción)"/>
    <s v="20/05/2024"/>
    <s v="2977"/>
    <x v="1"/>
    <x v="1"/>
    <x v="2"/>
    <m/>
    <x v="1"/>
  </r>
  <r>
    <s v="2-4-90-90-0012"/>
    <s v="15246 900824186"/>
    <s v="15246"/>
    <s v="900824186"/>
    <n v="9877436"/>
    <s v="ORTOPEDICOS FUTURO COLOMBIA SAS   "/>
    <n v="0"/>
    <n v="2600000"/>
    <n v="2600000"/>
    <s v="15246 900824186"/>
    <d v="2024-07-30T00:00:00"/>
    <s v="CIB"/>
    <n v="361565"/>
    <n v="2600000"/>
    <s v="ACREEDORES VARIOS-MULTAS NO EJECUTORIADAS SALUD PUBLICA"/>
    <s v="00-03-11-19-00-00-00"/>
    <s v="Ingreso reportado por PSE"/>
    <m/>
    <m/>
    <s v="15246 900824186"/>
    <s v="15246"/>
    <s v="2021"/>
    <s v="900824186"/>
    <s v="ORTOPEDICOS FUTURO MARLY"/>
    <n v="0"/>
    <n v="2600000"/>
    <n v="2600000"/>
    <n v="0"/>
    <s v="PAGO TOTAL (TESORERIA)"/>
    <s v="4888"/>
    <s v="16/07/2024"/>
    <s v="4888"/>
    <s v="2600000"/>
    <s v="Resolución fallo (Sanción)"/>
    <s v="16/07/2024"/>
    <s v="4888"/>
    <x v="1"/>
    <x v="1"/>
    <x v="2"/>
    <m/>
    <x v="1"/>
  </r>
  <r>
    <s v="2-4-90-90-0012"/>
    <s v="3702 900824186"/>
    <s v="3702"/>
    <s v="900824186"/>
    <n v="9877436"/>
    <s v="ORTOPEDICOS FUTURO COLOMBIA SAS   "/>
    <n v="0"/>
    <n v="2600000"/>
    <n v="2600000"/>
    <s v="3702 900824186"/>
    <d v="2024-07-12T00:00:00"/>
    <s v="CIB"/>
    <n v="361019"/>
    <n v="2600000"/>
    <s v="ACREEDORES VARIOS-MULTAS NO EJECUTORIADAS SALUD PUBLICA"/>
    <s v="00-03-11-19-00-00-00"/>
    <s v="CAPITAL E INTERES CONCILIACION BANCARIA"/>
    <m/>
    <m/>
    <s v="3702 900824186"/>
    <s v="3702"/>
    <s v="2021"/>
    <s v="900824186"/>
    <s v="ORTOPEDICOS FUTURO SALITRE"/>
    <n v="0"/>
    <n v="2600000"/>
    <n v="2600000"/>
    <n v="0"/>
    <s v="PAGO TOTAL (TESORERIA)"/>
    <s v="613"/>
    <s v="24/01/2024"/>
    <s v="613"/>
    <s v="2600000"/>
    <s v="Resolución fallo (Sanción)"/>
    <s v="24/01/2024"/>
    <s v="613"/>
    <x v="1"/>
    <x v="1"/>
    <x v="2"/>
    <m/>
    <x v="1"/>
  </r>
  <r>
    <s v="2-4-90-90-0012"/>
    <s v="7489 900904512"/>
    <s v="7489"/>
    <s v="900904512"/>
    <n v="9866069"/>
    <s v="CORPOMETALES SAS   "/>
    <n v="0"/>
    <n v="2600000"/>
    <n v="2600000"/>
    <s v="7489 900904512"/>
    <d v="2024-07-02T00:00:00"/>
    <s v="CIB"/>
    <n v="360754"/>
    <n v="2600000"/>
    <s v="ACREEDORES VARIOS-MULTAS NO EJECUTORIADAS SALUD PUBLICA"/>
    <s v="00-03-11-19-00-00-00"/>
    <s v="Ingreso reportado por Caja Banco (Recibo con código de barras)"/>
    <m/>
    <m/>
    <s v="7489 900904512"/>
    <s v="7489"/>
    <s v="2021"/>
    <s v="900904512"/>
    <s v="CORPOMETALES SAS"/>
    <n v="0"/>
    <n v="2600000"/>
    <n v="2600000"/>
    <n v="0"/>
    <s v="PAGO TOTAL (TESORERIA)"/>
    <s v="2494"/>
    <s v="07/05/2024"/>
    <s v="2494"/>
    <s v="2600000"/>
    <s v="Resolución fallo (Sanción)"/>
    <s v="07/05/2024"/>
    <s v="2494"/>
    <x v="1"/>
    <x v="1"/>
    <x v="2"/>
    <m/>
    <x v="1"/>
  </r>
  <r>
    <s v="2-4-90-90-0012"/>
    <s v="6577 900940604"/>
    <s v="6577"/>
    <s v="900940604"/>
    <n v="9894738"/>
    <s v="XAXARITAS CC DIVER PLAZA   "/>
    <n v="0"/>
    <n v="1300000"/>
    <n v="1300000"/>
    <s v="6577 900940604"/>
    <d v="2024-07-30T00:00:00"/>
    <s v="CIB"/>
    <n v="361567"/>
    <n v="1300000"/>
    <s v="ACREEDORES VARIOS-MULTAS NO EJECUTORIADAS SALUD PUBLICA"/>
    <s v="00-03-11-19-00-00-00"/>
    <s v="Ingreso reportado por PSE"/>
    <m/>
    <m/>
    <s v="6577 900940604"/>
    <s v="6577"/>
    <s v="2021"/>
    <s v="900940604"/>
    <s v="XAXARITAS CC DIVER PLAZA"/>
    <n v="0"/>
    <n v="1300000"/>
    <n v="1300000"/>
    <n v="0"/>
    <s v="PAGO TOTAL (TESORERIA)"/>
    <s v="3852"/>
    <s v="19/06/2024"/>
    <s v="3852"/>
    <s v="1300000"/>
    <s v="Resolución fallo (Sanción)"/>
    <s v="19/06/2024"/>
    <s v="3852"/>
    <x v="1"/>
    <x v="1"/>
    <x v="2"/>
    <m/>
    <x v="1"/>
  </r>
  <r>
    <s v="2-4-90-90-0012"/>
    <s v="689 900959761"/>
    <s v="689"/>
    <s v="900959761"/>
    <n v="9880064"/>
    <s v="FIT FOR ALL SAS   "/>
    <n v="0"/>
    <n v="1160000"/>
    <n v="1160000"/>
    <s v="689 900959761"/>
    <d v="2024-07-16T00:00:00"/>
    <s v="CIB"/>
    <n v="361051"/>
    <n v="1160000"/>
    <s v="ACREEDORES VARIOS-MULTAS NO EJECUTORIADAS SALUD PUBLICA"/>
    <s v="00-03-11-19-00-00-00"/>
    <s v="CAPITAL  CONCILIACION BANCARIA"/>
    <m/>
    <m/>
    <s v="689 900959761"/>
    <s v="689"/>
    <s v="2021"/>
    <s v="900959761"/>
    <s v="FIT FOR ALL SAS"/>
    <n v="0"/>
    <n v="1160000"/>
    <n v="1160000"/>
    <n v="0"/>
    <s v="PAGO TOTAL (TESORERIA)"/>
    <s v="8446"/>
    <s v="18/12/2023"/>
    <s v="8446"/>
    <s v="1160000"/>
    <s v="Resolución fallo (Sanción)"/>
    <s v="18/12/2023"/>
    <s v="8446"/>
    <x v="1"/>
    <x v="1"/>
    <x v="2"/>
    <m/>
    <x v="1"/>
  </r>
  <r>
    <s v="2-4-90-90-0012"/>
    <s v="7875 901055221"/>
    <s v="7875"/>
    <s v="901055221"/>
    <n v="9875733"/>
    <s v="OVALLMEDICAL SAS   "/>
    <n v="0"/>
    <n v="1160000"/>
    <n v="1160000"/>
    <s v="7875 901055221"/>
    <d v="2024-07-11T00:00:00"/>
    <s v="CIB"/>
    <n v="360965"/>
    <n v="1160000"/>
    <s v="ACREEDORES VARIOS-MULTAS NO EJECUTORIADAS SALUD PUBLICA"/>
    <s v="00-03-11-19-00-00-00"/>
    <s v="CAPITAL  CONCILIACION BVANCARIA"/>
    <m/>
    <m/>
    <s v="7875 901055221"/>
    <s v="7875"/>
    <s v="2020"/>
    <s v="901055221"/>
    <s v="OVALLMEDICAL SAS"/>
    <n v="0"/>
    <n v="1160000"/>
    <n v="1160000"/>
    <n v="0"/>
    <s v="PAGO TOTAL (TESORERIA)"/>
    <s v="1836"/>
    <s v="14/02/2023"/>
    <s v="1836"/>
    <s v="1160000"/>
    <s v="Resolución fallo (Sanción)"/>
    <s v="14/02/2023"/>
    <s v="1836"/>
    <x v="1"/>
    <x v="1"/>
    <x v="2"/>
    <m/>
    <x v="1"/>
  </r>
  <r>
    <s v="2-4-90-90-0012"/>
    <s v="6151 901066435"/>
    <s v="6151"/>
    <s v="901066435"/>
    <n v="9854446"/>
    <s v="CALZA SHOES COLOMBIA SAS   "/>
    <n v="0"/>
    <n v="1300000"/>
    <n v="1300000"/>
    <s v="6151 901066435"/>
    <d v="2024-06-19T00:00:00"/>
    <s v="CIB"/>
    <n v="360366"/>
    <n v="1300000"/>
    <s v="ACREEDORES VARIOS-MULTAS NO EJECUTORIADAS SALUD PUBLICA"/>
    <s v="00-03-11-19-00-00-00"/>
    <s v="Ingreso reportado por PSE"/>
    <m/>
    <m/>
    <s v="6151 901066435"/>
    <s v="6151"/>
    <s v="2021"/>
    <s v="901066435"/>
    <s v="CALZA SHOES COLOMBIA SAS"/>
    <n v="0"/>
    <n v="1300000"/>
    <n v="1300000"/>
    <n v="0"/>
    <s v="PAGO TOTAL (TESORERIA)"/>
    <s v="3364"/>
    <s v="27/05/2024"/>
    <s v="3364"/>
    <s v="1300000"/>
    <s v="Resolución fallo (Sanción)"/>
    <s v="27/05/2024"/>
    <s v="3364"/>
    <x v="1"/>
    <x v="1"/>
    <x v="2"/>
    <m/>
    <x v="1"/>
  </r>
  <r>
    <s v="2-4-90-90-0013"/>
    <s v="4195 901078607"/>
    <s v="4195"/>
    <s v="901078607"/>
    <n v="9848576"/>
    <s v="CENTRO COMERCIALSAN FACON   "/>
    <n v="0"/>
    <n v="1300000"/>
    <n v="1300000"/>
    <s v="4195 901078607"/>
    <d v="2024-06-13T00:00:00"/>
    <s v="CIB"/>
    <n v="360248"/>
    <n v="1300000"/>
    <s v="ACREEDORES VARIOS-MULTAS NO EJECUTORIADAS IVC"/>
    <s v="00-03-11-20-00-00-00"/>
    <s v="Ingreso reportado por Caja Banco (Recibo con código de barras)"/>
    <m/>
    <m/>
    <s v="4195 901078607"/>
    <s v="4195"/>
    <s v="2021"/>
    <s v="901078607"/>
    <s v="CENTRO COMERCIALSAN FACON"/>
    <n v="0"/>
    <n v="1300000"/>
    <n v="1300000"/>
    <n v="0"/>
    <s v="PAGO TOTAL (TESORERIA)"/>
    <s v="1320"/>
    <s v="23/02/2024"/>
    <s v="1320"/>
    <s v="1300000"/>
    <s v="Resolución recurso reposición"/>
    <s v="23/04/2024"/>
    <s v="2137"/>
    <x v="1"/>
    <x v="1"/>
    <x v="2"/>
    <m/>
    <x v="1"/>
  </r>
  <r>
    <s v="2-4-90-90-0012"/>
    <s v="9064 901092086"/>
    <s v="9064"/>
    <s v="901092086"/>
    <n v="9856073"/>
    <s v="ESTACION DE SERVICIO CARRERA 10 A WO SAS   "/>
    <n v="0"/>
    <n v="1300000"/>
    <n v="1300000"/>
    <s v="9064 901092086"/>
    <d v="2024-06-20T00:00:00"/>
    <s v="CIB"/>
    <n v="360421"/>
    <n v="1300000"/>
    <s v="ACREEDORES VARIOS-MULTAS NO EJECUTORIADAS SALUD PUBLICA"/>
    <s v="00-03-11-19-00-00-00"/>
    <s v="CAPITAL CONCILIACION BANCARIA"/>
    <m/>
    <m/>
    <s v="9064 901092086"/>
    <s v="9064"/>
    <s v="2021"/>
    <s v="901092086"/>
    <s v="ESTACION DE SERVICIO CARRERA 10 A WO SAS"/>
    <n v="0"/>
    <n v="1300000"/>
    <n v="1300000"/>
    <n v="0"/>
    <s v="PAGO TOTAL (TESORERIA)"/>
    <s v="1831"/>
    <s v="09/04/2024"/>
    <s v="1831"/>
    <s v="1300000"/>
    <s v="Resolución recurso reposición"/>
    <s v="04/06/2024"/>
    <s v="3467"/>
    <x v="1"/>
    <x v="1"/>
    <x v="2"/>
    <m/>
    <x v="1"/>
  </r>
  <r>
    <s v="2-4-90-90-0012"/>
    <s v="4244 901204729"/>
    <s v="4244"/>
    <s v="901204729"/>
    <n v="9893225"/>
    <s v="IMG SL GROUP SOLUTIONS SAS   "/>
    <n v="0"/>
    <n v="3900000"/>
    <n v="3900000"/>
    <s v="4244 901204729"/>
    <d v="2024-07-29T00:00:00"/>
    <s v="CIB"/>
    <n v="361515"/>
    <n v="3900000"/>
    <s v="ACREEDORES VARIOS-MULTAS NO EJECUTORIADAS SALUD PUBLICA"/>
    <s v="00-03-11-19-00-00-00"/>
    <s v="Ingreso reportado por PSE"/>
    <m/>
    <m/>
    <s v="4244 901204729"/>
    <s v="4244"/>
    <s v="2021"/>
    <s v="901204729"/>
    <s v="IMG SL GROUP SOLUTIONS SAS"/>
    <s v="13/02/2024"/>
    <n v="3900000"/>
    <n v="3682900"/>
    <n v="217100"/>
    <s v="C01-Expediente para reparto"/>
    <s v="32"/>
    <s v="09/01/2024"/>
    <s v="32"/>
    <s v="3900000"/>
    <s v="Resolución fallo (Sanción)"/>
    <s v="09/01/2024"/>
    <s v="32"/>
    <x v="1"/>
    <x v="3"/>
    <x v="2"/>
    <m/>
    <x v="0"/>
  </r>
  <r>
    <s v="2-4-90-90-0013"/>
    <s v="3993 901212914"/>
    <s v="3993"/>
    <s v="901212914"/>
    <n v="9924199"/>
    <s v="MEDICAL COSMETIC DERMALASER SAS   "/>
    <n v="0"/>
    <n v="5200000"/>
    <n v="5200000"/>
    <s v="3993 901212914"/>
    <d v="2024-08-30T00:00:00"/>
    <s v="CIB"/>
    <n v="362129"/>
    <n v="5200000"/>
    <s v="ACREEDORES VARIOS-MULTAS NO EJECUTORIADAS IVC"/>
    <s v="00-03-11-20-00-00-00"/>
    <s v="Ingreso reportado por PSE"/>
    <m/>
    <m/>
    <s v="3993 901212914"/>
    <s v="3993"/>
    <s v="2023"/>
    <s v="901212914"/>
    <s v="MEDICAL COSMETIC DERMALASER SAS"/>
    <n v="0"/>
    <n v="5200000"/>
    <n v="5200000"/>
    <n v="0"/>
    <s v="PAGO TOTAL (TESORERIA)"/>
    <s v="4132"/>
    <s v="18/07/2024"/>
    <s v="4132"/>
    <s v="5200000"/>
    <s v="Resolución aclaratoria"/>
    <s v="05/09/2024"/>
    <s v="2021"/>
    <x v="0"/>
    <x v="1"/>
    <x v="2"/>
    <m/>
    <x v="1"/>
  </r>
  <r>
    <s v="2-4-90-90-0012"/>
    <s v="872 901232650"/>
    <s v="872"/>
    <s v="901232650"/>
    <n v="9875619"/>
    <s v="TELAS REAL 3   "/>
    <n v="0"/>
    <n v="1160000"/>
    <n v="1160000"/>
    <s v="872 901232650"/>
    <d v="2024-07-11T00:00:00"/>
    <s v="CIB"/>
    <n v="360959"/>
    <n v="1160000"/>
    <s v="ACREEDORES VARIOS-MULTAS NO EJECUTORIADAS SALUD PUBLICA"/>
    <s v="00-03-11-19-00-00-00"/>
    <s v="CAPITAL  CONCILIACION BVANCARIA"/>
    <m/>
    <m/>
    <s v="872 901232650"/>
    <s v="872"/>
    <s v="2021"/>
    <s v="901232650"/>
    <s v="TELAS REAL 3 "/>
    <n v="0"/>
    <n v="1160000"/>
    <n v="1160000"/>
    <n v="0"/>
    <s v="PAGO TOTAL (TESORERIA)"/>
    <s v="8948"/>
    <s v="12/12/2023"/>
    <s v="8948"/>
    <s v="1160000"/>
    <s v="Resolución fallo (Sanción)"/>
    <s v="12/12/2023"/>
    <s v="8948"/>
    <x v="1"/>
    <x v="1"/>
    <x v="2"/>
    <m/>
    <x v="1"/>
  </r>
  <r>
    <s v="2-4-90-90-0013"/>
    <s v="573 901252350"/>
    <s v="573"/>
    <s v="901252350"/>
    <n v="9894564"/>
    <s v="METVIDA IPS S.A.S   "/>
    <n v="0"/>
    <n v="4640000"/>
    <n v="4640000"/>
    <s v="573 901252350"/>
    <d v="2024-07-30T00:00:00"/>
    <s v="CIB"/>
    <n v="361560"/>
    <n v="4640000"/>
    <s v="ACREEDORES VARIOS-MULTAS NO EJECUTORIADAS IVC"/>
    <s v="00-03-11-20-00-00-00"/>
    <s v="Ingreso reportado por Caja Banco (Recibo con código de barras)"/>
    <m/>
    <m/>
    <s v="573 901252350"/>
    <s v="573"/>
    <s v="2022"/>
    <s v="901252350"/>
    <s v="METVIDA IPS S.A.S"/>
    <n v="0"/>
    <n v="4640000"/>
    <n v="4640000"/>
    <n v="0"/>
    <s v="PAGO TOTAL (TESORERIA)"/>
    <s v="809"/>
    <s v="21/04/2023"/>
    <s v="809"/>
    <s v="4640000"/>
    <s v="Resolución recurso reposición"/>
    <s v="08/06/2023"/>
    <s v="1390"/>
    <x v="0"/>
    <x v="1"/>
    <x v="2"/>
    <m/>
    <x v="1"/>
  </r>
  <r>
    <s v="2-4-90-90-0012"/>
    <s v="6415 901271958"/>
    <s v="6415"/>
    <s v="901271958"/>
    <n v="9581468"/>
    <s v="INVERSIONES RED GG SAS   "/>
    <n v="0"/>
    <n v="1300000"/>
    <n v="1300000"/>
    <s v="6415 901271958"/>
    <d v="2024-06-26T00:00:00"/>
    <s v="CIB"/>
    <n v="360520"/>
    <n v="1300000"/>
    <s v="ACREEDORES VARIOS-MULTAS NO EJECUTORIADAS SALUD PUBLICA"/>
    <s v="00-03-11-19-00-00-00"/>
    <s v="Ingreso reportado por PSE"/>
    <m/>
    <m/>
    <s v="6415 901271958"/>
    <s v="6415"/>
    <s v="2021"/>
    <s v="901271958"/>
    <s v="INVERSIONES RED GG SAS "/>
    <n v="0"/>
    <n v="1300000"/>
    <n v="1300000"/>
    <n v="0"/>
    <s v="PAGO TOTAL (TESORERIA)"/>
    <s v="2946"/>
    <s v="14/05/2024"/>
    <s v="2946"/>
    <s v="1300000"/>
    <s v="Resolución aclaratoria"/>
    <s v="04/06/2024"/>
    <s v="3772"/>
    <x v="1"/>
    <x v="1"/>
    <x v="2"/>
    <m/>
    <x v="1"/>
  </r>
  <r>
    <s v="2-4-90-90-0013"/>
    <s v="4010 901272043"/>
    <s v="4010"/>
    <s v="901272043"/>
    <n v="9883470"/>
    <s v="NEWS SKIN S.A.S.   "/>
    <n v="0"/>
    <n v="7800000"/>
    <n v="7800000"/>
    <s v="4010 901272043"/>
    <d v="2024-07-18T00:00:00"/>
    <s v="CIB"/>
    <n v="361165"/>
    <n v="7800000"/>
    <s v="ACREEDORES VARIOS-MULTAS NO EJECUTORIADAS IVC"/>
    <s v="00-03-11-20-00-00-00"/>
    <s v="Ingreso reportado por PSE"/>
    <m/>
    <m/>
    <s v="4010 901272043"/>
    <s v="4010"/>
    <s v="2023"/>
    <s v="901272043"/>
    <s v="NEWS SKIN S.A.S."/>
    <n v="0"/>
    <n v="7800000"/>
    <n v="7800000"/>
    <n v="0"/>
    <s v="T10-Expediente sin terminación del proceso pago parcial (uno de los sancionados)"/>
    <s v="1602"/>
    <s v="03/07/2024"/>
    <s v="1602"/>
    <s v="7800000"/>
    <s v="Resolución fallo (Sanción)"/>
    <s v="03/07/2024"/>
    <s v="1602"/>
    <x v="0"/>
    <x v="1"/>
    <x v="2"/>
    <m/>
    <x v="1"/>
  </r>
  <r>
    <s v="2-4-90-90-0012"/>
    <s v="4466 901308112"/>
    <s v="4466"/>
    <s v="901308112"/>
    <n v="9890185"/>
    <s v="MAGIC NAILS CEDRITOS   "/>
    <n v="0"/>
    <n v="1300000"/>
    <n v="1300000"/>
    <s v="4466 901308112"/>
    <d v="2024-07-25T00:00:00"/>
    <s v="CIB"/>
    <n v="361427"/>
    <n v="1300000"/>
    <s v="ACREEDORES VARIOS-MULTAS NO EJECUTORIADAS SALUD PUBLICA"/>
    <s v="00-03-11-19-00-00-00"/>
    <s v="Ingreso reportado por PSE"/>
    <m/>
    <m/>
    <s v="4466 901308112"/>
    <s v="4466"/>
    <s v="2021"/>
    <s v="901308112"/>
    <s v="MAGIC NAILS CEDRITOS"/>
    <n v="0"/>
    <n v="1300000"/>
    <n v="1300000"/>
    <n v="0"/>
    <s v="PAGO TOTAL (TESORERIA)"/>
    <s v="1943"/>
    <s v="17/04/2024"/>
    <s v="1943"/>
    <s v="1300000"/>
    <s v="Resolución fallo (Sanción)"/>
    <s v="17/04/2024"/>
    <s v="1943"/>
    <x v="1"/>
    <x v="1"/>
    <x v="2"/>
    <m/>
    <x v="1"/>
  </r>
  <r>
    <s v="2-4-90-90-0012"/>
    <s v="10262 1012425439"/>
    <s v="10262"/>
    <s v="1012425439"/>
    <n v="9897395"/>
    <s v="YAMILE  YAMILE DIAZ"/>
    <n v="0"/>
    <n v="2600000"/>
    <n v="2600000"/>
    <s v="10262 1012425439"/>
    <d v="2024-08-01T00:00:00"/>
    <s v="CIB"/>
    <n v="361633"/>
    <n v="2600000"/>
    <s v="ACREEDORES VARIOS-MULTAS NO EJECUTORIADAS SALUD PUBLICA"/>
    <s v="00-03-11-19-00-00-00"/>
    <s v="Ingreso reportado por Caja Banco (Recibo con código de barras)"/>
    <m/>
    <m/>
    <s v="10262 1012425439"/>
    <s v="10262"/>
    <s v="2021"/>
    <s v="1012425439"/>
    <s v="YAMILE  PARDO DIAZ"/>
    <n v="0"/>
    <n v="2600000"/>
    <n v="2600000"/>
    <n v="0"/>
    <s v="PAGO TOTAL (TESORERIA)"/>
    <s v="4302"/>
    <s v="18/07/2024"/>
    <s v="4302"/>
    <s v="2600000"/>
    <s v="Resolución fallo (Sanción)"/>
    <s v="18/07/2024"/>
    <s v="4302"/>
    <x v="1"/>
    <x v="1"/>
    <x v="2"/>
    <m/>
    <x v="1"/>
  </r>
  <r>
    <s v="2-4-90-90-0012"/>
    <s v="5399 1013623496"/>
    <s v="5399"/>
    <s v="1013623496"/>
    <n v="9872989"/>
    <s v="JHON EDISON JHON SKINNER"/>
    <n v="0"/>
    <n v="1000000"/>
    <n v="1000000"/>
    <s v="5399 1013623496"/>
    <d v="2024-07-09T00:00:00"/>
    <s v="CIB"/>
    <n v="360884"/>
    <n v="1000000"/>
    <s v="ACREEDORES VARIOS-MULTAS NO EJECUTORIADAS SALUD PUBLICA"/>
    <s v="00-03-11-19-00-00-00"/>
    <s v="Ingreso reportado por Caja Banco (Recibo con código de barras)"/>
    <m/>
    <m/>
    <s v="5399 1013623496"/>
    <s v="5399"/>
    <s v="2019"/>
    <s v="1013623496"/>
    <s v="JHON EDISON SKINNER SKINNER"/>
    <n v="0"/>
    <n v="1000000"/>
    <n v="1000000"/>
    <n v="0"/>
    <s v="PAGO TOTAL (TESORERIA)"/>
    <s v="12019"/>
    <s v="05/10/2022"/>
    <s v="12019"/>
    <s v="1000000"/>
    <s v="Resolución recurso reposición"/>
    <s v="16/02/2023"/>
    <s v="1134"/>
    <x v="1"/>
    <x v="1"/>
    <x v="2"/>
    <m/>
    <x v="1"/>
  </r>
  <r>
    <s v="2-4-90-90-0012"/>
    <s v="7620 1014194586"/>
    <s v="7620"/>
    <s v="1014194586"/>
    <n v="9907426"/>
    <s v="EYDA ROCIO EYDA GONZALEZ"/>
    <n v="0"/>
    <n v="1300000"/>
    <n v="1300000"/>
    <s v="7620 1014194586"/>
    <d v="2024-08-13T00:00:00"/>
    <s v="CIB"/>
    <n v="361760"/>
    <n v="1300000"/>
    <s v="ACREEDORES VARIOS-MULTAS NO EJECUTORIADAS SALUD PUBLICA"/>
    <s v="00-03-11-19-00-00-00"/>
    <s v="Ingreso reportado por Caja Banco (Recibo con código de barras)"/>
    <m/>
    <m/>
    <s v="7620 1014194586"/>
    <s v="7620"/>
    <s v="2021"/>
    <s v="1014194586"/>
    <s v="EYDA ROCIO SARMIENTO GONZALEZ"/>
    <n v="0"/>
    <n v="1300000"/>
    <n v="1300000"/>
    <n v="0"/>
    <s v="PAGO TOTAL (TESORERIA)"/>
    <s v="3704"/>
    <s v="12/06/2024"/>
    <s v="3704"/>
    <s v="1300000"/>
    <s v="Resolución aclaratoria"/>
    <s v="20/06/2024"/>
    <s v="4385"/>
    <x v="1"/>
    <x v="1"/>
    <x v="2"/>
    <m/>
    <x v="1"/>
  </r>
  <r>
    <s v="2-4-90-90-0012"/>
    <s v="1767 1014205335"/>
    <s v="1767"/>
    <s v="1014205335"/>
    <n v="9880450"/>
    <s v="PAULA  TATIANA  PAULA  MOYA"/>
    <n v="0"/>
    <n v="1300000"/>
    <n v="1300000"/>
    <s v="1767 1014205335"/>
    <d v="2024-07-16T00:00:00"/>
    <s v="CIB"/>
    <n v="361082"/>
    <n v="1300000"/>
    <s v="ACREEDORES VARIOS-MULTAS NO EJECUTORIADAS SALUD PUBLICA"/>
    <s v="00-03-11-19-00-00-00"/>
    <s v="Ingreso reportado por PSE"/>
    <m/>
    <m/>
    <s v="1767 1014205335"/>
    <s v="1767"/>
    <s v="2021"/>
    <s v="1014205335"/>
    <s v="PAULA  TATIANA  ROJAS  MOYA"/>
    <n v="0"/>
    <n v="1300000"/>
    <n v="1300000"/>
    <n v="0"/>
    <s v="PAGO TOTAL (TESORERIA)"/>
    <s v="129"/>
    <s v="22/01/2024"/>
    <s v="129"/>
    <s v="1300000"/>
    <s v="Resolución fallo (Sanción)"/>
    <s v="22/01/2024"/>
    <s v="129"/>
    <x v="1"/>
    <x v="1"/>
    <x v="2"/>
    <m/>
    <x v="1"/>
  </r>
  <r>
    <s v="2-4-90-90-0012"/>
    <s v="2138 1016027552"/>
    <s v="2138"/>
    <s v="1016027552"/>
    <n v="9877277"/>
    <s v="CRISTIAN FELIPE ARIAS BARRIGA"/>
    <n v="0"/>
    <n v="1300000"/>
    <n v="1300000"/>
    <s v="2138 1016027552"/>
    <d v="2024-07-12T00:00:00"/>
    <s v="CIB"/>
    <n v="361013"/>
    <n v="1300000"/>
    <s v="ACREEDORES VARIOS-MULTAS NO EJECUTORIADAS SALUD PUBLICA"/>
    <s v="00-03-11-19-00-00-00"/>
    <s v="CAPITAL E INTERES CONCILIACION BANCARIA"/>
    <m/>
    <m/>
    <s v="2138 1016027552"/>
    <s v="2138"/>
    <s v="2021"/>
    <s v="1016027552"/>
    <s v="CRISTIAN FELIPE ARIAS BARRIGA"/>
    <n v="0"/>
    <n v="1300000"/>
    <n v="1300000"/>
    <n v="0"/>
    <s v="PAGO TOTAL (TESORERIA)"/>
    <s v="826"/>
    <s v="29/01/2024"/>
    <s v="826"/>
    <s v="1300000"/>
    <s v="Resolución fallo (Sanción)"/>
    <s v="29/01/2024"/>
    <s v="826"/>
    <x v="1"/>
    <x v="1"/>
    <x v="2"/>
    <m/>
    <x v="1"/>
  </r>
  <r>
    <s v="2-4-90-90-0012"/>
    <s v="12901 1019128214"/>
    <s v="12901"/>
    <s v="1019128214"/>
    <n v="9876362"/>
    <s v="MONICA ALEJANDRA MONICA GUTIERREZ"/>
    <n v="0"/>
    <n v="1300000"/>
    <n v="1300000"/>
    <s v="12901 1019128214"/>
    <d v="2024-07-11T00:00:00"/>
    <s v="CIB"/>
    <n v="361000"/>
    <n v="1300000"/>
    <s v="ACREEDORES VARIOS-MULTAS NO EJECUTORIADAS SALUD PUBLICA"/>
    <s v="00-03-11-19-00-00-00"/>
    <s v="Ingreso reportado por PSE"/>
    <m/>
    <m/>
    <s v="12901 1019128214"/>
    <s v="12901"/>
    <s v="2021"/>
    <s v="1019128214"/>
    <s v="MONICA ALEJANDRA VELANDIA GUTIERREZ"/>
    <n v="0"/>
    <n v="1300000"/>
    <n v="1300000"/>
    <n v="0"/>
    <s v="PAGO TOTAL (TESORERIA)"/>
    <s v="3668"/>
    <s v="03/05/2024"/>
    <s v="3668"/>
    <s v="1300000"/>
    <s v="Resolución fallo (Sanción)"/>
    <s v="03/05/2024"/>
    <s v="3668"/>
    <x v="1"/>
    <x v="1"/>
    <x v="2"/>
    <m/>
    <x v="1"/>
  </r>
  <r>
    <s v="2-4-90-90-0012"/>
    <s v="6869 1022925806"/>
    <s v="6869"/>
    <s v="1022925806"/>
    <n v="9861571"/>
    <s v="JAIR  JAIR "/>
    <n v="0"/>
    <n v="1300000"/>
    <n v="1300000"/>
    <s v="6869 1022925806"/>
    <d v="2024-06-26T00:00:00"/>
    <s v="CIB"/>
    <n v="360575"/>
    <n v="1300000"/>
    <s v="ACREEDORES VARIOS-MULTAS NO EJECUTORIADAS SALUD PUBLICA"/>
    <s v="00-03-11-19-00-00-00"/>
    <s v="Ingreso reportado por Caja Banco (Recibo con código de barras)"/>
    <m/>
    <m/>
    <s v="6869 1022925806"/>
    <s v="6869"/>
    <s v="2021"/>
    <s v="1022925806"/>
    <s v="JAIR  MENDEZ "/>
    <n v="0"/>
    <n v="1300000"/>
    <n v="1300000"/>
    <n v="0"/>
    <s v="PAGO TOTAL (TESORERIA)"/>
    <s v="3250"/>
    <s v="27/05/2024"/>
    <s v="3250"/>
    <s v="1300000"/>
    <s v="Resolución fallo (Sanción)"/>
    <s v="27/05/2024"/>
    <s v="3250"/>
    <x v="1"/>
    <x v="1"/>
    <x v="2"/>
    <m/>
    <x v="1"/>
  </r>
  <r>
    <s v="2-4-90-90-0012"/>
    <s v="2674 1031123271"/>
    <s v="2674"/>
    <s v="1031123271"/>
    <n v="9857977"/>
    <s v="SANDRA MILENA SANDRA GUTIERREZ"/>
    <n v="0"/>
    <n v="1300000"/>
    <n v="1300000"/>
    <s v="2674 1031123271"/>
    <d v="2024-06-24T00:00:00"/>
    <s v="CIB"/>
    <n v="360468"/>
    <n v="1300000"/>
    <s v="ACREEDORES VARIOS-MULTAS NO EJECUTORIADAS SALUD PUBLICA"/>
    <s v="00-03-11-19-00-00-00"/>
    <s v="Ingreso reportado por PSE"/>
    <m/>
    <m/>
    <s v="2674 1031123271"/>
    <s v="2674"/>
    <s v="2021"/>
    <s v="1031123271"/>
    <s v="SANDRA MILENA DEVIA GUTIERREZ"/>
    <s v="31/05/2024"/>
    <n v="1300000"/>
    <n v="1290474"/>
    <n v="9526"/>
    <s v="T03-Expediente con terminación del proceso por pago total"/>
    <s v="1417"/>
    <s v="28/02/2024"/>
    <s v="1417"/>
    <s v="1300000"/>
    <s v="Resolución recurso reposición"/>
    <s v="14/05/2024"/>
    <s v="2251"/>
    <x v="1"/>
    <x v="3"/>
    <x v="2"/>
    <m/>
    <x v="0"/>
  </r>
  <r>
    <s v="2-4-90-90-0012"/>
    <s v="220113545 1032386837"/>
    <s v="220113545"/>
    <s v="1032386837"/>
    <n v="9495280"/>
    <s v="ANYI GRACIELA MOSQUERA FALLA"/>
    <n v="0"/>
    <n v="450000"/>
    <n v="450000"/>
    <s v="220113545 1032386837"/>
    <d v="2024-08-12T00:00:00"/>
    <s v="CIB"/>
    <n v="361745"/>
    <n v="450000"/>
    <s v="ACREEDORES VARIOS-MULTAS NO EJECUTORIADAS SALUD PUBLICA"/>
    <s v="00-03-11-19-00-00-00"/>
    <s v="Ingreso reportado por PSE"/>
    <m/>
    <m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e v="#N/A"/>
    <x v="2"/>
    <x v="4"/>
    <x v="2"/>
    <m/>
    <x v="1"/>
  </r>
  <r>
    <s v="2-4-90-90-0013"/>
    <s v="5257 1032476766"/>
    <s v="5257"/>
    <s v="1032476766"/>
    <n v="9847725"/>
    <s v="LAURA  LAURA RAMIREZ"/>
    <n v="0"/>
    <n v="1300000"/>
    <n v="1300000"/>
    <s v="5257 1032476766"/>
    <d v="2024-06-12T00:00:00"/>
    <s v="CIB"/>
    <n v="360242"/>
    <n v="1300000"/>
    <s v="ACREEDORES VARIOS-MULTAS NO EJECUTORIADAS IVC"/>
    <s v="00-03-11-20-00-00-00"/>
    <s v="Ingreso reportado por PSE"/>
    <m/>
    <m/>
    <s v="5257 1032476766"/>
    <s v="5257"/>
    <s v="2021"/>
    <s v="1032476766"/>
    <s v="LAURA  CAMILA RAMIREZ"/>
    <n v="0"/>
    <n v="1300000"/>
    <n v="1300000"/>
    <n v="0"/>
    <s v="PAGO TOTAL (TESORERIA)"/>
    <s v="2179"/>
    <s v="23/04/2024"/>
    <s v="2179"/>
    <s v="1300000"/>
    <s v="Resolución fallo (Sanción)"/>
    <s v="23/04/2024"/>
    <s v="2179"/>
    <x v="1"/>
    <x v="1"/>
    <x v="2"/>
    <m/>
    <x v="1"/>
  </r>
  <r>
    <s v="2-4-90-90-0012"/>
    <s v="10095 1040048060"/>
    <s v="10095"/>
    <s v="1040048060"/>
    <n v="9878532"/>
    <s v="AMALIA  AMALIA RESTREPO"/>
    <n v="0"/>
    <n v="5200000"/>
    <n v="5200000"/>
    <s v="10095 1040048060"/>
    <d v="2024-07-15T00:00:00"/>
    <s v="CIB"/>
    <n v="361033"/>
    <n v="5200000"/>
    <s v="ACREEDORES VARIOS-MULTAS NO EJECUTORIADAS SALUD PUBLICA"/>
    <s v="00-03-11-19-00-00-00"/>
    <s v="Ingreso reportado por Caja Banco (Recibo con código de barras)"/>
    <m/>
    <m/>
    <s v="10095 1040048060"/>
    <s v="10095"/>
    <s v="2021"/>
    <s v="1040048060"/>
    <s v="AMALIA  SALDARRIAGA RESTREPO"/>
    <n v="0"/>
    <n v="5200000"/>
    <n v="5200000"/>
    <n v="0"/>
    <s v="PAGO TOTAL (TESORERIA)"/>
    <s v="4363"/>
    <s v="25/06/2024"/>
    <s v="4363"/>
    <s v="5200000"/>
    <s v="Resolución fallo (Sanción)"/>
    <s v="25/06/2024"/>
    <s v="4363"/>
    <x v="1"/>
    <x v="1"/>
    <x v="2"/>
    <m/>
    <x v="1"/>
  </r>
  <r>
    <s v="2-4-90-90-0013"/>
    <s v="526 1049642158"/>
    <s v="526"/>
    <s v="1049642158"/>
    <n v="9910225"/>
    <s v="CAROLINA   CAROLINA  PAEZ"/>
    <n v="0"/>
    <n v="1300000"/>
    <n v="1300000"/>
    <s v="526 1049642158"/>
    <d v="2024-08-15T00:00:00"/>
    <s v="CIB"/>
    <n v="361796"/>
    <n v="1300000"/>
    <s v="ACREEDORES VARIOS-MULTAS NO EJECUTORIADAS IVC"/>
    <s v="00-03-11-20-00-00-00"/>
    <s v="Ingreso reportado por PSE"/>
    <m/>
    <m/>
    <s v="526 1049642158"/>
    <s v="526"/>
    <s v="2023"/>
    <s v="1049642158"/>
    <s v="CAROLINA   ARIAS PAEZ"/>
    <n v="0"/>
    <n v="1300000"/>
    <n v="1300000"/>
    <n v="0"/>
    <s v="PAGO TOTAL (TESORERIA)"/>
    <s v="1798"/>
    <s v="19/07/2024"/>
    <s v="1798"/>
    <s v="1300000"/>
    <s v="Auto aclaratorio"/>
    <s v="28/08/2024"/>
    <s v="2012"/>
    <x v="0"/>
    <x v="1"/>
    <x v="2"/>
    <m/>
    <x v="1"/>
  </r>
  <r>
    <s v="2-4-90-90-0012"/>
    <s v="737 1076651641"/>
    <s v="737"/>
    <s v="1076651641"/>
    <n v="9880059"/>
    <s v="LISSETH VALERIE DELGADO RAMOS"/>
    <n v="0"/>
    <n v="1160000"/>
    <n v="1160000"/>
    <s v="737 1076651641"/>
    <d v="2024-07-16T00:00:00"/>
    <s v="CIB"/>
    <n v="361050"/>
    <n v="1160000"/>
    <s v="ACREEDORES VARIOS-MULTAS NO EJECUTORIADAS SALUD PUBLICA"/>
    <s v="00-03-11-19-00-00-00"/>
    <s v="CAPITAL  CONCILIACION BANCARIA"/>
    <m/>
    <m/>
    <s v="737 1076651641"/>
    <s v="737"/>
    <s v="2021"/>
    <s v="1076651641"/>
    <s v="LISSETH VALERIE DELGADO RAMOS"/>
    <n v="0"/>
    <n v="1160000"/>
    <n v="1160000"/>
    <n v="0"/>
    <s v="PAGO TOTAL (TESORERIA)"/>
    <s v="9564"/>
    <s v="29/12/2023"/>
    <s v="9564"/>
    <s v="1160000"/>
    <s v="Resolución fallo (Sanción)"/>
    <s v="29/12/2023"/>
    <s v="9564"/>
    <x v="1"/>
    <x v="1"/>
    <x v="2"/>
    <m/>
    <x v="1"/>
  </r>
  <r>
    <s v="2-4-90-90-0013"/>
    <s v="3705 1110451461"/>
    <s v="3705"/>
    <s v="1110451461"/>
    <n v="9898871"/>
    <s v="MAYRA GIZETH MAYRA RODRIGUEZ"/>
    <n v="0"/>
    <n v="2600000"/>
    <n v="2600000"/>
    <s v="3705 1110451461"/>
    <d v="2024-08-02T00:00:00"/>
    <s v="CIB"/>
    <n v="361644"/>
    <n v="2600000"/>
    <s v="ACREEDORES VARIOS-MULTAS NO EJECUTORIADAS IVC"/>
    <s v="00-03-11-20-00-00-00"/>
    <s v="Ingreso reportado por PSE"/>
    <m/>
    <m/>
    <s v="3705 1110451461"/>
    <s v="3705"/>
    <s v="2023"/>
    <s v="1110451461"/>
    <s v="MAYRA GIZETH URUEÑA RODRIGUEZ"/>
    <n v="0"/>
    <n v="2600000"/>
    <n v="2600000"/>
    <n v="0"/>
    <s v="PAGO TOTAL (TESORERIA)"/>
    <s v="1653"/>
    <s v="09/07/2024"/>
    <s v="1653"/>
    <s v="2600000"/>
    <s v="Resolución fallo (Sanción)"/>
    <s v="09/07/2024"/>
    <s v="1653"/>
    <x v="0"/>
    <x v="1"/>
    <x v="2"/>
    <m/>
    <x v="1"/>
  </r>
  <r>
    <s v="2-4-90-90-0013"/>
    <s v="4343 830007355"/>
    <s v="4343"/>
    <n v="830007355"/>
    <n v="2320"/>
    <s v="FRESENIUS MEDICAL CARE COLOMBIA   "/>
    <n v="0"/>
    <n v="8000000"/>
    <n v="8000000"/>
    <s v="4343 830007355"/>
    <d v="2022-07-11T00:00:00"/>
    <s v="CIB"/>
    <m/>
    <n v="8000000"/>
    <s v="ACREEDORES VARIOS-MULTAS NO EJECUTORIADAS IVC"/>
    <s v="00-03-11-20-00-00-00"/>
    <m/>
    <m/>
    <m/>
    <s v="4343 830007355"/>
    <s v="4343"/>
    <s v="2020"/>
    <s v="830007355"/>
    <s v="FRESENIUS MEDICAL CARE COLOMBIA S.A "/>
    <s v="12/08/2022"/>
    <n v="4000000"/>
    <n v="4000000"/>
    <n v="0"/>
    <s v="PAGO TOTAL"/>
    <s v="1070"/>
    <s v="18/04/2022"/>
    <s v="1070"/>
    <s v="4000000"/>
    <s v="Resolución fallo (Sanción)"/>
    <s v="18/04/2022"/>
    <s v="1070"/>
    <x v="0"/>
    <x v="0"/>
    <x v="0"/>
    <m/>
    <x v="0"/>
  </r>
  <r>
    <s v="2-4-90-90-0013"/>
    <s v="320 860007336"/>
    <s v="320"/>
    <n v="860007336"/>
    <n v="1688"/>
    <s v="CAJA COLOMBIANA DE SUBSIDIO FAMILIAR COLSUBSIDIO   "/>
    <n v="0"/>
    <n v="4511212"/>
    <n v="4511212"/>
    <s v="320 860007336"/>
    <d v="2021-09-21T00:00:00"/>
    <s v="CIB"/>
    <m/>
    <n v="4511212"/>
    <s v="ACREEDORES VARIOS-MULTAS NO EJECUTORIADAS IVC"/>
    <s v="00-03-11-20-00-00-00"/>
    <m/>
    <m/>
    <m/>
    <s v="320 860007336"/>
    <s v="320"/>
    <s v="2018"/>
    <s v="860007336"/>
    <s v="CAJA COLOMBIANA DE SUBSIDIO FAMILIAR COLSUBSIDIO"/>
    <s v="09/09/2021"/>
    <n v="3511212"/>
    <n v="3511212"/>
    <n v="0"/>
    <s v="PAGO TOTAL"/>
    <s v="4466"/>
    <s v="19/10/2020"/>
    <s v="4466"/>
    <s v="3511212"/>
    <s v="Resolución de terminación de proceso, archivo."/>
    <s v="12/10/2021"/>
    <s v="1"/>
    <x v="0"/>
    <x v="0"/>
    <x v="0"/>
    <m/>
    <x v="0"/>
  </r>
  <r>
    <s v="2-4-90-90-0013"/>
    <s v="845 900102024"/>
    <s v="845"/>
    <n v="900102024"/>
    <n v="9661907"/>
    <s v="MEDICLINICOS SANTA ANA IPS   "/>
    <n v="0"/>
    <n v="3500000"/>
    <n v="3500000"/>
    <s v="845 900102024"/>
    <d v="2023-12-01T00:00:00"/>
    <s v="CIB"/>
    <m/>
    <n v="3500000"/>
    <s v="ACREEDORES VARIOS-MULTAS NO EJECUTORIADAS IVC"/>
    <s v="00-03-11-20-00-00-00"/>
    <m/>
    <m/>
    <m/>
    <s v="845 900102024"/>
    <s v="845"/>
    <s v="2022"/>
    <s v="900102024"/>
    <s v="MEDICLINICO SANTA ANA IPS SAS"/>
    <s v="06/12/2023"/>
    <n v="4640000"/>
    <n v="4640000"/>
    <n v="0"/>
    <s v="T03-Expediente con terminación del proceso por pago total"/>
    <s v="3290"/>
    <s v="09/11/2023"/>
    <s v="3290"/>
    <s v="4640000"/>
    <s v="Resolución de terminación de proceso, archivo."/>
    <s v="11/03/2024"/>
    <s v="752"/>
    <x v="0"/>
    <x v="0"/>
    <x v="0"/>
    <m/>
    <x v="0"/>
  </r>
  <r>
    <s v="2-4-90-90-0012"/>
    <s v="9827 19242889"/>
    <n v="9827"/>
    <s v="19242889"/>
    <s v="9560356"/>
    <s v="LEONARDO MOLANO MOLANO "/>
    <n v="0"/>
    <n v="121137"/>
    <n v="121137"/>
    <s v="9827 19242889"/>
    <d v="2024-01-11T00:00:00"/>
    <s v="CIB"/>
    <n v="357022"/>
    <n v="121137"/>
    <s v="ACREEDORES VARIOS-MULTAS NO EJECUTORIADAS SALUD PUBLICA"/>
    <s v="00-03-11-19-00-00-00"/>
    <m/>
    <m/>
    <m/>
    <s v="9827 19242889"/>
    <s v="9827"/>
    <s v="2018"/>
    <s v="19242889"/>
    <s v="LEONARDO  MOLANO MOLANO"/>
    <s v="08/02/2022"/>
    <n v="605684"/>
    <n v="605684"/>
    <n v="0"/>
    <s v="T09-Expediente sin terminación del proceso con pago total"/>
    <s v="6449"/>
    <s v="07/12/2021"/>
    <s v="6449"/>
    <s v="605684"/>
    <s v="Resolución de acuerdo de pago"/>
    <s v="17/01/2024"/>
    <s v="065"/>
    <x v="1"/>
    <x v="3"/>
    <x v="0"/>
    <m/>
    <x v="0"/>
  </r>
  <r>
    <s v="2-4-90-90-0012"/>
    <s v="1558 19078719"/>
    <n v="1558"/>
    <s v="19078719"/>
    <s v="9552822"/>
    <s v="OSWALDO EFRAIN CEBALLOS BURBANO"/>
    <n v="0"/>
    <n v="3449560"/>
    <n v="3449560"/>
    <s v="1558 19078719"/>
    <d v="2021-06-10T00:00:00"/>
    <s v="CIB"/>
    <s v="335085-335103"/>
    <n v="3449560"/>
    <s v="ACREEDORES VARIOS-MULTAS NO EJECUTORIADAS SALUD PUBLICA"/>
    <s v="00-03-11-19-00-00-00"/>
    <s v="Ingreso reportado por PSE "/>
    <m/>
    <m/>
    <s v="1558 19078719"/>
    <s v="1558"/>
    <s v="2018"/>
    <s v="19078719"/>
    <s v="OSWALDO  EFRAIN CEBALLOS BURBANO"/>
    <s v="12/02/2021"/>
    <n v="2724780"/>
    <n v="2724780"/>
    <n v="0"/>
    <s v="T03-Expediente con terminación del proceso por pago total"/>
    <s v="94"/>
    <s v="12/01/2021"/>
    <s v="94"/>
    <s v="2724780"/>
    <s v="Resolución de terminación de proceso, archivo."/>
    <s v="10/05/2024"/>
    <s v="924"/>
    <x v="0"/>
    <x v="6"/>
    <x v="0"/>
    <m/>
    <x v="0"/>
  </r>
  <r>
    <s v="2-4-90-90-0012"/>
    <s v="1724 4470456"/>
    <n v="1724"/>
    <s v="4470456"/>
    <s v="9548680"/>
    <s v="LUIS ALFONSO CARDONA ALZATE"/>
    <n v="0"/>
    <n v="110351"/>
    <n v="110351"/>
    <s v="1724 4470456"/>
    <d v="2019-09-30T00:00:00"/>
    <s v="CIB"/>
    <n v="324437"/>
    <n v="110351"/>
    <s v="ACREEDORES VARIOS-MULTAS NO EJECUTORIADAS SALUD PUBLICA"/>
    <s v="00-03-11-19-00-00-00"/>
    <m/>
    <m/>
    <m/>
    <s v="1724 4470456"/>
    <s v="1724"/>
    <s v="2016"/>
    <s v="4470456"/>
    <s v="LUIS ALFONSO CARDONA ALZATE"/>
    <s v="02/04/2019"/>
    <n v="828116"/>
    <n v="828116"/>
    <n v="0"/>
    <s v="COACTIVO"/>
    <s v="1434"/>
    <s v="15/02/2019"/>
    <s v="1434"/>
    <s v="828116"/>
    <s v="Resolución de terminación de proceso, archivo."/>
    <s v="09/11/2021"/>
    <s v="20162038"/>
    <x v="1"/>
    <x v="6"/>
    <x v="0"/>
    <m/>
    <x v="0"/>
  </r>
  <r>
    <s v="2-4-90-90-0012"/>
    <s v="1669 11063937"/>
    <n v="1669"/>
    <s v="11063937"/>
    <s v="9548642"/>
    <s v="JOSE DOMINGO BANDA GUERRA"/>
    <n v="0"/>
    <n v="110351"/>
    <n v="110351"/>
    <s v="1669 11063937"/>
    <d v="2019-09-17T00:00:00"/>
    <s v="CIB"/>
    <n v="324116"/>
    <n v="110351"/>
    <s v="ACREEDORES VARIOS-MULTAS NO EJECUTORIADAS SALUD PUBLICA"/>
    <s v="00-03-11-19-00-00-00"/>
    <m/>
    <m/>
    <m/>
    <s v="1669 11063937"/>
    <s v="1669"/>
    <s v="2016"/>
    <s v="11063937"/>
    <s v="JOSE DOMINGO BANDA GUERRA"/>
    <s v="19/03/2019"/>
    <n v="828116"/>
    <n v="828116"/>
    <n v="0"/>
    <s v="PAGO TOTAL"/>
    <s v="183"/>
    <s v="30/01/2019"/>
    <s v="183"/>
    <s v="828116"/>
    <s v="Resolución de terminación de proceso, archivo."/>
    <s v="12/10/2021"/>
    <s v="20161669"/>
    <x v="1"/>
    <x v="6"/>
    <x v="0"/>
    <m/>
    <x v="0"/>
  </r>
  <r>
    <s v="2-4-90-90-0012"/>
    <s v="5277 52458716"/>
    <n v="5277"/>
    <s v="52458716"/>
    <s v="9500781"/>
    <s v="CLARITZA MARIA UMBARILA "/>
    <n v="0"/>
    <n v="1131692"/>
    <n v="1131692"/>
    <s v="5277 52458716"/>
    <d v="2023-10-06T00:00:00"/>
    <s v="CIB"/>
    <n v="354676"/>
    <n v="1131692"/>
    <s v="ACREEDORES VARIOS-MULTAS NO EJECUTORIADAS SALUD PUBLICA"/>
    <s v="00-03-11-19-00-00-00"/>
    <m/>
    <m/>
    <m/>
    <s v="5277 52458716"/>
    <s v="5277"/>
    <s v="2013"/>
    <s v="52458716"/>
    <s v="CLARITZA MARIA UMBARILA GARZON"/>
    <s v="08/05/2015"/>
    <n v="616000"/>
    <n v="616000"/>
    <n v="0"/>
    <s v="T03-Expediente con terminación del proceso por pago total"/>
    <s v="8340"/>
    <s v="24/10/2014"/>
    <s v="8340"/>
    <s v="616000"/>
    <s v="Resolución de terminación de proceso, archivo."/>
    <s v="27/11/2023"/>
    <s v="11288"/>
    <x v="1"/>
    <x v="6"/>
    <x v="0"/>
    <m/>
    <x v="0"/>
  </r>
  <r>
    <s v="2-4-90-90-0012"/>
    <s v="4583 79652877"/>
    <n v="4583"/>
    <s v="79652877"/>
    <s v="9520232"/>
    <s v="LUIS FELIPE AHUMADA MUNAR"/>
    <n v="0"/>
    <n v="450000"/>
    <n v="450000"/>
    <s v="4583 79652877"/>
    <d v="2019-09-11T00:00:00"/>
    <s v="CIB"/>
    <n v="324052"/>
    <n v="450000"/>
    <s v="ACREEDORES VARIOS-MULTAS NO EJECUTORIADAS SALUD PUBLICA"/>
    <s v="00-03-11-19-00-00-00"/>
    <m/>
    <m/>
    <m/>
    <s v="4583 79652877"/>
    <s v="4583"/>
    <s v="2016"/>
    <s v="79652877"/>
    <s v="LUIS FELIPE AHUMADA "/>
    <s v="25/06/2019"/>
    <n v="828116"/>
    <n v="828116"/>
    <n v="0"/>
    <s v="P01-Expediente en indagatoria"/>
    <s v="3791"/>
    <s v="23/05/2019"/>
    <s v="3791"/>
    <s v="828116"/>
    <s v="Resolución de acuerdo de pago"/>
    <s v="17/06/2019"/>
    <s v="45832016"/>
    <x v="1"/>
    <x v="6"/>
    <x v="0"/>
    <m/>
    <x v="0"/>
  </r>
  <r>
    <s v="2-4-90-90-0012"/>
    <s v="4399 79881127"/>
    <n v="4399"/>
    <s v="79881127"/>
    <s v="9548608"/>
    <s v="RAFAEL HUMBERTO GONZALEZ GONZALEZ"/>
    <n v="0"/>
    <n v="110353"/>
    <n v="110353"/>
    <s v="4399 79881127"/>
    <d v="2019-03-12T00:00:00"/>
    <s v="CIB"/>
    <n v="323996"/>
    <n v="110353"/>
    <s v="ACREEDORES VARIOS-MULTAS NO EJECUTORIADAS SALUD PUBLICA"/>
    <s v="00-03-11-19-00-00-00"/>
    <m/>
    <m/>
    <m/>
    <s v="4399 79881127"/>
    <s v="4399"/>
    <s v="2016"/>
    <s v="79881127"/>
    <s v="RAFAEL HUMBERTO GONZALEZ GONZALEZ"/>
    <s v="04/03/2019"/>
    <n v="828116"/>
    <n v="828116"/>
    <n v="0"/>
    <s v="T03-Expediente con terminación del proceso por pago total"/>
    <s v="306"/>
    <s v="18/01/2019"/>
    <s v="306"/>
    <s v="828116"/>
    <s v="Resolución de terminación de proceso, archivo."/>
    <s v="19/12/2023"/>
    <s v="12484"/>
    <x v="1"/>
    <x v="6"/>
    <x v="0"/>
    <m/>
    <x v="0"/>
  </r>
  <r>
    <s v="2-4-90-90-0012"/>
    <s v="8549 890900608"/>
    <n v="8549"/>
    <s v="890900608"/>
    <s v="9486885"/>
    <s v="ALMACENES ÉXITO S.A.   "/>
    <n v="0"/>
    <n v="3000000"/>
    <n v="3000000"/>
    <s v="8549 890900608"/>
    <d v="2023-02-17T00:00:00"/>
    <s v="CIB"/>
    <n v="347990"/>
    <n v="3000000"/>
    <s v="ACREEDORES VARIOS-MULTAS NO EJECUTORIADAS SALUD PUBLICA"/>
    <s v="00-03-11-19-00-00-00"/>
    <m/>
    <m/>
    <m/>
    <s v="8549 890900608"/>
    <s v="8549"/>
    <s v="2019"/>
    <s v="890900608"/>
    <s v="EXITO QUIRIGUA"/>
    <s v="22/11/2022"/>
    <n v="1500000"/>
    <n v="1500000"/>
    <n v="0"/>
    <s v="PAGO TOTAL (TESORERIA)"/>
    <s v="13427"/>
    <s v="14/10/2022"/>
    <s v="13427"/>
    <s v="1500000"/>
    <s v="Resolución fallo (Sanción)"/>
    <s v="14/10/2022"/>
    <s v="13427"/>
    <x v="1"/>
    <x v="6"/>
    <x v="0"/>
    <m/>
    <x v="0"/>
  </r>
  <r>
    <s v="2-4-90-90-0012"/>
    <s v="9124 890900608"/>
    <n v="9124"/>
    <s v="890900608"/>
    <s v="9486885"/>
    <s v="ALMACENES ÉXITO S.A.   "/>
    <n v="0"/>
    <n v="2066646"/>
    <n v="2066646"/>
    <s v="9124 890900608"/>
    <d v="2023-02-17T00:00:00"/>
    <s v="CIB"/>
    <n v="347988"/>
    <n v="2066646"/>
    <s v="ACREEDORES VARIOS-MULTAS NO EJECUTORIADAS SALUD PUBLICA"/>
    <s v="00-03-11-19-00-00-00"/>
    <m/>
    <m/>
    <m/>
    <s v="9124 890900608"/>
    <s v="9124"/>
    <s v="2019"/>
    <s v="890900608"/>
    <s v="EXITO CALLE 51"/>
    <s v="21/11/2022"/>
    <n v="1033323"/>
    <n v="1033323"/>
    <n v="0"/>
    <s v="PAGO TOTAL (TESORERIA)"/>
    <s v="12070"/>
    <s v="21/09/2022"/>
    <s v="12070"/>
    <s v="1033323"/>
    <s v="Resolución fallo (Sanción)"/>
    <s v="21/09/2022"/>
    <s v="12070"/>
    <x v="1"/>
    <x v="6"/>
    <x v="0"/>
    <m/>
    <x v="0"/>
  </r>
  <r>
    <s v="2-4-90-90-0012"/>
    <s v="9168 890900608"/>
    <n v="9168"/>
    <s v="890900608"/>
    <s v="9486885"/>
    <s v="ALMACENES ÉXITO S.A.   "/>
    <n v="0"/>
    <n v="2000000"/>
    <n v="2000000"/>
    <s v="9168 890900608"/>
    <d v="2023-02-17T00:00:00"/>
    <s v="CIB"/>
    <n v="347989"/>
    <n v="2000000"/>
    <s v="ACREEDORES VARIOS-MULTAS NO EJECUTORIADAS SALUD PUBLICA"/>
    <s v="00-03-11-19-00-00-00"/>
    <m/>
    <m/>
    <m/>
    <s v="9168 890900608"/>
    <s v="9168"/>
    <s v="2019"/>
    <s v="890900608"/>
    <s v="EXITO AMERICAS"/>
    <s v="21/11/2022"/>
    <n v="1000000"/>
    <n v="1000000"/>
    <n v="0"/>
    <s v="PAGO TOTAL (TESORERIA)"/>
    <s v="11769"/>
    <s v="30/09/2022"/>
    <s v="11769"/>
    <s v="1000000"/>
    <s v="Resolución fallo (Sanción)"/>
    <s v="30/09/2022"/>
    <s v="11769"/>
    <x v="1"/>
    <x v="6"/>
    <x v="0"/>
    <m/>
    <x v="0"/>
  </r>
  <r>
    <s v="2-4-90-90-0012"/>
    <s v="396 1030587486"/>
    <n v="396"/>
    <s v="1030587486"/>
    <s v="9548874"/>
    <s v="JULIO ENRIQUE PINEDA LUIS"/>
    <n v="0"/>
    <n v="292966"/>
    <n v="292966"/>
    <s v="396 1030587486"/>
    <d v="2019-05-21T00:00:00"/>
    <s v="CIB"/>
    <n v="321224"/>
    <n v="292966"/>
    <s v="ACREEDORES VARIOS-MULTAS NO EJECUTORIADAS SALUD PUBLICA"/>
    <s v="00-03-11-19-00-00-00"/>
    <m/>
    <m/>
    <m/>
    <s v="396 1030587486"/>
    <s v="396"/>
    <s v="2016"/>
    <s v="1030587486"/>
    <s v="JULIO ENRIQUE PINEDA  LUIS"/>
    <s v="21/05/2019"/>
    <n v="1171863"/>
    <n v="1171863"/>
    <n v="0"/>
    <s v="T03-Expediente con terminación del proceso por pago total"/>
    <s v="2692"/>
    <s v="25/05/2018"/>
    <s v="2692"/>
    <s v="1171863"/>
    <s v="Resolución de terminación de proceso, archivo."/>
    <s v="27/11/2023"/>
    <s v="11145"/>
    <x v="1"/>
    <x v="6"/>
    <x v="0"/>
    <m/>
    <x v="0"/>
  </r>
  <r>
    <s v="2-4-90-90-0012"/>
    <s v="9459 830005028"/>
    <n v="9459"/>
    <s v="830005028"/>
    <s v="1442"/>
    <s v="ADMINISTRADORA COUNTRY S.A.S   "/>
    <n v="0"/>
    <n v="1000000"/>
    <n v="1000000"/>
    <s v="9459 830005028"/>
    <d v="2023-06-22T00:00:00"/>
    <s v="CIB"/>
    <n v="351609"/>
    <n v="1000000"/>
    <s v="ACREEDORES VARIOS-MULTAS NO EJECUTORIADAS SALUD PUBLICA"/>
    <s v="00-03-11-19-00-00-00"/>
    <s v="Ingreso reportado por PSE "/>
    <m/>
    <m/>
    <s v="9459 830005028"/>
    <s v="9459"/>
    <s v="2019"/>
    <s v="830005028"/>
    <s v="ADMINISTRADORA COUNTRY SAS- CENTRO DE DIAGNOSTICO - CLINICA DEL COUNTRY"/>
    <s v="22/06/2023"/>
    <n v="2000000"/>
    <n v="2000000"/>
    <n v="0"/>
    <s v="T09-Expediente sin terminación del proceso con pago total"/>
    <s v="2530"/>
    <s v="10/06/2022"/>
    <s v="2530"/>
    <s v="2000000"/>
    <s v="Resolución resuelve recurso de apelación"/>
    <s v="16/06/2023"/>
    <s v="1412"/>
    <x v="0"/>
    <x v="6"/>
    <x v="0"/>
    <m/>
    <x v="0"/>
  </r>
  <r>
    <s v="2-4-90-90-0012"/>
    <s v="1673 860007336"/>
    <n v="1673"/>
    <s v="860007336"/>
    <s v="1688"/>
    <s v="CAJA COLOMBIANA DE SUBSIDIO FAMILIAR COLSUBSIDIO   "/>
    <n v="0"/>
    <n v="1817052"/>
    <n v="1817052"/>
    <s v="1673 860007336"/>
    <d v="2022-09-05T00:00:00"/>
    <s v="CIB"/>
    <n v="344121"/>
    <n v="1817052"/>
    <s v="ACREEDORES VARIOS-MULTAS NO EJECUTORIADAS SALUD PUBLICA"/>
    <s v="00-03-11-19-00-00-00"/>
    <s v="ventanilla"/>
    <m/>
    <m/>
    <s v="1673 860007336"/>
    <s v="1673"/>
    <s v="2020"/>
    <s v="860007336"/>
    <s v="CAJA COLOMBIANA DE SUBSIDIO FAMILIAR COLSUBSIDIO"/>
    <s v="17/08/2022"/>
    <n v="2725578"/>
    <n v="2725578"/>
    <n v="0"/>
    <s v="T03-Expediente con terminación del proceso por pago total"/>
    <s v="2955"/>
    <s v="13/07/2021"/>
    <s v="1292"/>
    <s v="1817052"/>
    <s v="Resolución de terminación de proceso, archivo."/>
    <s v="01/12/2023"/>
    <s v="11730"/>
    <x v="0"/>
    <x v="6"/>
    <x v="0"/>
    <m/>
    <x v="0"/>
  </r>
  <r>
    <s v="2-4-90-90-0013"/>
    <s v="3339 800106774"/>
    <s v="3339"/>
    <n v="800106774"/>
    <n v="9525302"/>
    <s v="MERCADO ZAPATOCA S.A.   "/>
    <n v="0"/>
    <n v="1901907"/>
    <n v="1901907"/>
    <s v="3339 800106774"/>
    <d v="2023-05-16T00:00:00"/>
    <s v="CIB"/>
    <n v="350439"/>
    <n v="1901907"/>
    <s v="ACREEDORES VARIOS-MULTAS NO EJECUTORIADAS IVC"/>
    <s v="00-03-11-20-00-00-00"/>
    <s v="Ingreso reportado por PSE "/>
    <m/>
    <m/>
    <s v="3339 800106774"/>
    <s v="3339"/>
    <s v="2016"/>
    <s v="800106774"/>
    <s v="MERCADOS ZAPATOCA  VILLA LUZ"/>
    <s v="23/04/2019"/>
    <n v="828116"/>
    <n v="828116"/>
    <n v="0"/>
    <s v="T03-Expediente con terminación del proceso por pago total"/>
    <s v="1864"/>
    <s v="04/03/2019"/>
    <s v="1864"/>
    <s v="828116"/>
    <s v="Resolución de terminación de proceso, archivo."/>
    <s v="05/12/2023"/>
    <s v="12149"/>
    <x v="1"/>
    <x v="6"/>
    <x v="0"/>
    <m/>
    <x v="0"/>
  </r>
  <r>
    <s v="2-4-90-90-0013"/>
    <s v="1597 830117735"/>
    <s v="1597"/>
    <n v="830117735"/>
    <n v="9502932"/>
    <s v="PROCOMERCIO S.A.   "/>
    <n v="0"/>
    <n v="877803"/>
    <n v="877803"/>
    <s v="1597 830117735"/>
    <d v="2020-11-30T00:00:00"/>
    <s v="CIB"/>
    <n v="331676"/>
    <n v="877803"/>
    <s v="ACREEDORES VARIOS-MULTAS NO EJECUTORIADAS IVC"/>
    <s v="00-03-11-20-00-00-00"/>
    <s v="Ingreso reportado por PSE "/>
    <m/>
    <m/>
    <s v="1597 830117735"/>
    <s v="1597"/>
    <s v="2016"/>
    <s v="830117735"/>
    <s v="PROCOMERCIO - PROMOTORA DE COMERCIO INMOBILIARIO "/>
    <s v="03/12/2019"/>
    <n v="911449"/>
    <n v="911449"/>
    <n v="0"/>
    <s v="PAGO TOTAL"/>
    <s v="4158"/>
    <s v="22/11/2018"/>
    <s v="4158"/>
    <s v="911449"/>
    <s v="Resolución resuelve recurso de apelación"/>
    <s v="07/11/2019"/>
    <s v="2880"/>
    <x v="1"/>
    <x v="6"/>
    <x v="0"/>
    <m/>
    <x v="0"/>
  </r>
  <r>
    <s v="2-4-90-90-0013"/>
    <s v="1673 860007336"/>
    <s v="1673"/>
    <n v="860007336"/>
    <n v="1688"/>
    <s v="CAJA COLOMBIANA DE SUBSIDIO FAMILIAR COLSUBSIDIO   "/>
    <n v="0"/>
    <n v="908526"/>
    <n v="908526"/>
    <s v="1673 860007336"/>
    <d v="2023-02-07T00:00:00"/>
    <s v="CIB"/>
    <n v="347673"/>
    <n v="908526"/>
    <s v="ACREEDORES VARIOS-MULTAS NO EJECUTORIADAS IVC"/>
    <s v="00-03-11-20-00-00-00"/>
    <m/>
    <m/>
    <m/>
    <s v="1673 860007336"/>
    <s v="1673"/>
    <s v="2020"/>
    <s v="860007336"/>
    <s v="CAJA COLOMBIANA DE SUBSIDIO FAMILIAR COLSUBSIDIO"/>
    <s v="17/08/2022"/>
    <n v="2725578"/>
    <n v="2725578"/>
    <n v="0"/>
    <s v="T03-Expediente con terminación del proceso por pago total"/>
    <s v="2955"/>
    <s v="13/07/2021"/>
    <s v="1292"/>
    <s v="1817052"/>
    <s v="Resolución de terminación de proceso, archivo."/>
    <s v="01/12/2023"/>
    <s v="11730"/>
    <x v="0"/>
    <x v="6"/>
    <x v="0"/>
    <m/>
    <x v="0"/>
  </r>
  <r>
    <s v="2-4-90-90-0012"/>
    <s v="17094 39797749"/>
    <n v="17094"/>
    <s v="39797749"/>
    <s v="9558169"/>
    <s v="ANA TULIA MAYORGA CASTAÑEDA"/>
    <n v="0"/>
    <n v="101818"/>
    <n v="101818"/>
    <s v="17094 39797749"/>
    <d v="2022-11-03T00:00:00"/>
    <s v="CIB"/>
    <s v="347061-347062"/>
    <n v="101818"/>
    <s v="ACREEDORES VARIOS-MULTAS NO EJECUTORIADAS SALUD PUBLICA"/>
    <s v="00-03-11-19-00-00-00"/>
    <m/>
    <m/>
    <m/>
    <s v="17094 39797749"/>
    <s v="17094"/>
    <s v="2018"/>
    <s v="39797749"/>
    <s v="ANA JULIA MAYORGA CASTAÑEDA"/>
    <s v="03/11/2022"/>
    <n v="700000"/>
    <n v="700000"/>
    <n v="0"/>
    <s v="T03-Expediente con terminación del proceso por pago total"/>
    <s v="1323"/>
    <s v="04/02/2022"/>
    <s v="1323"/>
    <s v="700000"/>
    <s v="Resolución de terminación de proceso, archivo."/>
    <s v="04/12/2023"/>
    <s v="12093"/>
    <x v="1"/>
    <x v="0"/>
    <x v="0"/>
    <m/>
    <x v="0"/>
  </r>
  <r>
    <s v="2-4-90-90-0012"/>
    <s v="7163 46678566"/>
    <n v="7163"/>
    <s v="46678566"/>
    <s v="9585511"/>
    <s v="LUZ ESTELLA BAREÑO ORTIZ"/>
    <n v="0"/>
    <n v="2220000"/>
    <n v="2220000"/>
    <s v="7163 46678566"/>
    <d v="2024-01-10T00:00:00"/>
    <s v="CIB"/>
    <s v="354780-356132-357010"/>
    <n v="2220000"/>
    <s v="ACREEDORES VARIOS-MULTAS NO EJECUTORIADAS SALUD PUBLICA"/>
    <s v="00-03-11-19-00-00-00"/>
    <m/>
    <m/>
    <m/>
    <s v="7163 46678566"/>
    <s v="7163"/>
    <s v="2020"/>
    <s v="46678566"/>
    <s v="LUZ ESTELLA BAREÑO ORTIZ"/>
    <s v="08/09/2023"/>
    <n v="2320000"/>
    <n v="2320000"/>
    <n v="0"/>
    <s v="PAGO TOTAL (TESORERIA)"/>
    <s v="4523"/>
    <s v="11/08/2023"/>
    <s v="4523"/>
    <s v="2320000"/>
    <s v="Resolución fallo (Sanción)"/>
    <s v="11/08/2023"/>
    <s v="4523"/>
    <x v="1"/>
    <x v="0"/>
    <x v="0"/>
    <m/>
    <x v="0"/>
  </r>
  <r>
    <s v="2-4-90-90-0012"/>
    <s v="4655 860503159"/>
    <n v="4655"/>
    <n v="860503159"/>
    <n v="9542461"/>
    <s v="PASH SAS   "/>
    <n v="0"/>
    <n v="2500000"/>
    <n v="2500000"/>
    <s v="4655 860503159"/>
    <d v="2024-04-25T00:00:00"/>
    <s v="CIB"/>
    <n v="359149"/>
    <n v="2500000"/>
    <s v="ACREEDORES VARIOS-MULTAS NO EJECUTORIADAS SALUD PUBLICA"/>
    <s v="00-03-11-19-00-00-00"/>
    <m/>
    <m/>
    <m/>
    <s v="4655 860503159"/>
    <s v="4655"/>
    <s v="2021"/>
    <s v="860503159"/>
    <s v="FACOL SEDE CHAPINERO N 5"/>
    <s v="10/04/2024"/>
    <n v="2600000"/>
    <n v="2600000"/>
    <n v="0"/>
    <s v="T09-Expediente sin terminación del proceso con pago total"/>
    <s v="1692"/>
    <s v="19/03/2024"/>
    <s v="1692"/>
    <s v="2600000"/>
    <s v="Resolución fallo (Sanción)"/>
    <s v="19/03/2024"/>
    <s v="1692"/>
    <x v="1"/>
    <x v="3"/>
    <x v="1"/>
    <m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6F1CE73-FDEA-4DA3-B289-F6E0DAF7FAE2}" name="TablaDinámica1" cacheId="0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compact="0" compactData="0" gridDropZones="1" multipleFieldFilters="0">
  <location ref="AQ9:AV38" firstHeaderRow="1" firstDataRow="2" firstDataCol="4"/>
  <pivotFields count="41"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4">
        <item x="0"/>
        <item x="3"/>
        <item x="1"/>
        <item x="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7">
        <item x="0"/>
        <item x="3"/>
        <item x="6"/>
        <item x="2"/>
        <item x="1"/>
        <item x="5"/>
        <item x="4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sortType="descending" defaultSubtotal="0">
      <items count="3">
        <item x="1"/>
        <item x="0"/>
        <item x="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4">
    <field x="37"/>
    <field x="38"/>
    <field x="40"/>
    <field x="36"/>
  </rowFields>
  <rowItems count="28">
    <i>
      <x/>
      <x v="1"/>
      <x v="1"/>
      <x/>
    </i>
    <i r="3">
      <x v="2"/>
    </i>
    <i>
      <x v="1"/>
      <x/>
      <x v="1"/>
      <x/>
    </i>
    <i r="3">
      <x v="1"/>
    </i>
    <i r="3">
      <x v="2"/>
    </i>
    <i r="1">
      <x v="1"/>
      <x v="1"/>
      <x/>
    </i>
    <i r="3">
      <x v="2"/>
    </i>
    <i r="1">
      <x v="2"/>
      <x v="1"/>
      <x/>
    </i>
    <i r="3">
      <x v="2"/>
    </i>
    <i>
      <x v="2"/>
      <x v="1"/>
      <x v="1"/>
      <x/>
    </i>
    <i r="3">
      <x v="2"/>
    </i>
    <i>
      <x v="3"/>
      <x/>
      <x v="1"/>
      <x/>
    </i>
    <i r="3">
      <x v="2"/>
    </i>
    <i r="1">
      <x v="1"/>
      <x v="1"/>
      <x/>
    </i>
    <i r="3">
      <x v="2"/>
    </i>
    <i r="1">
      <x v="2"/>
      <x v="1"/>
      <x/>
    </i>
    <i r="3">
      <x v="2"/>
    </i>
    <i>
      <x v="4"/>
      <x/>
      <x/>
      <x/>
    </i>
    <i r="3">
      <x v="2"/>
    </i>
    <i r="1">
      <x v="1"/>
      <x/>
      <x/>
    </i>
    <i r="3">
      <x v="2"/>
    </i>
    <i r="1">
      <x v="2"/>
      <x/>
      <x/>
    </i>
    <i r="3">
      <x v="2"/>
    </i>
    <i>
      <x v="5"/>
      <x/>
      <x v="1"/>
      <x v="2"/>
    </i>
    <i>
      <x v="6"/>
      <x/>
      <x/>
      <x v="3"/>
    </i>
    <i r="1">
      <x v="1"/>
      <x/>
      <x v="3"/>
    </i>
    <i r="1">
      <x v="2"/>
      <x/>
      <x v="3"/>
    </i>
    <i t="grand">
      <x/>
    </i>
  </rowItems>
  <colFields count="1">
    <field x="-2"/>
  </colFields>
  <colItems count="2">
    <i>
      <x/>
    </i>
    <i i="1">
      <x v="1"/>
    </i>
  </colItems>
  <dataFields count="2">
    <dataField name="Suma de Suma de Saldo" fld="8" baseField="0" baseItem="0" numFmtId="164"/>
    <dataField name="Cuenta de Expediente" fld="2" subtotal="count" baseField="0" baseItem="0"/>
  </dataFields>
  <formats count="76">
    <format dxfId="78">
      <pivotArea outline="0" collapsedLevelsAreSubtotals="1" fieldPosition="0"/>
    </format>
    <format dxfId="77">
      <pivotArea outline="0" fieldPosition="0">
        <references count="3">
          <reference field="37" count="1" selected="0">
            <x v="1"/>
          </reference>
          <reference field="38" count="0" selected="0"/>
          <reference field="40" count="1" selected="0">
            <x v="1"/>
          </reference>
        </references>
      </pivotArea>
    </format>
    <format dxfId="76">
      <pivotArea dataOnly="0" labelOnly="1" outline="0" fieldPosition="0">
        <references count="3">
          <reference field="37" count="1" selected="0">
            <x v="1"/>
          </reference>
          <reference field="38" count="1" selected="0">
            <x v="0"/>
          </reference>
          <reference field="40" count="1">
            <x v="1"/>
          </reference>
        </references>
      </pivotArea>
    </format>
    <format dxfId="75">
      <pivotArea dataOnly="0" labelOnly="1" outline="0" fieldPosition="0">
        <references count="3">
          <reference field="37" count="1" selected="0">
            <x v="1"/>
          </reference>
          <reference field="38" count="1" selected="0">
            <x v="1"/>
          </reference>
          <reference field="40" count="1">
            <x v="1"/>
          </reference>
        </references>
      </pivotArea>
    </format>
    <format dxfId="74">
      <pivotArea dataOnly="0" labelOnly="1" outline="0" fieldPosition="0">
        <references count="3">
          <reference field="37" count="1" selected="0">
            <x v="1"/>
          </reference>
          <reference field="38" count="1" selected="0">
            <x v="2"/>
          </reference>
          <reference field="40" count="1">
            <x v="1"/>
          </reference>
        </references>
      </pivotArea>
    </format>
    <format dxfId="73">
      <pivotArea outline="0" fieldPosition="0">
        <references count="3">
          <reference field="37" count="1" selected="0">
            <x v="3"/>
          </reference>
          <reference field="38" count="0" selected="0"/>
          <reference field="40" count="1" selected="0">
            <x v="1"/>
          </reference>
        </references>
      </pivotArea>
    </format>
    <format dxfId="72">
      <pivotArea dataOnly="0" labelOnly="1" outline="0" fieldPosition="0">
        <references count="3">
          <reference field="37" count="1" selected="0">
            <x v="3"/>
          </reference>
          <reference field="38" count="1" selected="0">
            <x v="0"/>
          </reference>
          <reference field="40" count="1">
            <x v="1"/>
          </reference>
        </references>
      </pivotArea>
    </format>
    <format dxfId="71">
      <pivotArea dataOnly="0" labelOnly="1" outline="0" fieldPosition="0">
        <references count="3">
          <reference field="37" count="1" selected="0">
            <x v="3"/>
          </reference>
          <reference field="38" count="1" selected="0">
            <x v="1"/>
          </reference>
          <reference field="40" count="1">
            <x v="1"/>
          </reference>
        </references>
      </pivotArea>
    </format>
    <format dxfId="70">
      <pivotArea dataOnly="0" labelOnly="1" outline="0" fieldPosition="0">
        <references count="3">
          <reference field="37" count="1" selected="0">
            <x v="3"/>
          </reference>
          <reference field="38" count="1" selected="0">
            <x v="2"/>
          </reference>
          <reference field="40" count="1">
            <x v="1"/>
          </reference>
        </references>
      </pivotArea>
    </format>
    <format dxfId="69">
      <pivotArea outline="0" fieldPosition="0">
        <references count="3">
          <reference field="37" count="1" selected="0">
            <x v="4"/>
          </reference>
          <reference field="38" count="0" selected="0"/>
          <reference field="40" count="1" selected="0">
            <x v="0"/>
          </reference>
        </references>
      </pivotArea>
    </format>
    <format dxfId="68">
      <pivotArea dataOnly="0" labelOnly="1" outline="0" fieldPosition="0">
        <references count="3">
          <reference field="37" count="1" selected="0">
            <x v="4"/>
          </reference>
          <reference field="38" count="1" selected="0">
            <x v="0"/>
          </reference>
          <reference field="40" count="1">
            <x v="0"/>
          </reference>
        </references>
      </pivotArea>
    </format>
    <format dxfId="67">
      <pivotArea dataOnly="0" labelOnly="1" outline="0" fieldPosition="0">
        <references count="3">
          <reference field="37" count="1" selected="0">
            <x v="4"/>
          </reference>
          <reference field="38" count="1" selected="0">
            <x v="1"/>
          </reference>
          <reference field="40" count="1">
            <x v="0"/>
          </reference>
        </references>
      </pivotArea>
    </format>
    <format dxfId="66">
      <pivotArea dataOnly="0" labelOnly="1" outline="0" fieldPosition="0">
        <references count="3">
          <reference field="37" count="1" selected="0">
            <x v="4"/>
          </reference>
          <reference field="38" count="1" selected="0">
            <x v="2"/>
          </reference>
          <reference field="40" count="1">
            <x v="0"/>
          </reference>
        </references>
      </pivotArea>
    </format>
    <format dxfId="65">
      <pivotArea outline="0" fieldPosition="0">
        <references count="3">
          <reference field="37" count="1" selected="0">
            <x v="6"/>
          </reference>
          <reference field="38" count="0" selected="0"/>
          <reference field="40" count="1" selected="0">
            <x v="0"/>
          </reference>
        </references>
      </pivotArea>
    </format>
    <format dxfId="64">
      <pivotArea dataOnly="0" labelOnly="1" outline="0" fieldPosition="0">
        <references count="3">
          <reference field="37" count="1" selected="0">
            <x v="6"/>
          </reference>
          <reference field="38" count="1" selected="0">
            <x v="0"/>
          </reference>
          <reference field="40" count="1">
            <x v="0"/>
          </reference>
        </references>
      </pivotArea>
    </format>
    <format dxfId="63">
      <pivotArea dataOnly="0" labelOnly="1" outline="0" fieldPosition="0">
        <references count="3">
          <reference field="37" count="1" selected="0">
            <x v="6"/>
          </reference>
          <reference field="38" count="1" selected="0">
            <x v="1"/>
          </reference>
          <reference field="40" count="1">
            <x v="0"/>
          </reference>
        </references>
      </pivotArea>
    </format>
    <format dxfId="62">
      <pivotArea dataOnly="0" labelOnly="1" outline="0" fieldPosition="0">
        <references count="3">
          <reference field="37" count="1" selected="0">
            <x v="6"/>
          </reference>
          <reference field="38" count="1" selected="0">
            <x v="2"/>
          </reference>
          <reference field="40" count="1">
            <x v="0"/>
          </reference>
        </references>
      </pivotArea>
    </format>
    <format dxfId="61">
      <pivotArea dataOnly="0" labelOnly="1" outline="0" fieldPosition="0">
        <references count="3">
          <reference field="37" count="1" selected="0">
            <x v="4"/>
          </reference>
          <reference field="38" count="1" selected="0">
            <x v="0"/>
          </reference>
          <reference field="40" count="1">
            <x v="0"/>
          </reference>
        </references>
      </pivotArea>
    </format>
    <format dxfId="60">
      <pivotArea dataOnly="0" labelOnly="1" outline="0" fieldPosition="0">
        <references count="3">
          <reference field="37" count="1" selected="0">
            <x v="6"/>
          </reference>
          <reference field="38" count="1" selected="0">
            <x v="0"/>
          </reference>
          <reference field="40" count="1">
            <x v="0"/>
          </reference>
        </references>
      </pivotArea>
    </format>
    <format dxfId="59">
      <pivotArea dataOnly="0" labelOnly="1" outline="0" fieldPosition="0">
        <references count="3">
          <reference field="37" count="1" selected="0">
            <x v="5"/>
          </reference>
          <reference field="38" count="1" selected="0">
            <x v="0"/>
          </reference>
          <reference field="40" count="1">
            <x v="1"/>
          </reference>
        </references>
      </pivotArea>
    </format>
    <format dxfId="58">
      <pivotArea dataOnly="0" labelOnly="1" outline="0" fieldPosition="0">
        <references count="3">
          <reference field="37" count="1" selected="0">
            <x v="0"/>
          </reference>
          <reference field="38" count="1" selected="0">
            <x v="1"/>
          </reference>
          <reference field="40" count="1">
            <x v="1"/>
          </reference>
        </references>
      </pivotArea>
    </format>
    <format dxfId="57">
      <pivotArea dataOnly="0" labelOnly="1" outline="0" fieldPosition="0">
        <references count="3">
          <reference field="37" count="1" selected="0">
            <x v="5"/>
          </reference>
          <reference field="38" count="1" selected="0">
            <x v="0"/>
          </reference>
          <reference field="40" count="1">
            <x v="1"/>
          </reference>
        </references>
      </pivotArea>
    </format>
    <format dxfId="56">
      <pivotArea dataOnly="0" labelOnly="1" outline="0" fieldPosition="0">
        <references count="3">
          <reference field="37" count="1" selected="0">
            <x v="4"/>
          </reference>
          <reference field="38" count="1" selected="0">
            <x v="0"/>
          </reference>
          <reference field="40" count="1">
            <x v="0"/>
          </reference>
        </references>
      </pivotArea>
    </format>
    <format dxfId="55">
      <pivotArea dataOnly="0" labelOnly="1" outline="0" fieldPosition="0">
        <references count="3">
          <reference field="37" count="1" selected="0">
            <x v="6"/>
          </reference>
          <reference field="38" count="1" selected="0">
            <x v="0"/>
          </reference>
          <reference field="40" count="1">
            <x v="0"/>
          </reference>
        </references>
      </pivotArea>
    </format>
    <format dxfId="54">
      <pivotArea outline="0" fieldPosition="0">
        <references count="4">
          <reference field="36" count="0" selected="0"/>
          <reference field="37" count="0" selected="0"/>
          <reference field="38" count="0" selected="0"/>
          <reference field="40" count="0" selected="0"/>
        </references>
      </pivotArea>
    </format>
    <format dxfId="53">
      <pivotArea dataOnly="0" labelOnly="1" outline="0" fieldPosition="0">
        <references count="1">
          <reference field="37" count="0"/>
        </references>
      </pivotArea>
    </format>
    <format dxfId="52">
      <pivotArea dataOnly="0" labelOnly="1" outline="0" fieldPosition="0">
        <references count="2">
          <reference field="37" count="1" selected="0">
            <x v="0"/>
          </reference>
          <reference field="38" count="1">
            <x v="1"/>
          </reference>
        </references>
      </pivotArea>
    </format>
    <format dxfId="51">
      <pivotArea dataOnly="0" labelOnly="1" outline="0" fieldPosition="0">
        <references count="3">
          <reference field="37" count="1" selected="0">
            <x v="0"/>
          </reference>
          <reference field="38" count="1" selected="0">
            <x v="1"/>
          </reference>
          <reference field="40" count="1">
            <x v="1"/>
          </reference>
        </references>
      </pivotArea>
    </format>
    <format dxfId="50">
      <pivotArea dataOnly="0" labelOnly="1" outline="0" fieldPosition="0">
        <references count="3">
          <reference field="37" count="1" selected="0">
            <x v="4"/>
          </reference>
          <reference field="38" count="1" selected="0">
            <x v="0"/>
          </reference>
          <reference field="40" count="1">
            <x v="0"/>
          </reference>
        </references>
      </pivotArea>
    </format>
    <format dxfId="49">
      <pivotArea dataOnly="0" labelOnly="1" outline="0" fieldPosition="0">
        <references count="4">
          <reference field="36" count="2">
            <x v="0"/>
            <x v="2"/>
          </reference>
          <reference field="37" count="1" selected="0">
            <x v="0"/>
          </reference>
          <reference field="38" count="1" selected="0">
            <x v="1"/>
          </reference>
          <reference field="40" count="1" selected="0">
            <x v="1"/>
          </reference>
        </references>
      </pivotArea>
    </format>
    <format dxfId="48">
      <pivotArea dataOnly="0" labelOnly="1" outline="0" fieldPosition="0">
        <references count="3">
          <reference field="37" count="1" selected="0">
            <x v="4"/>
          </reference>
          <reference field="38" count="1" selected="0">
            <x v="0"/>
          </reference>
          <reference field="40" count="1">
            <x v="0"/>
          </reference>
        </references>
      </pivotArea>
    </format>
    <format dxfId="47">
      <pivotArea outline="0" fieldPosition="0">
        <references count="4">
          <reference field="36" count="0" selected="0"/>
          <reference field="37" count="6" selected="0">
            <x v="1"/>
            <x v="2"/>
            <x v="3"/>
            <x v="4"/>
            <x v="5"/>
            <x v="6"/>
          </reference>
          <reference field="38" count="0" selected="0"/>
          <reference field="40" count="0" selected="0"/>
        </references>
      </pivotArea>
    </format>
    <format dxfId="46">
      <pivotArea dataOnly="0" labelOnly="1" outline="0" fieldPosition="0">
        <references count="1">
          <reference field="37" count="6">
            <x v="1"/>
            <x v="2"/>
            <x v="3"/>
            <x v="4"/>
            <x v="5"/>
            <x v="6"/>
          </reference>
        </references>
      </pivotArea>
    </format>
    <format dxfId="45">
      <pivotArea dataOnly="0" labelOnly="1" outline="0" fieldPosition="0">
        <references count="2">
          <reference field="37" count="1" selected="0">
            <x v="1"/>
          </reference>
          <reference field="38" count="0"/>
        </references>
      </pivotArea>
    </format>
    <format dxfId="44">
      <pivotArea dataOnly="0" labelOnly="1" outline="0" fieldPosition="0">
        <references count="2">
          <reference field="37" count="1" selected="0">
            <x v="2"/>
          </reference>
          <reference field="38" count="1">
            <x v="1"/>
          </reference>
        </references>
      </pivotArea>
    </format>
    <format dxfId="43">
      <pivotArea dataOnly="0" labelOnly="1" outline="0" fieldPosition="0">
        <references count="2">
          <reference field="37" count="1" selected="0">
            <x v="3"/>
          </reference>
          <reference field="38" count="0"/>
        </references>
      </pivotArea>
    </format>
    <format dxfId="42">
      <pivotArea dataOnly="0" labelOnly="1" outline="0" fieldPosition="0">
        <references count="2">
          <reference field="37" count="1" selected="0">
            <x v="5"/>
          </reference>
          <reference field="38" count="1">
            <x v="0"/>
          </reference>
        </references>
      </pivotArea>
    </format>
    <format dxfId="41">
      <pivotArea dataOnly="0" labelOnly="1" outline="0" fieldPosition="0">
        <references count="2">
          <reference field="37" count="1" selected="0">
            <x v="6"/>
          </reference>
          <reference field="38" count="2">
            <x v="1"/>
            <x v="2"/>
          </reference>
        </references>
      </pivotArea>
    </format>
    <format dxfId="40">
      <pivotArea dataOnly="0" labelOnly="1" outline="0" offset="IV3:IV256" fieldPosition="0">
        <references count="3">
          <reference field="37" count="1" selected="0">
            <x v="0"/>
          </reference>
          <reference field="38" count="1" selected="0">
            <x v="1"/>
          </reference>
          <reference field="40" count="1">
            <x v="1"/>
          </reference>
        </references>
      </pivotArea>
    </format>
    <format dxfId="39">
      <pivotArea dataOnly="0" labelOnly="1" outline="0" fieldPosition="0">
        <references count="3">
          <reference field="37" count="1" selected="0">
            <x v="5"/>
          </reference>
          <reference field="38" count="1" selected="0">
            <x v="0"/>
          </reference>
          <reference field="40" count="1">
            <x v="1"/>
          </reference>
        </references>
      </pivotArea>
    </format>
    <format dxfId="38">
      <pivotArea dataOnly="0" labelOnly="1" outline="0" fieldPosition="0">
        <references count="3">
          <reference field="37" count="1" selected="0">
            <x v="6"/>
          </reference>
          <reference field="38" count="1" selected="0">
            <x v="0"/>
          </reference>
          <reference field="40" count="1">
            <x v="0"/>
          </reference>
        </references>
      </pivotArea>
    </format>
    <format dxfId="37">
      <pivotArea dataOnly="0" labelOnly="1" outline="0" fieldPosition="0">
        <references count="4">
          <reference field="36" count="3">
            <x v="0"/>
            <x v="1"/>
            <x v="2"/>
          </reference>
          <reference field="37" count="1" selected="0">
            <x v="1"/>
          </reference>
          <reference field="38" count="1" selected="0">
            <x v="0"/>
          </reference>
          <reference field="40" count="1" selected="0">
            <x v="1"/>
          </reference>
        </references>
      </pivotArea>
    </format>
    <format dxfId="36">
      <pivotArea dataOnly="0" labelOnly="1" outline="0" fieldPosition="0">
        <references count="4">
          <reference field="36" count="2">
            <x v="0"/>
            <x v="2"/>
          </reference>
          <reference field="37" count="1" selected="0">
            <x v="1"/>
          </reference>
          <reference field="38" count="1" selected="0">
            <x v="1"/>
          </reference>
          <reference field="40" count="1" selected="0">
            <x v="1"/>
          </reference>
        </references>
      </pivotArea>
    </format>
    <format dxfId="35">
      <pivotArea dataOnly="0" labelOnly="1" outline="0" fieldPosition="0">
        <references count="4">
          <reference field="36" count="2">
            <x v="0"/>
            <x v="2"/>
          </reference>
          <reference field="37" count="1" selected="0">
            <x v="1"/>
          </reference>
          <reference field="38" count="1" selected="0">
            <x v="2"/>
          </reference>
          <reference field="40" count="1" selected="0">
            <x v="1"/>
          </reference>
        </references>
      </pivotArea>
    </format>
    <format dxfId="34">
      <pivotArea dataOnly="0" labelOnly="1" outline="0" fieldPosition="0">
        <references count="4">
          <reference field="36" count="2">
            <x v="0"/>
            <x v="2"/>
          </reference>
          <reference field="37" count="1" selected="0">
            <x v="2"/>
          </reference>
          <reference field="38" count="1" selected="0">
            <x v="1"/>
          </reference>
          <reference field="40" count="1" selected="0">
            <x v="1"/>
          </reference>
        </references>
      </pivotArea>
    </format>
    <format dxfId="33">
      <pivotArea dataOnly="0" labelOnly="1" outline="0" fieldPosition="0">
        <references count="4">
          <reference field="36" count="2">
            <x v="0"/>
            <x v="2"/>
          </reference>
          <reference field="37" count="1" selected="0">
            <x v="3"/>
          </reference>
          <reference field="38" count="1" selected="0">
            <x v="0"/>
          </reference>
          <reference field="40" count="1" selected="0">
            <x v="1"/>
          </reference>
        </references>
      </pivotArea>
    </format>
    <format dxfId="32">
      <pivotArea dataOnly="0" labelOnly="1" outline="0" fieldPosition="0">
        <references count="4">
          <reference field="36" count="2">
            <x v="0"/>
            <x v="2"/>
          </reference>
          <reference field="37" count="1" selected="0">
            <x v="3"/>
          </reference>
          <reference field="38" count="1" selected="0">
            <x v="1"/>
          </reference>
          <reference field="40" count="1" selected="0">
            <x v="1"/>
          </reference>
        </references>
      </pivotArea>
    </format>
    <format dxfId="31">
      <pivotArea dataOnly="0" labelOnly="1" outline="0" fieldPosition="0">
        <references count="4">
          <reference field="36" count="2">
            <x v="0"/>
            <x v="2"/>
          </reference>
          <reference field="37" count="1" selected="0">
            <x v="3"/>
          </reference>
          <reference field="38" count="1" selected="0">
            <x v="2"/>
          </reference>
          <reference field="40" count="1" selected="0">
            <x v="1"/>
          </reference>
        </references>
      </pivotArea>
    </format>
    <format dxfId="30">
      <pivotArea dataOnly="0" labelOnly="1" outline="0" fieldPosition="0">
        <references count="4">
          <reference field="36" count="1">
            <x v="2"/>
          </reference>
          <reference field="37" count="1" selected="0">
            <x v="5"/>
          </reference>
          <reference field="38" count="1" selected="0">
            <x v="0"/>
          </reference>
          <reference field="40" count="1" selected="0">
            <x v="1"/>
          </reference>
        </references>
      </pivotArea>
    </format>
    <format dxfId="29">
      <pivotArea outline="0" fieldPosition="0">
        <references count="4">
          <reference field="36" count="2" selected="0">
            <x v="0"/>
            <x v="2"/>
          </reference>
          <reference field="37" count="1" selected="0">
            <x v="4"/>
          </reference>
          <reference field="38" count="0" selected="0"/>
          <reference field="40" count="1" selected="0">
            <x v="0"/>
          </reference>
        </references>
      </pivotArea>
    </format>
    <format dxfId="28">
      <pivotArea dataOnly="0" labelOnly="1" outline="0" fieldPosition="0">
        <references count="1">
          <reference field="37" count="1">
            <x v="4"/>
          </reference>
        </references>
      </pivotArea>
    </format>
    <format dxfId="27">
      <pivotArea dataOnly="0" labelOnly="1" outline="0" fieldPosition="0">
        <references count="2">
          <reference field="37" count="1" selected="0">
            <x v="4"/>
          </reference>
          <reference field="38" count="0"/>
        </references>
      </pivotArea>
    </format>
    <format dxfId="26">
      <pivotArea dataOnly="0" labelOnly="1" outline="0" fieldPosition="0">
        <references count="3">
          <reference field="37" count="1" selected="0">
            <x v="4"/>
          </reference>
          <reference field="38" count="1" selected="0">
            <x v="0"/>
          </reference>
          <reference field="40" count="1">
            <x v="0"/>
          </reference>
        </references>
      </pivotArea>
    </format>
    <format dxfId="25">
      <pivotArea dataOnly="0" labelOnly="1" outline="0" fieldPosition="0">
        <references count="4">
          <reference field="36" count="2">
            <x v="0"/>
            <x v="2"/>
          </reference>
          <reference field="37" count="1" selected="0">
            <x v="4"/>
          </reference>
          <reference field="38" count="1" selected="0">
            <x v="0"/>
          </reference>
          <reference field="40" count="1" selected="0">
            <x v="0"/>
          </reference>
        </references>
      </pivotArea>
    </format>
    <format dxfId="24">
      <pivotArea dataOnly="0" labelOnly="1" outline="0" fieldPosition="0">
        <references count="4">
          <reference field="36" count="2">
            <x v="0"/>
            <x v="2"/>
          </reference>
          <reference field="37" count="1" selected="0">
            <x v="4"/>
          </reference>
          <reference field="38" count="1" selected="0">
            <x v="1"/>
          </reference>
          <reference field="40" count="1" selected="0">
            <x v="0"/>
          </reference>
        </references>
      </pivotArea>
    </format>
    <format dxfId="23">
      <pivotArea dataOnly="0" labelOnly="1" outline="0" fieldPosition="0">
        <references count="4">
          <reference field="36" count="2">
            <x v="0"/>
            <x v="2"/>
          </reference>
          <reference field="37" count="1" selected="0">
            <x v="4"/>
          </reference>
          <reference field="38" count="1" selected="0">
            <x v="2"/>
          </reference>
          <reference field="40" count="1" selected="0">
            <x v="0"/>
          </reference>
        </references>
      </pivotArea>
    </format>
    <format dxfId="22">
      <pivotArea dataOnly="0" labelOnly="1" outline="0" fieldPosition="0">
        <references count="3">
          <reference field="37" count="1" selected="0">
            <x v="0"/>
          </reference>
          <reference field="38" count="1" selected="0">
            <x v="1"/>
          </reference>
          <reference field="40" count="1">
            <x v="1"/>
          </reference>
        </references>
      </pivotArea>
    </format>
    <format dxfId="21">
      <pivotArea dataOnly="0" labelOnly="1" outline="0" fieldPosition="0">
        <references count="3">
          <reference field="37" count="1" selected="0">
            <x v="4"/>
          </reference>
          <reference field="38" count="1" selected="0">
            <x v="0"/>
          </reference>
          <reference field="40" count="1">
            <x v="0"/>
          </reference>
        </references>
      </pivotArea>
    </format>
    <format dxfId="20">
      <pivotArea dataOnly="0" labelOnly="1" outline="0" fieldPosition="0">
        <references count="3">
          <reference field="37" count="1" selected="0">
            <x v="5"/>
          </reference>
          <reference field="38" count="1" selected="0">
            <x v="0"/>
          </reference>
          <reference field="40" count="1">
            <x v="1"/>
          </reference>
        </references>
      </pivotArea>
    </format>
    <format dxfId="19">
      <pivotArea dataOnly="0" labelOnly="1" outline="0" fieldPosition="0">
        <references count="3">
          <reference field="37" count="1" selected="0">
            <x v="6"/>
          </reference>
          <reference field="38" count="1" selected="0">
            <x v="0"/>
          </reference>
          <reference field="40" count="1">
            <x v="0"/>
          </reference>
        </references>
      </pivotArea>
    </format>
    <format dxfId="18">
      <pivotArea dataOnly="0" labelOnly="1" outline="0" fieldPosition="0">
        <references count="1">
          <reference field="37" count="0"/>
        </references>
      </pivotArea>
    </format>
    <format dxfId="17">
      <pivotArea dataOnly="0" labelOnly="1" outline="0" fieldPosition="0">
        <references count="2">
          <reference field="37" count="1" selected="0">
            <x v="0"/>
          </reference>
          <reference field="38" count="1">
            <x v="1"/>
          </reference>
        </references>
      </pivotArea>
    </format>
    <format dxfId="16">
      <pivotArea dataOnly="0" labelOnly="1" outline="0" fieldPosition="0">
        <references count="2">
          <reference field="37" count="1" selected="0">
            <x v="1"/>
          </reference>
          <reference field="38" count="0"/>
        </references>
      </pivotArea>
    </format>
    <format dxfId="15">
      <pivotArea dataOnly="0" labelOnly="1" outline="0" fieldPosition="0">
        <references count="2">
          <reference field="37" count="1" selected="0">
            <x v="2"/>
          </reference>
          <reference field="38" count="1">
            <x v="1"/>
          </reference>
        </references>
      </pivotArea>
    </format>
    <format dxfId="14">
      <pivotArea dataOnly="0" labelOnly="1" outline="0" fieldPosition="0">
        <references count="2">
          <reference field="37" count="1" selected="0">
            <x v="3"/>
          </reference>
          <reference field="38" count="0"/>
        </references>
      </pivotArea>
    </format>
    <format dxfId="13">
      <pivotArea dataOnly="0" labelOnly="1" outline="0" fieldPosition="0">
        <references count="2">
          <reference field="37" count="1" selected="0">
            <x v="4"/>
          </reference>
          <reference field="38" count="0"/>
        </references>
      </pivotArea>
    </format>
    <format dxfId="12">
      <pivotArea dataOnly="0" labelOnly="1" outline="0" fieldPosition="0">
        <references count="2">
          <reference field="37" count="1" selected="0">
            <x v="5"/>
          </reference>
          <reference field="38" count="1">
            <x v="0"/>
          </reference>
        </references>
      </pivotArea>
    </format>
    <format dxfId="11">
      <pivotArea dataOnly="0" labelOnly="1" outline="0" fieldPosition="0">
        <references count="2">
          <reference field="37" count="1" selected="0">
            <x v="6"/>
          </reference>
          <reference field="38" count="2">
            <x v="1"/>
            <x v="2"/>
          </reference>
        </references>
      </pivotArea>
    </format>
    <format dxfId="10">
      <pivotArea outline="0" fieldPosition="0">
        <references count="4">
          <reference field="36" count="1" selected="0">
            <x v="3"/>
          </reference>
          <reference field="37" count="1" selected="0">
            <x v="6"/>
          </reference>
          <reference field="38" count="0" selected="0"/>
          <reference field="40" count="1" selected="0">
            <x v="0"/>
          </reference>
        </references>
      </pivotArea>
    </format>
    <format dxfId="9">
      <pivotArea dataOnly="0" labelOnly="1" outline="0" fieldPosition="0">
        <references count="1">
          <reference field="37" count="1">
            <x v="6"/>
          </reference>
        </references>
      </pivotArea>
    </format>
    <format dxfId="8">
      <pivotArea dataOnly="0" labelOnly="1" outline="0" offset="IV256" fieldPosition="0">
        <references count="2">
          <reference field="37" count="1" selected="0">
            <x v="5"/>
          </reference>
          <reference field="38" count="1">
            <x v="0"/>
          </reference>
        </references>
      </pivotArea>
    </format>
    <format dxfId="7">
      <pivotArea dataOnly="0" labelOnly="1" outline="0" fieldPosition="0">
        <references count="2">
          <reference field="37" count="1" selected="0">
            <x v="6"/>
          </reference>
          <reference field="38" count="2">
            <x v="1"/>
            <x v="2"/>
          </reference>
        </references>
      </pivotArea>
    </format>
    <format dxfId="6">
      <pivotArea dataOnly="0" labelOnly="1" outline="0" fieldPosition="0">
        <references count="3">
          <reference field="37" count="1" selected="0">
            <x v="6"/>
          </reference>
          <reference field="38" count="1" selected="0">
            <x v="0"/>
          </reference>
          <reference field="40" count="1">
            <x v="0"/>
          </reference>
        </references>
      </pivotArea>
    </format>
    <format dxfId="5">
      <pivotArea dataOnly="0" labelOnly="1" outline="0" fieldPosition="0">
        <references count="4">
          <reference field="36" count="1">
            <x v="3"/>
          </reference>
          <reference field="37" count="1" selected="0">
            <x v="6"/>
          </reference>
          <reference field="38" count="1" selected="0">
            <x v="0"/>
          </reference>
          <reference field="40" count="1" selected="0">
            <x v="0"/>
          </reference>
        </references>
      </pivotArea>
    </format>
    <format dxfId="4">
      <pivotArea dataOnly="0" labelOnly="1" outline="0" fieldPosition="0">
        <references count="4">
          <reference field="36" count="1">
            <x v="3"/>
          </reference>
          <reference field="37" count="1" selected="0">
            <x v="6"/>
          </reference>
          <reference field="38" count="1" selected="0">
            <x v="1"/>
          </reference>
          <reference field="40" count="1" selected="0">
            <x v="0"/>
          </reference>
        </references>
      </pivotArea>
    </format>
    <format dxfId="3">
      <pivotArea dataOnly="0" labelOnly="1" outline="0" fieldPosition="0">
        <references count="4">
          <reference field="36" count="1">
            <x v="3"/>
          </reference>
          <reference field="37" count="1" selected="0">
            <x v="6"/>
          </reference>
          <reference field="38" count="1" selected="0">
            <x v="2"/>
          </reference>
          <reference field="40" count="1" selected="0">
            <x v="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5D3410-83BB-42FF-BA8D-60BF6A290A7D}">
  <sheetPr>
    <tabColor rgb="FF00B0F0"/>
  </sheetPr>
  <dimension ref="A1:L408"/>
  <sheetViews>
    <sheetView workbookViewId="0"/>
  </sheetViews>
  <sheetFormatPr baseColWidth="10" defaultRowHeight="15" x14ac:dyDescent="0.25"/>
  <cols>
    <col min="1" max="1" width="10.42578125" bestFit="1" customWidth="1"/>
    <col min="2" max="2" width="8.7109375" bestFit="1" customWidth="1"/>
    <col min="3" max="4" width="5" bestFit="1" customWidth="1"/>
    <col min="5" max="5" width="7" bestFit="1" customWidth="1"/>
    <col min="6" max="7" width="4" bestFit="1" customWidth="1"/>
    <col min="8" max="8" width="3" bestFit="1" customWidth="1"/>
    <col min="9" max="9" width="3.5703125" bestFit="1" customWidth="1"/>
    <col min="10" max="10" width="19.42578125" bestFit="1" customWidth="1"/>
    <col min="11" max="11" width="10.42578125" bestFit="1" customWidth="1"/>
    <col min="12" max="12" width="9.5703125" bestFit="1" customWidth="1"/>
  </cols>
  <sheetData>
    <row r="1" spans="1:12" s="3" customFormat="1" x14ac:dyDescent="0.25">
      <c r="A1" s="1">
        <v>45555</v>
      </c>
      <c r="B1" s="2">
        <v>1300000</v>
      </c>
      <c r="C1" s="3">
        <v>2024</v>
      </c>
      <c r="D1" s="3">
        <v>5828</v>
      </c>
      <c r="E1" s="3">
        <v>360188</v>
      </c>
      <c r="F1" s="3" t="s">
        <v>0</v>
      </c>
      <c r="G1" s="3">
        <v>201</v>
      </c>
      <c r="H1" s="3" t="s">
        <v>1</v>
      </c>
      <c r="I1" s="3" t="s">
        <v>2</v>
      </c>
      <c r="J1" s="3" t="s">
        <v>3</v>
      </c>
      <c r="K1" s="1">
        <v>45555</v>
      </c>
      <c r="L1" s="3" t="s">
        <v>4</v>
      </c>
    </row>
    <row r="2" spans="1:12" s="3" customFormat="1" x14ac:dyDescent="0.25">
      <c r="A2" s="1">
        <v>45555</v>
      </c>
      <c r="B2" s="2">
        <v>-1300000</v>
      </c>
      <c r="C2" s="3">
        <v>2024</v>
      </c>
      <c r="D2" s="3">
        <v>5828</v>
      </c>
      <c r="E2" s="3">
        <v>360188</v>
      </c>
      <c r="F2" s="3" t="s">
        <v>0</v>
      </c>
      <c r="G2" s="3">
        <v>201</v>
      </c>
      <c r="H2" s="3" t="s">
        <v>1</v>
      </c>
      <c r="I2" s="3" t="s">
        <v>5</v>
      </c>
      <c r="J2" s="3" t="s">
        <v>6</v>
      </c>
      <c r="K2" s="1">
        <v>45555</v>
      </c>
      <c r="L2" s="3" t="s">
        <v>4</v>
      </c>
    </row>
    <row r="3" spans="1:12" s="3" customFormat="1" x14ac:dyDescent="0.25">
      <c r="A3" s="1">
        <v>45555</v>
      </c>
      <c r="B3" s="2">
        <v>1300000</v>
      </c>
      <c r="C3" s="3">
        <v>2024</v>
      </c>
      <c r="D3" s="3">
        <v>5829</v>
      </c>
      <c r="E3" s="3">
        <v>361072</v>
      </c>
      <c r="F3" s="3" t="s">
        <v>0</v>
      </c>
      <c r="G3" s="3">
        <v>201</v>
      </c>
      <c r="H3" s="3" t="s">
        <v>1</v>
      </c>
      <c r="I3" s="3" t="s">
        <v>2</v>
      </c>
      <c r="J3" s="3" t="s">
        <v>3</v>
      </c>
      <c r="K3" s="1">
        <v>45555</v>
      </c>
      <c r="L3" s="3" t="s">
        <v>4</v>
      </c>
    </row>
    <row r="4" spans="1:12" s="3" customFormat="1" x14ac:dyDescent="0.25">
      <c r="A4" s="1">
        <v>45555</v>
      </c>
      <c r="B4" s="2">
        <v>-1300000</v>
      </c>
      <c r="C4" s="3">
        <v>2024</v>
      </c>
      <c r="D4" s="3">
        <v>5829</v>
      </c>
      <c r="E4" s="3">
        <v>361072</v>
      </c>
      <c r="F4" s="3" t="s">
        <v>0</v>
      </c>
      <c r="G4" s="3">
        <v>201</v>
      </c>
      <c r="H4" s="3" t="s">
        <v>1</v>
      </c>
      <c r="I4" s="3" t="s">
        <v>5</v>
      </c>
      <c r="J4" s="3" t="s">
        <v>6</v>
      </c>
      <c r="K4" s="1">
        <v>45555</v>
      </c>
      <c r="L4" s="3" t="s">
        <v>4</v>
      </c>
    </row>
    <row r="5" spans="1:12" s="3" customFormat="1" x14ac:dyDescent="0.25">
      <c r="A5" s="1">
        <v>45555</v>
      </c>
      <c r="B5" s="2">
        <v>2600000</v>
      </c>
      <c r="C5" s="3">
        <v>2024</v>
      </c>
      <c r="D5" s="3">
        <v>5830</v>
      </c>
      <c r="E5" s="3">
        <v>360872</v>
      </c>
      <c r="F5" s="3" t="s">
        <v>0</v>
      </c>
      <c r="G5" s="3">
        <v>201</v>
      </c>
      <c r="H5" s="3" t="s">
        <v>1</v>
      </c>
      <c r="I5" s="3" t="s">
        <v>2</v>
      </c>
      <c r="J5" s="3" t="s">
        <v>7</v>
      </c>
      <c r="K5" s="1">
        <v>45555</v>
      </c>
      <c r="L5" s="3" t="s">
        <v>4</v>
      </c>
    </row>
    <row r="6" spans="1:12" s="3" customFormat="1" x14ac:dyDescent="0.25">
      <c r="A6" s="1">
        <v>45555</v>
      </c>
      <c r="B6" s="2">
        <v>-2600000</v>
      </c>
      <c r="C6" s="3">
        <v>2024</v>
      </c>
      <c r="D6" s="3">
        <v>5830</v>
      </c>
      <c r="E6" s="3">
        <v>360872</v>
      </c>
      <c r="F6" s="3" t="s">
        <v>0</v>
      </c>
      <c r="G6" s="3">
        <v>201</v>
      </c>
      <c r="H6" s="3" t="s">
        <v>1</v>
      </c>
      <c r="I6" s="3" t="s">
        <v>5</v>
      </c>
      <c r="J6" s="3" t="s">
        <v>8</v>
      </c>
      <c r="K6" s="1">
        <v>45555</v>
      </c>
      <c r="L6" s="3" t="s">
        <v>4</v>
      </c>
    </row>
    <row r="7" spans="1:12" s="3" customFormat="1" x14ac:dyDescent="0.25">
      <c r="A7" s="1">
        <v>45555</v>
      </c>
      <c r="B7" s="2">
        <v>1300000</v>
      </c>
      <c r="C7" s="3">
        <v>2024</v>
      </c>
      <c r="D7" s="3">
        <v>5831</v>
      </c>
      <c r="E7" s="3">
        <v>361615</v>
      </c>
      <c r="F7" s="3" t="s">
        <v>0</v>
      </c>
      <c r="G7" s="3">
        <v>201</v>
      </c>
      <c r="H7" s="3" t="s">
        <v>1</v>
      </c>
      <c r="I7" s="3" t="s">
        <v>2</v>
      </c>
      <c r="J7" s="3" t="s">
        <v>3</v>
      </c>
      <c r="K7" s="1">
        <v>45555</v>
      </c>
      <c r="L7" s="3" t="s">
        <v>4</v>
      </c>
    </row>
    <row r="8" spans="1:12" s="3" customFormat="1" x14ac:dyDescent="0.25">
      <c r="A8" s="1">
        <v>45555</v>
      </c>
      <c r="B8" s="2">
        <v>-1300000</v>
      </c>
      <c r="C8" s="3">
        <v>2024</v>
      </c>
      <c r="D8" s="3">
        <v>5831</v>
      </c>
      <c r="E8" s="3">
        <v>361615</v>
      </c>
      <c r="F8" s="3" t="s">
        <v>0</v>
      </c>
      <c r="G8" s="3">
        <v>201</v>
      </c>
      <c r="H8" s="3" t="s">
        <v>1</v>
      </c>
      <c r="I8" s="3" t="s">
        <v>5</v>
      </c>
      <c r="J8" s="3" t="s">
        <v>6</v>
      </c>
      <c r="K8" s="1">
        <v>45555</v>
      </c>
      <c r="L8" s="3" t="s">
        <v>4</v>
      </c>
    </row>
    <row r="9" spans="1:12" s="3" customFormat="1" x14ac:dyDescent="0.25">
      <c r="A9" s="1">
        <v>45555</v>
      </c>
      <c r="B9" s="2">
        <v>1300000</v>
      </c>
      <c r="C9" s="3">
        <v>2024</v>
      </c>
      <c r="D9" s="3">
        <v>5832</v>
      </c>
      <c r="E9" s="3">
        <v>361603</v>
      </c>
      <c r="F9" s="3" t="s">
        <v>0</v>
      </c>
      <c r="G9" s="3">
        <v>201</v>
      </c>
      <c r="H9" s="3" t="s">
        <v>1</v>
      </c>
      <c r="I9" s="3" t="s">
        <v>2</v>
      </c>
      <c r="J9" s="3" t="s">
        <v>3</v>
      </c>
      <c r="K9" s="1">
        <v>45555</v>
      </c>
      <c r="L9" s="3" t="s">
        <v>4</v>
      </c>
    </row>
    <row r="10" spans="1:12" s="3" customFormat="1" x14ac:dyDescent="0.25">
      <c r="A10" s="1">
        <v>45555</v>
      </c>
      <c r="B10" s="2">
        <v>-1300000</v>
      </c>
      <c r="C10" s="3">
        <v>2024</v>
      </c>
      <c r="D10" s="3">
        <v>5832</v>
      </c>
      <c r="E10" s="3">
        <v>361603</v>
      </c>
      <c r="F10" s="3" t="s">
        <v>0</v>
      </c>
      <c r="G10" s="3">
        <v>201</v>
      </c>
      <c r="H10" s="3" t="s">
        <v>1</v>
      </c>
      <c r="I10" s="3" t="s">
        <v>5</v>
      </c>
      <c r="J10" s="3" t="s">
        <v>6</v>
      </c>
      <c r="K10" s="1">
        <v>45555</v>
      </c>
      <c r="L10" s="3" t="s">
        <v>4</v>
      </c>
    </row>
    <row r="11" spans="1:12" s="3" customFormat="1" x14ac:dyDescent="0.25">
      <c r="A11" s="1">
        <v>45555</v>
      </c>
      <c r="B11" s="2">
        <v>1300000</v>
      </c>
      <c r="C11" s="3">
        <v>2024</v>
      </c>
      <c r="D11" s="3">
        <v>5833</v>
      </c>
      <c r="E11" s="3">
        <v>361034</v>
      </c>
      <c r="F11" s="3" t="s">
        <v>0</v>
      </c>
      <c r="G11" s="3">
        <v>201</v>
      </c>
      <c r="H11" s="3" t="s">
        <v>1</v>
      </c>
      <c r="I11" s="3" t="s">
        <v>2</v>
      </c>
      <c r="J11" s="3" t="s">
        <v>3</v>
      </c>
      <c r="K11" s="1">
        <v>45555</v>
      </c>
      <c r="L11" s="3" t="s">
        <v>4</v>
      </c>
    </row>
    <row r="12" spans="1:12" s="3" customFormat="1" x14ac:dyDescent="0.25">
      <c r="A12" s="1">
        <v>45555</v>
      </c>
      <c r="B12" s="2">
        <v>-1300000</v>
      </c>
      <c r="C12" s="3">
        <v>2024</v>
      </c>
      <c r="D12" s="3">
        <v>5833</v>
      </c>
      <c r="E12" s="3">
        <v>361034</v>
      </c>
      <c r="F12" s="3" t="s">
        <v>0</v>
      </c>
      <c r="G12" s="3">
        <v>201</v>
      </c>
      <c r="H12" s="3" t="s">
        <v>1</v>
      </c>
      <c r="I12" s="3" t="s">
        <v>5</v>
      </c>
      <c r="J12" s="3" t="s">
        <v>6</v>
      </c>
      <c r="K12" s="1">
        <v>45555</v>
      </c>
      <c r="L12" s="3" t="s">
        <v>4</v>
      </c>
    </row>
    <row r="13" spans="1:12" s="3" customFormat="1" x14ac:dyDescent="0.25">
      <c r="A13" s="1">
        <v>45555</v>
      </c>
      <c r="B13" s="2">
        <v>1300000</v>
      </c>
      <c r="C13" s="3">
        <v>2024</v>
      </c>
      <c r="D13" s="3">
        <v>5834</v>
      </c>
      <c r="E13" s="3">
        <v>361301</v>
      </c>
      <c r="F13" s="3" t="s">
        <v>0</v>
      </c>
      <c r="G13" s="3">
        <v>201</v>
      </c>
      <c r="H13" s="3" t="s">
        <v>1</v>
      </c>
      <c r="I13" s="3" t="s">
        <v>2</v>
      </c>
      <c r="J13" s="3" t="s">
        <v>3</v>
      </c>
      <c r="K13" s="1">
        <v>45555</v>
      </c>
      <c r="L13" s="3" t="s">
        <v>4</v>
      </c>
    </row>
    <row r="14" spans="1:12" s="3" customFormat="1" x14ac:dyDescent="0.25">
      <c r="A14" s="1">
        <v>45555</v>
      </c>
      <c r="B14" s="2">
        <v>-1300000</v>
      </c>
      <c r="C14" s="3">
        <v>2024</v>
      </c>
      <c r="D14" s="3">
        <v>5834</v>
      </c>
      <c r="E14" s="3">
        <v>361301</v>
      </c>
      <c r="F14" s="3" t="s">
        <v>0</v>
      </c>
      <c r="G14" s="3">
        <v>201</v>
      </c>
      <c r="H14" s="3" t="s">
        <v>1</v>
      </c>
      <c r="I14" s="3" t="s">
        <v>5</v>
      </c>
      <c r="J14" s="3" t="s">
        <v>6</v>
      </c>
      <c r="K14" s="1">
        <v>45555</v>
      </c>
      <c r="L14" s="3" t="s">
        <v>4</v>
      </c>
    </row>
    <row r="15" spans="1:12" s="3" customFormat="1" x14ac:dyDescent="0.25">
      <c r="A15" s="1">
        <v>45555</v>
      </c>
      <c r="B15" s="2">
        <v>1300000</v>
      </c>
      <c r="C15" s="3">
        <v>2024</v>
      </c>
      <c r="D15" s="3">
        <v>5835</v>
      </c>
      <c r="E15" s="3">
        <v>361151</v>
      </c>
      <c r="F15" s="3" t="s">
        <v>0</v>
      </c>
      <c r="G15" s="3">
        <v>201</v>
      </c>
      <c r="H15" s="3" t="s">
        <v>1</v>
      </c>
      <c r="I15" s="3" t="s">
        <v>2</v>
      </c>
      <c r="J15" s="3" t="s">
        <v>3</v>
      </c>
      <c r="K15" s="1">
        <v>45555</v>
      </c>
      <c r="L15" s="3" t="s">
        <v>4</v>
      </c>
    </row>
    <row r="16" spans="1:12" s="3" customFormat="1" x14ac:dyDescent="0.25">
      <c r="A16" s="1">
        <v>45555</v>
      </c>
      <c r="B16" s="2">
        <v>-1300000</v>
      </c>
      <c r="C16" s="3">
        <v>2024</v>
      </c>
      <c r="D16" s="3">
        <v>5835</v>
      </c>
      <c r="E16" s="3">
        <v>361151</v>
      </c>
      <c r="F16" s="3" t="s">
        <v>0</v>
      </c>
      <c r="G16" s="3">
        <v>201</v>
      </c>
      <c r="H16" s="3" t="s">
        <v>1</v>
      </c>
      <c r="I16" s="3" t="s">
        <v>5</v>
      </c>
      <c r="J16" s="3" t="s">
        <v>6</v>
      </c>
      <c r="K16" s="1">
        <v>45555</v>
      </c>
      <c r="L16" s="3" t="s">
        <v>4</v>
      </c>
    </row>
    <row r="17" spans="1:12" s="3" customFormat="1" x14ac:dyDescent="0.25">
      <c r="A17" s="1">
        <v>45555</v>
      </c>
      <c r="B17" s="2">
        <v>2600000</v>
      </c>
      <c r="C17" s="3">
        <v>2024</v>
      </c>
      <c r="D17" s="3">
        <v>5836</v>
      </c>
      <c r="E17" s="3">
        <v>360776</v>
      </c>
      <c r="F17" s="3" t="s">
        <v>0</v>
      </c>
      <c r="G17" s="3">
        <v>201</v>
      </c>
      <c r="H17" s="3" t="s">
        <v>1</v>
      </c>
      <c r="I17" s="3" t="s">
        <v>2</v>
      </c>
      <c r="J17" s="3" t="s">
        <v>3</v>
      </c>
      <c r="K17" s="1">
        <v>45555</v>
      </c>
      <c r="L17" s="3" t="s">
        <v>4</v>
      </c>
    </row>
    <row r="18" spans="1:12" s="3" customFormat="1" x14ac:dyDescent="0.25">
      <c r="A18" s="1">
        <v>45555</v>
      </c>
      <c r="B18" s="2">
        <v>-2600000</v>
      </c>
      <c r="C18" s="3">
        <v>2024</v>
      </c>
      <c r="D18" s="3">
        <v>5836</v>
      </c>
      <c r="E18" s="3">
        <v>360776</v>
      </c>
      <c r="F18" s="3" t="s">
        <v>0</v>
      </c>
      <c r="G18" s="3">
        <v>201</v>
      </c>
      <c r="H18" s="3" t="s">
        <v>1</v>
      </c>
      <c r="I18" s="3" t="s">
        <v>5</v>
      </c>
      <c r="J18" s="3" t="s">
        <v>6</v>
      </c>
      <c r="K18" s="1">
        <v>45555</v>
      </c>
      <c r="L18" s="3" t="s">
        <v>4</v>
      </c>
    </row>
    <row r="19" spans="1:12" s="3" customFormat="1" x14ac:dyDescent="0.25">
      <c r="A19" s="1">
        <v>45555</v>
      </c>
      <c r="B19" s="2">
        <v>3900000</v>
      </c>
      <c r="C19" s="3">
        <v>2024</v>
      </c>
      <c r="D19" s="3">
        <v>5837</v>
      </c>
      <c r="E19" s="3">
        <v>360746</v>
      </c>
      <c r="F19" s="3" t="s">
        <v>0</v>
      </c>
      <c r="G19" s="3">
        <v>201</v>
      </c>
      <c r="H19" s="3" t="s">
        <v>1</v>
      </c>
      <c r="I19" s="3" t="s">
        <v>2</v>
      </c>
      <c r="J19" s="3" t="s">
        <v>7</v>
      </c>
      <c r="K19" s="1">
        <v>45555</v>
      </c>
      <c r="L19" s="3" t="s">
        <v>4</v>
      </c>
    </row>
    <row r="20" spans="1:12" s="3" customFormat="1" x14ac:dyDescent="0.25">
      <c r="A20" s="1">
        <v>45555</v>
      </c>
      <c r="B20" s="2">
        <v>-3900000</v>
      </c>
      <c r="C20" s="3">
        <v>2024</v>
      </c>
      <c r="D20" s="3">
        <v>5837</v>
      </c>
      <c r="E20" s="3">
        <v>360746</v>
      </c>
      <c r="F20" s="3" t="s">
        <v>0</v>
      </c>
      <c r="G20" s="3">
        <v>201</v>
      </c>
      <c r="H20" s="3" t="s">
        <v>1</v>
      </c>
      <c r="I20" s="3" t="s">
        <v>5</v>
      </c>
      <c r="J20" s="3" t="s">
        <v>8</v>
      </c>
      <c r="K20" s="1">
        <v>45555</v>
      </c>
      <c r="L20" s="3" t="s">
        <v>4</v>
      </c>
    </row>
    <row r="21" spans="1:12" s="3" customFormat="1" x14ac:dyDescent="0.25">
      <c r="A21" s="1">
        <v>45555</v>
      </c>
      <c r="B21" s="2">
        <v>1300000</v>
      </c>
      <c r="C21" s="3">
        <v>2024</v>
      </c>
      <c r="D21" s="3">
        <v>5838</v>
      </c>
      <c r="E21" s="3">
        <v>360964</v>
      </c>
      <c r="F21" s="3" t="s">
        <v>0</v>
      </c>
      <c r="G21" s="3">
        <v>201</v>
      </c>
      <c r="H21" s="3" t="s">
        <v>1</v>
      </c>
      <c r="I21" s="3" t="s">
        <v>2</v>
      </c>
      <c r="J21" s="3" t="s">
        <v>3</v>
      </c>
      <c r="K21" s="1">
        <v>45555</v>
      </c>
      <c r="L21" s="3" t="s">
        <v>4</v>
      </c>
    </row>
    <row r="22" spans="1:12" s="3" customFormat="1" x14ac:dyDescent="0.25">
      <c r="A22" s="1">
        <v>45555</v>
      </c>
      <c r="B22" s="2">
        <v>-1300000</v>
      </c>
      <c r="C22" s="3">
        <v>2024</v>
      </c>
      <c r="D22" s="3">
        <v>5838</v>
      </c>
      <c r="E22" s="3">
        <v>360964</v>
      </c>
      <c r="F22" s="3" t="s">
        <v>0</v>
      </c>
      <c r="G22" s="3">
        <v>201</v>
      </c>
      <c r="H22" s="3" t="s">
        <v>1</v>
      </c>
      <c r="I22" s="3" t="s">
        <v>5</v>
      </c>
      <c r="J22" s="3" t="s">
        <v>6</v>
      </c>
      <c r="K22" s="1">
        <v>45555</v>
      </c>
      <c r="L22" s="3" t="s">
        <v>4</v>
      </c>
    </row>
    <row r="23" spans="1:12" s="3" customFormat="1" x14ac:dyDescent="0.25">
      <c r="A23" s="1">
        <v>45555</v>
      </c>
      <c r="B23" s="2">
        <v>1160000</v>
      </c>
      <c r="C23" s="3">
        <v>2024</v>
      </c>
      <c r="D23" s="3">
        <v>5839</v>
      </c>
      <c r="E23" s="3">
        <v>360891</v>
      </c>
      <c r="F23" s="3" t="s">
        <v>0</v>
      </c>
      <c r="G23" s="3">
        <v>201</v>
      </c>
      <c r="H23" s="3" t="s">
        <v>1</v>
      </c>
      <c r="I23" s="3" t="s">
        <v>2</v>
      </c>
      <c r="J23" s="3" t="s">
        <v>3</v>
      </c>
      <c r="K23" s="1">
        <v>45555</v>
      </c>
      <c r="L23" s="3" t="s">
        <v>4</v>
      </c>
    </row>
    <row r="24" spans="1:12" s="3" customFormat="1" x14ac:dyDescent="0.25">
      <c r="A24" s="1">
        <v>45555</v>
      </c>
      <c r="B24" s="2">
        <v>-1160000</v>
      </c>
      <c r="C24" s="3">
        <v>2024</v>
      </c>
      <c r="D24" s="3">
        <v>5839</v>
      </c>
      <c r="E24" s="3">
        <v>360891</v>
      </c>
      <c r="F24" s="3" t="s">
        <v>0</v>
      </c>
      <c r="G24" s="3">
        <v>201</v>
      </c>
      <c r="H24" s="3" t="s">
        <v>1</v>
      </c>
      <c r="I24" s="3" t="s">
        <v>5</v>
      </c>
      <c r="J24" s="3" t="s">
        <v>6</v>
      </c>
      <c r="K24" s="1">
        <v>45555</v>
      </c>
      <c r="L24" s="3" t="s">
        <v>4</v>
      </c>
    </row>
    <row r="25" spans="1:12" s="3" customFormat="1" x14ac:dyDescent="0.25">
      <c r="A25" s="1">
        <v>45555</v>
      </c>
      <c r="B25" s="2">
        <v>3900000</v>
      </c>
      <c r="C25" s="3">
        <v>2024</v>
      </c>
      <c r="D25" s="3">
        <v>5840</v>
      </c>
      <c r="E25" s="3">
        <v>361042</v>
      </c>
      <c r="F25" s="3" t="s">
        <v>0</v>
      </c>
      <c r="G25" s="3">
        <v>201</v>
      </c>
      <c r="H25" s="3" t="s">
        <v>1</v>
      </c>
      <c r="I25" s="3" t="s">
        <v>2</v>
      </c>
      <c r="J25" s="3" t="s">
        <v>7</v>
      </c>
      <c r="K25" s="1">
        <v>45555</v>
      </c>
      <c r="L25" s="3" t="s">
        <v>4</v>
      </c>
    </row>
    <row r="26" spans="1:12" s="3" customFormat="1" x14ac:dyDescent="0.25">
      <c r="A26" s="1">
        <v>45555</v>
      </c>
      <c r="B26" s="2">
        <v>-3900000</v>
      </c>
      <c r="C26" s="3">
        <v>2024</v>
      </c>
      <c r="D26" s="3">
        <v>5840</v>
      </c>
      <c r="E26" s="3">
        <v>361042</v>
      </c>
      <c r="F26" s="3" t="s">
        <v>0</v>
      </c>
      <c r="G26" s="3">
        <v>201</v>
      </c>
      <c r="H26" s="3" t="s">
        <v>1</v>
      </c>
      <c r="I26" s="3" t="s">
        <v>5</v>
      </c>
      <c r="J26" s="3" t="s">
        <v>8</v>
      </c>
      <c r="K26" s="1">
        <v>45555</v>
      </c>
      <c r="L26" s="3" t="s">
        <v>4</v>
      </c>
    </row>
    <row r="27" spans="1:12" s="3" customFormat="1" x14ac:dyDescent="0.25">
      <c r="A27" s="1">
        <v>45555</v>
      </c>
      <c r="B27" s="2">
        <v>1300000</v>
      </c>
      <c r="C27" s="3">
        <v>2024</v>
      </c>
      <c r="D27" s="3">
        <v>5841</v>
      </c>
      <c r="E27" s="3">
        <v>361248</v>
      </c>
      <c r="F27" s="3" t="s">
        <v>0</v>
      </c>
      <c r="G27" s="3">
        <v>201</v>
      </c>
      <c r="H27" s="3" t="s">
        <v>1</v>
      </c>
      <c r="I27" s="3" t="s">
        <v>2</v>
      </c>
      <c r="J27" s="3" t="s">
        <v>3</v>
      </c>
      <c r="K27" s="1">
        <v>45555</v>
      </c>
      <c r="L27" s="3" t="s">
        <v>4</v>
      </c>
    </row>
    <row r="28" spans="1:12" s="3" customFormat="1" x14ac:dyDescent="0.25">
      <c r="A28" s="1">
        <v>45555</v>
      </c>
      <c r="B28" s="2">
        <v>-1300000</v>
      </c>
      <c r="C28" s="3">
        <v>2024</v>
      </c>
      <c r="D28" s="3">
        <v>5841</v>
      </c>
      <c r="E28" s="3">
        <v>361248</v>
      </c>
      <c r="F28" s="3" t="s">
        <v>0</v>
      </c>
      <c r="G28" s="3">
        <v>201</v>
      </c>
      <c r="H28" s="3" t="s">
        <v>1</v>
      </c>
      <c r="I28" s="3" t="s">
        <v>5</v>
      </c>
      <c r="J28" s="3" t="s">
        <v>6</v>
      </c>
      <c r="K28" s="1">
        <v>45555</v>
      </c>
      <c r="L28" s="3" t="s">
        <v>4</v>
      </c>
    </row>
    <row r="29" spans="1:12" s="3" customFormat="1" x14ac:dyDescent="0.25">
      <c r="A29" s="1">
        <v>45555</v>
      </c>
      <c r="B29" s="2">
        <v>2600000</v>
      </c>
      <c r="C29" s="3">
        <v>2024</v>
      </c>
      <c r="D29" s="3">
        <v>5842</v>
      </c>
      <c r="E29" s="3">
        <v>361568</v>
      </c>
      <c r="F29" s="3" t="s">
        <v>0</v>
      </c>
      <c r="G29" s="3">
        <v>201</v>
      </c>
      <c r="H29" s="3" t="s">
        <v>1</v>
      </c>
      <c r="I29" s="3" t="s">
        <v>2</v>
      </c>
      <c r="J29" s="3" t="s">
        <v>3</v>
      </c>
      <c r="K29" s="1">
        <v>45555</v>
      </c>
      <c r="L29" s="3" t="s">
        <v>4</v>
      </c>
    </row>
    <row r="30" spans="1:12" s="3" customFormat="1" x14ac:dyDescent="0.25">
      <c r="A30" s="1">
        <v>45555</v>
      </c>
      <c r="B30" s="2">
        <v>-2600000</v>
      </c>
      <c r="C30" s="3">
        <v>2024</v>
      </c>
      <c r="D30" s="3">
        <v>5842</v>
      </c>
      <c r="E30" s="3">
        <v>361568</v>
      </c>
      <c r="F30" s="3" t="s">
        <v>0</v>
      </c>
      <c r="G30" s="3">
        <v>201</v>
      </c>
      <c r="H30" s="3" t="s">
        <v>1</v>
      </c>
      <c r="I30" s="3" t="s">
        <v>5</v>
      </c>
      <c r="J30" s="3" t="s">
        <v>6</v>
      </c>
      <c r="K30" s="1">
        <v>45555</v>
      </c>
      <c r="L30" s="3" t="s">
        <v>4</v>
      </c>
    </row>
    <row r="31" spans="1:12" s="3" customFormat="1" x14ac:dyDescent="0.25">
      <c r="A31" s="1">
        <v>45555</v>
      </c>
      <c r="B31" s="2">
        <v>3900000</v>
      </c>
      <c r="C31" s="3">
        <v>2024</v>
      </c>
      <c r="D31" s="3">
        <v>5843</v>
      </c>
      <c r="E31" s="3">
        <v>361021</v>
      </c>
      <c r="F31" s="3" t="s">
        <v>0</v>
      </c>
      <c r="G31" s="3">
        <v>201</v>
      </c>
      <c r="H31" s="3" t="s">
        <v>1</v>
      </c>
      <c r="I31" s="3" t="s">
        <v>2</v>
      </c>
      <c r="J31" s="3" t="s">
        <v>3</v>
      </c>
      <c r="K31" s="1">
        <v>45555</v>
      </c>
      <c r="L31" s="3" t="s">
        <v>4</v>
      </c>
    </row>
    <row r="32" spans="1:12" s="3" customFormat="1" x14ac:dyDescent="0.25">
      <c r="A32" s="1">
        <v>45555</v>
      </c>
      <c r="B32" s="2">
        <v>-3900000</v>
      </c>
      <c r="C32" s="3">
        <v>2024</v>
      </c>
      <c r="D32" s="3">
        <v>5843</v>
      </c>
      <c r="E32" s="3">
        <v>361021</v>
      </c>
      <c r="F32" s="3" t="s">
        <v>0</v>
      </c>
      <c r="G32" s="3">
        <v>201</v>
      </c>
      <c r="H32" s="3" t="s">
        <v>1</v>
      </c>
      <c r="I32" s="3" t="s">
        <v>5</v>
      </c>
      <c r="J32" s="3" t="s">
        <v>6</v>
      </c>
      <c r="K32" s="1">
        <v>45555</v>
      </c>
      <c r="L32" s="3" t="s">
        <v>4</v>
      </c>
    </row>
    <row r="33" spans="1:12" s="3" customFormat="1" x14ac:dyDescent="0.25">
      <c r="A33" s="1">
        <v>45555</v>
      </c>
      <c r="B33" s="2">
        <v>5200000</v>
      </c>
      <c r="C33" s="3">
        <v>2024</v>
      </c>
      <c r="D33" s="3">
        <v>5844</v>
      </c>
      <c r="E33" s="3">
        <v>361441</v>
      </c>
      <c r="F33" s="3" t="s">
        <v>0</v>
      </c>
      <c r="G33" s="3">
        <v>201</v>
      </c>
      <c r="H33" s="3" t="s">
        <v>1</v>
      </c>
      <c r="I33" s="3" t="s">
        <v>2</v>
      </c>
      <c r="J33" s="3" t="s">
        <v>7</v>
      </c>
      <c r="K33" s="1">
        <v>45555</v>
      </c>
      <c r="L33" s="3" t="s">
        <v>4</v>
      </c>
    </row>
    <row r="34" spans="1:12" s="3" customFormat="1" x14ac:dyDescent="0.25">
      <c r="A34" s="1">
        <v>45555</v>
      </c>
      <c r="B34" s="2">
        <v>-5200000</v>
      </c>
      <c r="C34" s="3">
        <v>2024</v>
      </c>
      <c r="D34" s="3">
        <v>5844</v>
      </c>
      <c r="E34" s="3">
        <v>361441</v>
      </c>
      <c r="F34" s="3" t="s">
        <v>0</v>
      </c>
      <c r="G34" s="3">
        <v>201</v>
      </c>
      <c r="H34" s="3" t="s">
        <v>1</v>
      </c>
      <c r="I34" s="3" t="s">
        <v>5</v>
      </c>
      <c r="J34" s="3" t="s">
        <v>8</v>
      </c>
      <c r="K34" s="1">
        <v>45555</v>
      </c>
      <c r="L34" s="3" t="s">
        <v>4</v>
      </c>
    </row>
    <row r="35" spans="1:12" s="3" customFormat="1" x14ac:dyDescent="0.25">
      <c r="A35" s="1">
        <v>45555</v>
      </c>
      <c r="B35" s="2">
        <v>1300000</v>
      </c>
      <c r="C35" s="3">
        <v>2024</v>
      </c>
      <c r="D35" s="3">
        <v>5845</v>
      </c>
      <c r="E35" s="3">
        <v>360874</v>
      </c>
      <c r="F35" s="3" t="s">
        <v>0</v>
      </c>
      <c r="G35" s="3">
        <v>201</v>
      </c>
      <c r="H35" s="3" t="s">
        <v>1</v>
      </c>
      <c r="I35" s="3" t="s">
        <v>2</v>
      </c>
      <c r="J35" s="3" t="s">
        <v>3</v>
      </c>
      <c r="K35" s="1">
        <v>45555</v>
      </c>
      <c r="L35" s="3" t="s">
        <v>4</v>
      </c>
    </row>
    <row r="36" spans="1:12" s="3" customFormat="1" x14ac:dyDescent="0.25">
      <c r="A36" s="1">
        <v>45555</v>
      </c>
      <c r="B36" s="2">
        <v>-1300000</v>
      </c>
      <c r="C36" s="3">
        <v>2024</v>
      </c>
      <c r="D36" s="3">
        <v>5845</v>
      </c>
      <c r="E36" s="3">
        <v>360874</v>
      </c>
      <c r="F36" s="3" t="s">
        <v>0</v>
      </c>
      <c r="G36" s="3">
        <v>201</v>
      </c>
      <c r="H36" s="3" t="s">
        <v>1</v>
      </c>
      <c r="I36" s="3" t="s">
        <v>5</v>
      </c>
      <c r="J36" s="3" t="s">
        <v>6</v>
      </c>
      <c r="K36" s="1">
        <v>45555</v>
      </c>
      <c r="L36" s="3" t="s">
        <v>4</v>
      </c>
    </row>
    <row r="37" spans="1:12" s="3" customFormat="1" x14ac:dyDescent="0.25">
      <c r="A37" s="1">
        <v>45555</v>
      </c>
      <c r="B37" s="2">
        <v>1300000</v>
      </c>
      <c r="C37" s="3">
        <v>2024</v>
      </c>
      <c r="D37" s="3">
        <v>5846</v>
      </c>
      <c r="E37" s="3">
        <v>361668</v>
      </c>
      <c r="F37" s="3" t="s">
        <v>0</v>
      </c>
      <c r="G37" s="3">
        <v>201</v>
      </c>
      <c r="H37" s="3" t="s">
        <v>1</v>
      </c>
      <c r="I37" s="3" t="s">
        <v>2</v>
      </c>
      <c r="J37" s="3" t="s">
        <v>3</v>
      </c>
      <c r="K37" s="1">
        <v>45555</v>
      </c>
      <c r="L37" s="3" t="s">
        <v>4</v>
      </c>
    </row>
    <row r="38" spans="1:12" s="3" customFormat="1" x14ac:dyDescent="0.25">
      <c r="A38" s="1">
        <v>45555</v>
      </c>
      <c r="B38" s="2">
        <v>-1300000</v>
      </c>
      <c r="C38" s="3">
        <v>2024</v>
      </c>
      <c r="D38" s="3">
        <v>5846</v>
      </c>
      <c r="E38" s="3">
        <v>361668</v>
      </c>
      <c r="F38" s="3" t="s">
        <v>0</v>
      </c>
      <c r="G38" s="3">
        <v>201</v>
      </c>
      <c r="H38" s="3" t="s">
        <v>1</v>
      </c>
      <c r="I38" s="3" t="s">
        <v>5</v>
      </c>
      <c r="J38" s="3" t="s">
        <v>6</v>
      </c>
      <c r="K38" s="1">
        <v>45555</v>
      </c>
      <c r="L38" s="3" t="s">
        <v>4</v>
      </c>
    </row>
    <row r="39" spans="1:12" s="3" customFormat="1" x14ac:dyDescent="0.25">
      <c r="A39" s="1">
        <v>45555</v>
      </c>
      <c r="B39" s="2">
        <v>1300000</v>
      </c>
      <c r="C39" s="3">
        <v>2024</v>
      </c>
      <c r="D39" s="3">
        <v>5847</v>
      </c>
      <c r="E39" s="3">
        <v>360481</v>
      </c>
      <c r="F39" s="3" t="s">
        <v>0</v>
      </c>
      <c r="G39" s="3">
        <v>201</v>
      </c>
      <c r="H39" s="3" t="s">
        <v>1</v>
      </c>
      <c r="I39" s="3" t="s">
        <v>2</v>
      </c>
      <c r="J39" s="3" t="s">
        <v>3</v>
      </c>
      <c r="K39" s="1">
        <v>45555</v>
      </c>
      <c r="L39" s="3" t="s">
        <v>4</v>
      </c>
    </row>
    <row r="40" spans="1:12" s="3" customFormat="1" x14ac:dyDescent="0.25">
      <c r="A40" s="1">
        <v>45555</v>
      </c>
      <c r="B40" s="2">
        <v>-1300000</v>
      </c>
      <c r="C40" s="3">
        <v>2024</v>
      </c>
      <c r="D40" s="3">
        <v>5847</v>
      </c>
      <c r="E40" s="3">
        <v>360481</v>
      </c>
      <c r="F40" s="3" t="s">
        <v>0</v>
      </c>
      <c r="G40" s="3">
        <v>201</v>
      </c>
      <c r="H40" s="3" t="s">
        <v>1</v>
      </c>
      <c r="I40" s="3" t="s">
        <v>5</v>
      </c>
      <c r="J40" s="3" t="s">
        <v>6</v>
      </c>
      <c r="K40" s="1">
        <v>45555</v>
      </c>
      <c r="L40" s="3" t="s">
        <v>4</v>
      </c>
    </row>
    <row r="41" spans="1:12" s="3" customFormat="1" x14ac:dyDescent="0.25">
      <c r="A41" s="1">
        <v>45555</v>
      </c>
      <c r="B41" s="2">
        <v>3480000</v>
      </c>
      <c r="C41" s="3">
        <v>2024</v>
      </c>
      <c r="D41" s="3">
        <v>5848</v>
      </c>
      <c r="E41" s="3">
        <v>360077</v>
      </c>
      <c r="F41" s="3" t="s">
        <v>0</v>
      </c>
      <c r="G41" s="3">
        <v>201</v>
      </c>
      <c r="H41" s="3" t="s">
        <v>1</v>
      </c>
      <c r="I41" s="3" t="s">
        <v>2</v>
      </c>
      <c r="J41" s="3" t="s">
        <v>3</v>
      </c>
      <c r="K41" s="1">
        <v>45555</v>
      </c>
      <c r="L41" s="3" t="s">
        <v>4</v>
      </c>
    </row>
    <row r="42" spans="1:12" s="3" customFormat="1" x14ac:dyDescent="0.25">
      <c r="A42" s="1">
        <v>45555</v>
      </c>
      <c r="B42" s="2">
        <v>-3480000</v>
      </c>
      <c r="C42" s="3">
        <v>2024</v>
      </c>
      <c r="D42" s="3">
        <v>5848</v>
      </c>
      <c r="E42" s="3">
        <v>360077</v>
      </c>
      <c r="F42" s="3" t="s">
        <v>0</v>
      </c>
      <c r="G42" s="3">
        <v>201</v>
      </c>
      <c r="H42" s="3" t="s">
        <v>1</v>
      </c>
      <c r="I42" s="3" t="s">
        <v>5</v>
      </c>
      <c r="J42" s="3" t="s">
        <v>6</v>
      </c>
      <c r="K42" s="1">
        <v>45555</v>
      </c>
      <c r="L42" s="3" t="s">
        <v>4</v>
      </c>
    </row>
    <row r="43" spans="1:12" s="3" customFormat="1" x14ac:dyDescent="0.25">
      <c r="A43" s="1">
        <v>45555</v>
      </c>
      <c r="B43" s="2">
        <v>4640000</v>
      </c>
      <c r="C43" s="3">
        <v>2024</v>
      </c>
      <c r="D43" s="3">
        <v>5849</v>
      </c>
      <c r="E43" s="3">
        <v>361008</v>
      </c>
      <c r="F43" s="3" t="s">
        <v>0</v>
      </c>
      <c r="G43" s="3">
        <v>201</v>
      </c>
      <c r="H43" s="3" t="s">
        <v>1</v>
      </c>
      <c r="I43" s="3" t="s">
        <v>2</v>
      </c>
      <c r="J43" s="3" t="s">
        <v>7</v>
      </c>
      <c r="K43" s="1">
        <v>45555</v>
      </c>
      <c r="L43" s="3" t="s">
        <v>4</v>
      </c>
    </row>
    <row r="44" spans="1:12" s="3" customFormat="1" x14ac:dyDescent="0.25">
      <c r="A44" s="1">
        <v>45555</v>
      </c>
      <c r="B44" s="2">
        <v>-4640000</v>
      </c>
      <c r="C44" s="3">
        <v>2024</v>
      </c>
      <c r="D44" s="3">
        <v>5849</v>
      </c>
      <c r="E44" s="3">
        <v>361008</v>
      </c>
      <c r="F44" s="3" t="s">
        <v>0</v>
      </c>
      <c r="G44" s="3">
        <v>201</v>
      </c>
      <c r="H44" s="3" t="s">
        <v>1</v>
      </c>
      <c r="I44" s="3" t="s">
        <v>5</v>
      </c>
      <c r="J44" s="3" t="s">
        <v>8</v>
      </c>
      <c r="K44" s="1">
        <v>45555</v>
      </c>
      <c r="L44" s="3" t="s">
        <v>4</v>
      </c>
    </row>
    <row r="45" spans="1:12" s="3" customFormat="1" x14ac:dyDescent="0.25">
      <c r="A45" s="1">
        <v>45555</v>
      </c>
      <c r="B45" s="2">
        <v>7800000</v>
      </c>
      <c r="C45" s="3">
        <v>2024</v>
      </c>
      <c r="D45" s="3">
        <v>5850</v>
      </c>
      <c r="E45" s="3">
        <v>360168</v>
      </c>
      <c r="F45" s="3" t="s">
        <v>0</v>
      </c>
      <c r="G45" s="3">
        <v>201</v>
      </c>
      <c r="H45" s="3" t="s">
        <v>1</v>
      </c>
      <c r="I45" s="3" t="s">
        <v>2</v>
      </c>
      <c r="J45" s="3" t="s">
        <v>7</v>
      </c>
      <c r="K45" s="1">
        <v>45555</v>
      </c>
      <c r="L45" s="3" t="s">
        <v>4</v>
      </c>
    </row>
    <row r="46" spans="1:12" s="3" customFormat="1" x14ac:dyDescent="0.25">
      <c r="A46" s="1">
        <v>45555</v>
      </c>
      <c r="B46" s="2">
        <v>-7800000</v>
      </c>
      <c r="C46" s="3">
        <v>2024</v>
      </c>
      <c r="D46" s="3">
        <v>5850</v>
      </c>
      <c r="E46" s="3">
        <v>360168</v>
      </c>
      <c r="F46" s="3" t="s">
        <v>0</v>
      </c>
      <c r="G46" s="3">
        <v>201</v>
      </c>
      <c r="H46" s="3" t="s">
        <v>1</v>
      </c>
      <c r="I46" s="3" t="s">
        <v>5</v>
      </c>
      <c r="J46" s="3" t="s">
        <v>8</v>
      </c>
      <c r="K46" s="1">
        <v>45555</v>
      </c>
      <c r="L46" s="3" t="s">
        <v>4</v>
      </c>
    </row>
    <row r="47" spans="1:12" s="3" customFormat="1" x14ac:dyDescent="0.25">
      <c r="A47" s="1">
        <v>45555</v>
      </c>
      <c r="B47" s="2">
        <v>3900000</v>
      </c>
      <c r="C47" s="3">
        <v>2024</v>
      </c>
      <c r="D47" s="3">
        <v>5851</v>
      </c>
      <c r="E47" s="3">
        <v>360193</v>
      </c>
      <c r="F47" s="3" t="s">
        <v>0</v>
      </c>
      <c r="G47" s="3">
        <v>201</v>
      </c>
      <c r="H47" s="3" t="s">
        <v>1</v>
      </c>
      <c r="I47" s="3" t="s">
        <v>2</v>
      </c>
      <c r="J47" s="3" t="s">
        <v>7</v>
      </c>
      <c r="K47" s="1">
        <v>45555</v>
      </c>
      <c r="L47" s="3" t="s">
        <v>4</v>
      </c>
    </row>
    <row r="48" spans="1:12" s="3" customFormat="1" x14ac:dyDescent="0.25">
      <c r="A48" s="1">
        <v>45555</v>
      </c>
      <c r="B48" s="2">
        <v>-3900000</v>
      </c>
      <c r="C48" s="3">
        <v>2024</v>
      </c>
      <c r="D48" s="3">
        <v>5851</v>
      </c>
      <c r="E48" s="3">
        <v>360193</v>
      </c>
      <c r="F48" s="3" t="s">
        <v>0</v>
      </c>
      <c r="G48" s="3">
        <v>201</v>
      </c>
      <c r="H48" s="3" t="s">
        <v>1</v>
      </c>
      <c r="I48" s="3" t="s">
        <v>5</v>
      </c>
      <c r="J48" s="3" t="s">
        <v>8</v>
      </c>
      <c r="K48" s="1">
        <v>45555</v>
      </c>
      <c r="L48" s="3" t="s">
        <v>4</v>
      </c>
    </row>
    <row r="49" spans="1:12" s="3" customFormat="1" x14ac:dyDescent="0.25">
      <c r="A49" s="1">
        <v>45555</v>
      </c>
      <c r="B49" s="2">
        <v>2600000</v>
      </c>
      <c r="C49" s="3">
        <v>2024</v>
      </c>
      <c r="D49" s="3">
        <v>5852</v>
      </c>
      <c r="E49" s="3">
        <v>361020</v>
      </c>
      <c r="F49" s="3" t="s">
        <v>0</v>
      </c>
      <c r="G49" s="3">
        <v>201</v>
      </c>
      <c r="H49" s="3" t="s">
        <v>1</v>
      </c>
      <c r="I49" s="3" t="s">
        <v>2</v>
      </c>
      <c r="J49" s="3" t="s">
        <v>3</v>
      </c>
      <c r="K49" s="1">
        <v>45555</v>
      </c>
      <c r="L49" s="3" t="s">
        <v>4</v>
      </c>
    </row>
    <row r="50" spans="1:12" s="3" customFormat="1" x14ac:dyDescent="0.25">
      <c r="A50" s="1">
        <v>45555</v>
      </c>
      <c r="B50" s="2">
        <v>-2600000</v>
      </c>
      <c r="C50" s="3">
        <v>2024</v>
      </c>
      <c r="D50" s="3">
        <v>5852</v>
      </c>
      <c r="E50" s="3">
        <v>361020</v>
      </c>
      <c r="F50" s="3" t="s">
        <v>0</v>
      </c>
      <c r="G50" s="3">
        <v>201</v>
      </c>
      <c r="H50" s="3" t="s">
        <v>1</v>
      </c>
      <c r="I50" s="3" t="s">
        <v>5</v>
      </c>
      <c r="J50" s="3" t="s">
        <v>6</v>
      </c>
      <c r="K50" s="1">
        <v>45555</v>
      </c>
      <c r="L50" s="3" t="s">
        <v>4</v>
      </c>
    </row>
    <row r="51" spans="1:12" s="3" customFormat="1" x14ac:dyDescent="0.25">
      <c r="A51" s="1">
        <v>45555</v>
      </c>
      <c r="B51" s="2">
        <v>3900000</v>
      </c>
      <c r="C51" s="3">
        <v>2024</v>
      </c>
      <c r="D51" s="3">
        <v>5853</v>
      </c>
      <c r="E51" s="3">
        <v>360319</v>
      </c>
      <c r="F51" s="3" t="s">
        <v>0</v>
      </c>
      <c r="G51" s="3">
        <v>201</v>
      </c>
      <c r="H51" s="3" t="s">
        <v>1</v>
      </c>
      <c r="I51" s="3" t="s">
        <v>2</v>
      </c>
      <c r="J51" s="3" t="s">
        <v>7</v>
      </c>
      <c r="K51" s="1">
        <v>45555</v>
      </c>
      <c r="L51" s="3" t="s">
        <v>4</v>
      </c>
    </row>
    <row r="52" spans="1:12" s="3" customFormat="1" x14ac:dyDescent="0.25">
      <c r="A52" s="1">
        <v>45555</v>
      </c>
      <c r="B52" s="2">
        <v>-3900000</v>
      </c>
      <c r="C52" s="3">
        <v>2024</v>
      </c>
      <c r="D52" s="3">
        <v>5853</v>
      </c>
      <c r="E52" s="3">
        <v>360319</v>
      </c>
      <c r="F52" s="3" t="s">
        <v>0</v>
      </c>
      <c r="G52" s="3">
        <v>201</v>
      </c>
      <c r="H52" s="3" t="s">
        <v>1</v>
      </c>
      <c r="I52" s="3" t="s">
        <v>5</v>
      </c>
      <c r="J52" s="3" t="s">
        <v>8</v>
      </c>
      <c r="K52" s="1">
        <v>45555</v>
      </c>
      <c r="L52" s="3" t="s">
        <v>4</v>
      </c>
    </row>
    <row r="53" spans="1:12" s="3" customFormat="1" x14ac:dyDescent="0.25">
      <c r="A53" s="1">
        <v>45555</v>
      </c>
      <c r="B53" s="2">
        <v>5200000</v>
      </c>
      <c r="C53" s="3">
        <v>2024</v>
      </c>
      <c r="D53" s="3">
        <v>5854</v>
      </c>
      <c r="E53" s="3">
        <v>360753</v>
      </c>
      <c r="F53" s="3" t="s">
        <v>0</v>
      </c>
      <c r="G53" s="3">
        <v>201</v>
      </c>
      <c r="H53" s="3" t="s">
        <v>1</v>
      </c>
      <c r="I53" s="3" t="s">
        <v>2</v>
      </c>
      <c r="J53" s="3" t="s">
        <v>7</v>
      </c>
      <c r="K53" s="1">
        <v>45555</v>
      </c>
      <c r="L53" s="3" t="s">
        <v>4</v>
      </c>
    </row>
    <row r="54" spans="1:12" s="3" customFormat="1" x14ac:dyDescent="0.25">
      <c r="A54" s="1">
        <v>45555</v>
      </c>
      <c r="B54" s="2">
        <v>-5200000</v>
      </c>
      <c r="C54" s="3">
        <v>2024</v>
      </c>
      <c r="D54" s="3">
        <v>5854</v>
      </c>
      <c r="E54" s="3">
        <v>360753</v>
      </c>
      <c r="F54" s="3" t="s">
        <v>0</v>
      </c>
      <c r="G54" s="3">
        <v>201</v>
      </c>
      <c r="H54" s="3" t="s">
        <v>1</v>
      </c>
      <c r="I54" s="3" t="s">
        <v>5</v>
      </c>
      <c r="J54" s="3" t="s">
        <v>8</v>
      </c>
      <c r="K54" s="1">
        <v>45555</v>
      </c>
      <c r="L54" s="3" t="s">
        <v>4</v>
      </c>
    </row>
    <row r="55" spans="1:12" s="3" customFormat="1" x14ac:dyDescent="0.25">
      <c r="A55" s="1">
        <v>45555</v>
      </c>
      <c r="B55" s="2">
        <v>1160000</v>
      </c>
      <c r="C55" s="3">
        <v>2024</v>
      </c>
      <c r="D55" s="3">
        <v>5855</v>
      </c>
      <c r="E55" s="3">
        <v>361406</v>
      </c>
      <c r="F55" s="3" t="s">
        <v>0</v>
      </c>
      <c r="G55" s="3">
        <v>201</v>
      </c>
      <c r="H55" s="3" t="s">
        <v>1</v>
      </c>
      <c r="I55" s="3" t="s">
        <v>2</v>
      </c>
      <c r="J55" s="3" t="s">
        <v>3</v>
      </c>
      <c r="K55" s="1">
        <v>45555</v>
      </c>
      <c r="L55" s="3" t="s">
        <v>4</v>
      </c>
    </row>
    <row r="56" spans="1:12" s="3" customFormat="1" x14ac:dyDescent="0.25">
      <c r="A56" s="1">
        <v>45555</v>
      </c>
      <c r="B56" s="2">
        <v>-1160000</v>
      </c>
      <c r="C56" s="3">
        <v>2024</v>
      </c>
      <c r="D56" s="3">
        <v>5855</v>
      </c>
      <c r="E56" s="3">
        <v>361406</v>
      </c>
      <c r="F56" s="3" t="s">
        <v>0</v>
      </c>
      <c r="G56" s="3">
        <v>201</v>
      </c>
      <c r="H56" s="3" t="s">
        <v>1</v>
      </c>
      <c r="I56" s="3" t="s">
        <v>5</v>
      </c>
      <c r="J56" s="3" t="s">
        <v>6</v>
      </c>
      <c r="K56" s="1">
        <v>45555</v>
      </c>
      <c r="L56" s="3" t="s">
        <v>4</v>
      </c>
    </row>
    <row r="57" spans="1:12" s="3" customFormat="1" x14ac:dyDescent="0.25">
      <c r="A57" s="1">
        <v>45555</v>
      </c>
      <c r="B57" s="2">
        <v>2600000</v>
      </c>
      <c r="C57" s="3">
        <v>2024</v>
      </c>
      <c r="D57" s="3">
        <v>5856</v>
      </c>
      <c r="E57" s="3">
        <v>361326</v>
      </c>
      <c r="F57" s="3" t="s">
        <v>0</v>
      </c>
      <c r="G57" s="3">
        <v>201</v>
      </c>
      <c r="H57" s="3" t="s">
        <v>1</v>
      </c>
      <c r="I57" s="3" t="s">
        <v>2</v>
      </c>
      <c r="J57" s="3" t="s">
        <v>7</v>
      </c>
      <c r="K57" s="1">
        <v>45555</v>
      </c>
      <c r="L57" s="3" t="s">
        <v>4</v>
      </c>
    </row>
    <row r="58" spans="1:12" s="3" customFormat="1" x14ac:dyDescent="0.25">
      <c r="A58" s="1">
        <v>45555</v>
      </c>
      <c r="B58" s="2">
        <v>-2600000</v>
      </c>
      <c r="C58" s="3">
        <v>2024</v>
      </c>
      <c r="D58" s="3">
        <v>5856</v>
      </c>
      <c r="E58" s="3">
        <v>361326</v>
      </c>
      <c r="F58" s="3" t="s">
        <v>0</v>
      </c>
      <c r="G58" s="3">
        <v>201</v>
      </c>
      <c r="H58" s="3" t="s">
        <v>1</v>
      </c>
      <c r="I58" s="3" t="s">
        <v>5</v>
      </c>
      <c r="J58" s="3" t="s">
        <v>8</v>
      </c>
      <c r="K58" s="1">
        <v>45555</v>
      </c>
      <c r="L58" s="3" t="s">
        <v>4</v>
      </c>
    </row>
    <row r="59" spans="1:12" s="3" customFormat="1" x14ac:dyDescent="0.25">
      <c r="A59" s="1">
        <v>45555</v>
      </c>
      <c r="B59" s="2">
        <v>2320000</v>
      </c>
      <c r="C59" s="3">
        <v>2024</v>
      </c>
      <c r="D59" s="3">
        <v>5857</v>
      </c>
      <c r="E59" s="3">
        <v>360912</v>
      </c>
      <c r="F59" s="3" t="s">
        <v>0</v>
      </c>
      <c r="G59" s="3">
        <v>201</v>
      </c>
      <c r="H59" s="3" t="s">
        <v>1</v>
      </c>
      <c r="I59" s="3" t="s">
        <v>2</v>
      </c>
      <c r="J59" s="3" t="s">
        <v>3</v>
      </c>
      <c r="K59" s="1">
        <v>45555</v>
      </c>
      <c r="L59" s="3" t="s">
        <v>4</v>
      </c>
    </row>
    <row r="60" spans="1:12" s="3" customFormat="1" x14ac:dyDescent="0.25">
      <c r="A60" s="1">
        <v>45555</v>
      </c>
      <c r="B60" s="2">
        <v>-2320000</v>
      </c>
      <c r="C60" s="3">
        <v>2024</v>
      </c>
      <c r="D60" s="3">
        <v>5857</v>
      </c>
      <c r="E60" s="3">
        <v>360912</v>
      </c>
      <c r="F60" s="3" t="s">
        <v>0</v>
      </c>
      <c r="G60" s="3">
        <v>201</v>
      </c>
      <c r="H60" s="3" t="s">
        <v>1</v>
      </c>
      <c r="I60" s="3" t="s">
        <v>5</v>
      </c>
      <c r="J60" s="3" t="s">
        <v>6</v>
      </c>
      <c r="K60" s="1">
        <v>45555</v>
      </c>
      <c r="L60" s="3" t="s">
        <v>4</v>
      </c>
    </row>
    <row r="61" spans="1:12" s="3" customFormat="1" x14ac:dyDescent="0.25">
      <c r="A61" s="1">
        <v>45555</v>
      </c>
      <c r="B61" s="2">
        <v>6500000</v>
      </c>
      <c r="C61" s="3">
        <v>2024</v>
      </c>
      <c r="D61" s="3">
        <v>5858</v>
      </c>
      <c r="E61" s="3">
        <v>360194</v>
      </c>
      <c r="F61" s="3" t="s">
        <v>0</v>
      </c>
      <c r="G61" s="3">
        <v>201</v>
      </c>
      <c r="H61" s="3" t="s">
        <v>1</v>
      </c>
      <c r="I61" s="3" t="s">
        <v>2</v>
      </c>
      <c r="J61" s="3" t="s">
        <v>7</v>
      </c>
      <c r="K61" s="1">
        <v>45555</v>
      </c>
      <c r="L61" s="3" t="s">
        <v>4</v>
      </c>
    </row>
    <row r="62" spans="1:12" s="3" customFormat="1" x14ac:dyDescent="0.25">
      <c r="A62" s="1">
        <v>45555</v>
      </c>
      <c r="B62" s="2">
        <v>-6500000</v>
      </c>
      <c r="C62" s="3">
        <v>2024</v>
      </c>
      <c r="D62" s="3">
        <v>5858</v>
      </c>
      <c r="E62" s="3">
        <v>360194</v>
      </c>
      <c r="F62" s="3" t="s">
        <v>0</v>
      </c>
      <c r="G62" s="3">
        <v>201</v>
      </c>
      <c r="H62" s="3" t="s">
        <v>1</v>
      </c>
      <c r="I62" s="3" t="s">
        <v>5</v>
      </c>
      <c r="J62" s="3" t="s">
        <v>8</v>
      </c>
      <c r="K62" s="1">
        <v>45555</v>
      </c>
      <c r="L62" s="3" t="s">
        <v>4</v>
      </c>
    </row>
    <row r="63" spans="1:12" s="3" customFormat="1" x14ac:dyDescent="0.25">
      <c r="A63" s="1">
        <v>45555</v>
      </c>
      <c r="B63" s="2">
        <v>2600000</v>
      </c>
      <c r="C63" s="3">
        <v>2024</v>
      </c>
      <c r="D63" s="3">
        <v>5859</v>
      </c>
      <c r="E63" s="3">
        <v>360755</v>
      </c>
      <c r="F63" s="3" t="s">
        <v>0</v>
      </c>
      <c r="G63" s="3">
        <v>201</v>
      </c>
      <c r="H63" s="3" t="s">
        <v>1</v>
      </c>
      <c r="I63" s="3" t="s">
        <v>2</v>
      </c>
      <c r="J63" s="3" t="s">
        <v>7</v>
      </c>
      <c r="K63" s="1">
        <v>45555</v>
      </c>
      <c r="L63" s="3" t="s">
        <v>4</v>
      </c>
    </row>
    <row r="64" spans="1:12" s="3" customFormat="1" x14ac:dyDescent="0.25">
      <c r="A64" s="1">
        <v>45555</v>
      </c>
      <c r="B64" s="2">
        <v>-2600000</v>
      </c>
      <c r="C64" s="3">
        <v>2024</v>
      </c>
      <c r="D64" s="3">
        <v>5859</v>
      </c>
      <c r="E64" s="3">
        <v>360755</v>
      </c>
      <c r="F64" s="3" t="s">
        <v>0</v>
      </c>
      <c r="G64" s="3">
        <v>201</v>
      </c>
      <c r="H64" s="3" t="s">
        <v>1</v>
      </c>
      <c r="I64" s="3" t="s">
        <v>5</v>
      </c>
      <c r="J64" s="3" t="s">
        <v>8</v>
      </c>
      <c r="K64" s="1">
        <v>45555</v>
      </c>
      <c r="L64" s="3" t="s">
        <v>4</v>
      </c>
    </row>
    <row r="65" spans="1:12" s="3" customFormat="1" x14ac:dyDescent="0.25">
      <c r="A65" s="1">
        <v>45555</v>
      </c>
      <c r="B65" s="2">
        <v>1300000</v>
      </c>
      <c r="C65" s="3">
        <v>2024</v>
      </c>
      <c r="D65" s="3">
        <v>5860</v>
      </c>
      <c r="E65" s="3">
        <v>360498</v>
      </c>
      <c r="F65" s="3" t="s">
        <v>0</v>
      </c>
      <c r="G65" s="3">
        <v>201</v>
      </c>
      <c r="H65" s="3" t="s">
        <v>1</v>
      </c>
      <c r="I65" s="3" t="s">
        <v>2</v>
      </c>
      <c r="J65" s="3" t="s">
        <v>3</v>
      </c>
      <c r="K65" s="1">
        <v>45555</v>
      </c>
      <c r="L65" s="3" t="s">
        <v>4</v>
      </c>
    </row>
    <row r="66" spans="1:12" s="3" customFormat="1" x14ac:dyDescent="0.25">
      <c r="A66" s="1">
        <v>45555</v>
      </c>
      <c r="B66" s="2">
        <v>-1300000</v>
      </c>
      <c r="C66" s="3">
        <v>2024</v>
      </c>
      <c r="D66" s="3">
        <v>5860</v>
      </c>
      <c r="E66" s="3">
        <v>360498</v>
      </c>
      <c r="F66" s="3" t="s">
        <v>0</v>
      </c>
      <c r="G66" s="3">
        <v>201</v>
      </c>
      <c r="H66" s="3" t="s">
        <v>1</v>
      </c>
      <c r="I66" s="3" t="s">
        <v>5</v>
      </c>
      <c r="J66" s="3" t="s">
        <v>6</v>
      </c>
      <c r="K66" s="1">
        <v>45555</v>
      </c>
      <c r="L66" s="3" t="s">
        <v>4</v>
      </c>
    </row>
    <row r="67" spans="1:12" s="3" customFormat="1" x14ac:dyDescent="0.25">
      <c r="A67" s="1">
        <v>45555</v>
      </c>
      <c r="B67" s="2">
        <v>1000000</v>
      </c>
      <c r="C67" s="3">
        <v>2024</v>
      </c>
      <c r="D67" s="3">
        <v>5861</v>
      </c>
      <c r="E67" s="3">
        <v>356607</v>
      </c>
      <c r="F67" s="3" t="s">
        <v>0</v>
      </c>
      <c r="G67" s="3">
        <v>201</v>
      </c>
      <c r="H67" s="3" t="s">
        <v>1</v>
      </c>
      <c r="I67" s="3" t="s">
        <v>2</v>
      </c>
      <c r="J67" s="3" t="s">
        <v>3</v>
      </c>
      <c r="K67" s="1">
        <v>45555</v>
      </c>
      <c r="L67" s="3" t="s">
        <v>4</v>
      </c>
    </row>
    <row r="68" spans="1:12" s="3" customFormat="1" x14ac:dyDescent="0.25">
      <c r="A68" s="1">
        <v>45555</v>
      </c>
      <c r="B68" s="2">
        <v>-1000000</v>
      </c>
      <c r="C68" s="3">
        <v>2024</v>
      </c>
      <c r="D68" s="3">
        <v>5861</v>
      </c>
      <c r="E68" s="3">
        <v>356607</v>
      </c>
      <c r="F68" s="3" t="s">
        <v>0</v>
      </c>
      <c r="G68" s="3">
        <v>201</v>
      </c>
      <c r="H68" s="3" t="s">
        <v>1</v>
      </c>
      <c r="I68" s="3" t="s">
        <v>5</v>
      </c>
      <c r="J68" s="3" t="s">
        <v>6</v>
      </c>
      <c r="K68" s="1">
        <v>45555</v>
      </c>
      <c r="L68" s="3" t="s">
        <v>4</v>
      </c>
    </row>
    <row r="69" spans="1:12" s="3" customFormat="1" x14ac:dyDescent="0.25">
      <c r="A69" s="1">
        <v>45555</v>
      </c>
      <c r="B69" s="2">
        <v>2000000</v>
      </c>
      <c r="C69" s="3">
        <v>2024</v>
      </c>
      <c r="D69" s="3">
        <v>5862</v>
      </c>
      <c r="E69" s="3">
        <v>356028</v>
      </c>
      <c r="F69" s="3" t="s">
        <v>0</v>
      </c>
      <c r="G69" s="3">
        <v>201</v>
      </c>
      <c r="H69" s="3" t="s">
        <v>1</v>
      </c>
      <c r="I69" s="3" t="s">
        <v>2</v>
      </c>
      <c r="J69" s="3" t="s">
        <v>7</v>
      </c>
      <c r="K69" s="1">
        <v>45555</v>
      </c>
      <c r="L69" s="3" t="s">
        <v>4</v>
      </c>
    </row>
    <row r="70" spans="1:12" s="3" customFormat="1" x14ac:dyDescent="0.25">
      <c r="A70" s="1">
        <v>45555</v>
      </c>
      <c r="B70" s="2">
        <v>-2000000</v>
      </c>
      <c r="C70" s="3">
        <v>2024</v>
      </c>
      <c r="D70" s="3">
        <v>5862</v>
      </c>
      <c r="E70" s="3">
        <v>356028</v>
      </c>
      <c r="F70" s="3" t="s">
        <v>0</v>
      </c>
      <c r="G70" s="3">
        <v>201</v>
      </c>
      <c r="H70" s="3" t="s">
        <v>1</v>
      </c>
      <c r="I70" s="3" t="s">
        <v>5</v>
      </c>
      <c r="J70" s="3" t="s">
        <v>8</v>
      </c>
      <c r="K70" s="1">
        <v>45555</v>
      </c>
      <c r="L70" s="3" t="s">
        <v>4</v>
      </c>
    </row>
    <row r="71" spans="1:12" s="3" customFormat="1" x14ac:dyDescent="0.25">
      <c r="A71" s="1">
        <v>45555</v>
      </c>
      <c r="B71" s="2">
        <v>1160000</v>
      </c>
      <c r="C71" s="3">
        <v>2024</v>
      </c>
      <c r="D71" s="3">
        <v>5863</v>
      </c>
      <c r="E71" s="3">
        <v>355513</v>
      </c>
      <c r="F71" s="3" t="s">
        <v>0</v>
      </c>
      <c r="G71" s="3">
        <v>201</v>
      </c>
      <c r="H71" s="3" t="s">
        <v>1</v>
      </c>
      <c r="I71" s="3" t="s">
        <v>2</v>
      </c>
      <c r="J71" s="3" t="s">
        <v>3</v>
      </c>
      <c r="K71" s="1">
        <v>45555</v>
      </c>
      <c r="L71" s="3" t="s">
        <v>4</v>
      </c>
    </row>
    <row r="72" spans="1:12" s="3" customFormat="1" x14ac:dyDescent="0.25">
      <c r="A72" s="1">
        <v>45555</v>
      </c>
      <c r="B72" s="2">
        <v>-1160000</v>
      </c>
      <c r="C72" s="3">
        <v>2024</v>
      </c>
      <c r="D72" s="3">
        <v>5863</v>
      </c>
      <c r="E72" s="3">
        <v>355513</v>
      </c>
      <c r="F72" s="3" t="s">
        <v>0</v>
      </c>
      <c r="G72" s="3">
        <v>201</v>
      </c>
      <c r="H72" s="3" t="s">
        <v>1</v>
      </c>
      <c r="I72" s="3" t="s">
        <v>5</v>
      </c>
      <c r="J72" s="3" t="s">
        <v>6</v>
      </c>
      <c r="K72" s="1">
        <v>45555</v>
      </c>
      <c r="L72" s="3" t="s">
        <v>4</v>
      </c>
    </row>
    <row r="73" spans="1:12" s="3" customFormat="1" x14ac:dyDescent="0.25">
      <c r="A73" s="1">
        <v>45555</v>
      </c>
      <c r="B73" s="2">
        <v>737717</v>
      </c>
      <c r="C73" s="3">
        <v>2024</v>
      </c>
      <c r="D73" s="3">
        <v>5864</v>
      </c>
      <c r="E73" s="3">
        <v>330404</v>
      </c>
      <c r="F73" s="3" t="s">
        <v>0</v>
      </c>
      <c r="G73" s="3">
        <v>201</v>
      </c>
      <c r="H73" s="3" t="s">
        <v>1</v>
      </c>
      <c r="I73" s="3" t="s">
        <v>2</v>
      </c>
      <c r="J73" s="3" t="s">
        <v>3</v>
      </c>
      <c r="K73" s="1">
        <v>45555</v>
      </c>
      <c r="L73" s="3" t="s">
        <v>4</v>
      </c>
    </row>
    <row r="74" spans="1:12" s="3" customFormat="1" x14ac:dyDescent="0.25">
      <c r="A74" s="1">
        <v>45555</v>
      </c>
      <c r="B74" s="2">
        <v>-737717</v>
      </c>
      <c r="C74" s="3">
        <v>2024</v>
      </c>
      <c r="D74" s="3">
        <v>5864</v>
      </c>
      <c r="E74" s="3">
        <v>330404</v>
      </c>
      <c r="F74" s="3" t="s">
        <v>0</v>
      </c>
      <c r="G74" s="3">
        <v>201</v>
      </c>
      <c r="H74" s="3" t="s">
        <v>1</v>
      </c>
      <c r="I74" s="3" t="s">
        <v>5</v>
      </c>
      <c r="J74" s="3" t="s">
        <v>6</v>
      </c>
      <c r="K74" s="1">
        <v>45555</v>
      </c>
      <c r="L74" s="3" t="s">
        <v>4</v>
      </c>
    </row>
    <row r="75" spans="1:12" s="3" customFormat="1" x14ac:dyDescent="0.25">
      <c r="A75" s="1">
        <v>45555</v>
      </c>
      <c r="B75" s="2">
        <v>2320000</v>
      </c>
      <c r="C75" s="3">
        <v>2024</v>
      </c>
      <c r="D75" s="3">
        <v>5865</v>
      </c>
      <c r="E75" s="3">
        <v>356084</v>
      </c>
      <c r="F75" s="3" t="s">
        <v>0</v>
      </c>
      <c r="G75" s="3">
        <v>201</v>
      </c>
      <c r="H75" s="3" t="s">
        <v>1</v>
      </c>
      <c r="I75" s="3" t="s">
        <v>2</v>
      </c>
      <c r="J75" s="3" t="s">
        <v>3</v>
      </c>
      <c r="K75" s="1">
        <v>45555</v>
      </c>
      <c r="L75" s="3" t="s">
        <v>4</v>
      </c>
    </row>
    <row r="76" spans="1:12" s="3" customFormat="1" x14ac:dyDescent="0.25">
      <c r="A76" s="1">
        <v>45555</v>
      </c>
      <c r="B76" s="2">
        <v>-2320000</v>
      </c>
      <c r="C76" s="3">
        <v>2024</v>
      </c>
      <c r="D76" s="3">
        <v>5865</v>
      </c>
      <c r="E76" s="3">
        <v>356084</v>
      </c>
      <c r="F76" s="3" t="s">
        <v>0</v>
      </c>
      <c r="G76" s="3">
        <v>201</v>
      </c>
      <c r="H76" s="3" t="s">
        <v>1</v>
      </c>
      <c r="I76" s="3" t="s">
        <v>5</v>
      </c>
      <c r="J76" s="3" t="s">
        <v>6</v>
      </c>
      <c r="K76" s="1">
        <v>45555</v>
      </c>
      <c r="L76" s="3" t="s">
        <v>4</v>
      </c>
    </row>
    <row r="77" spans="1:12" s="3" customFormat="1" x14ac:dyDescent="0.25">
      <c r="A77" s="1">
        <v>45555</v>
      </c>
      <c r="B77" s="2">
        <v>1160000</v>
      </c>
      <c r="C77" s="3">
        <v>2024</v>
      </c>
      <c r="D77" s="3">
        <v>5866</v>
      </c>
      <c r="E77" s="3">
        <v>355312</v>
      </c>
      <c r="F77" s="3" t="s">
        <v>0</v>
      </c>
      <c r="G77" s="3">
        <v>201</v>
      </c>
      <c r="H77" s="3" t="s">
        <v>1</v>
      </c>
      <c r="I77" s="3" t="s">
        <v>2</v>
      </c>
      <c r="J77" s="3" t="s">
        <v>3</v>
      </c>
      <c r="K77" s="1">
        <v>45555</v>
      </c>
      <c r="L77" s="3" t="s">
        <v>4</v>
      </c>
    </row>
    <row r="78" spans="1:12" s="3" customFormat="1" x14ac:dyDescent="0.25">
      <c r="A78" s="1">
        <v>45555</v>
      </c>
      <c r="B78" s="2">
        <v>-1160000</v>
      </c>
      <c r="C78" s="3">
        <v>2024</v>
      </c>
      <c r="D78" s="3">
        <v>5866</v>
      </c>
      <c r="E78" s="3">
        <v>355312</v>
      </c>
      <c r="F78" s="3" t="s">
        <v>0</v>
      </c>
      <c r="G78" s="3">
        <v>201</v>
      </c>
      <c r="H78" s="3" t="s">
        <v>1</v>
      </c>
      <c r="I78" s="3" t="s">
        <v>5</v>
      </c>
      <c r="J78" s="3" t="s">
        <v>6</v>
      </c>
      <c r="K78" s="1">
        <v>45555</v>
      </c>
      <c r="L78" s="3" t="s">
        <v>4</v>
      </c>
    </row>
    <row r="79" spans="1:12" s="3" customFormat="1" x14ac:dyDescent="0.25">
      <c r="A79" s="1">
        <v>45555</v>
      </c>
      <c r="B79" s="2">
        <v>666667</v>
      </c>
      <c r="C79" s="3">
        <v>2024</v>
      </c>
      <c r="D79" s="3">
        <v>5867</v>
      </c>
      <c r="E79" s="3">
        <v>350442</v>
      </c>
      <c r="F79" s="3" t="s">
        <v>0</v>
      </c>
      <c r="G79" s="3">
        <v>201</v>
      </c>
      <c r="H79" s="3" t="s">
        <v>1</v>
      </c>
      <c r="I79" s="3" t="s">
        <v>2</v>
      </c>
      <c r="J79" s="3" t="s">
        <v>3</v>
      </c>
      <c r="K79" s="1">
        <v>45555</v>
      </c>
      <c r="L79" s="3" t="s">
        <v>4</v>
      </c>
    </row>
    <row r="80" spans="1:12" s="3" customFormat="1" x14ac:dyDescent="0.25">
      <c r="A80" s="1">
        <v>45555</v>
      </c>
      <c r="B80" s="2">
        <v>-666667</v>
      </c>
      <c r="C80" s="3">
        <v>2024</v>
      </c>
      <c r="D80" s="3">
        <v>5867</v>
      </c>
      <c r="E80" s="3">
        <v>350442</v>
      </c>
      <c r="F80" s="3" t="s">
        <v>0</v>
      </c>
      <c r="G80" s="3">
        <v>201</v>
      </c>
      <c r="H80" s="3" t="s">
        <v>1</v>
      </c>
      <c r="I80" s="3" t="s">
        <v>5</v>
      </c>
      <c r="J80" s="3" t="s">
        <v>6</v>
      </c>
      <c r="K80" s="1">
        <v>45555</v>
      </c>
      <c r="L80" s="3" t="s">
        <v>4</v>
      </c>
    </row>
    <row r="81" spans="1:12" s="3" customFormat="1" x14ac:dyDescent="0.25">
      <c r="A81" s="1">
        <v>45555</v>
      </c>
      <c r="B81" s="2">
        <v>908526</v>
      </c>
      <c r="C81" s="3">
        <v>2024</v>
      </c>
      <c r="D81" s="3">
        <v>5868</v>
      </c>
      <c r="E81" s="3">
        <v>342615</v>
      </c>
      <c r="F81" s="3" t="s">
        <v>0</v>
      </c>
      <c r="G81" s="3">
        <v>201</v>
      </c>
      <c r="H81" s="3" t="s">
        <v>1</v>
      </c>
      <c r="I81" s="3" t="s">
        <v>2</v>
      </c>
      <c r="J81" s="3" t="s">
        <v>3</v>
      </c>
      <c r="K81" s="1">
        <v>45555</v>
      </c>
      <c r="L81" s="3" t="s">
        <v>4</v>
      </c>
    </row>
    <row r="82" spans="1:12" s="3" customFormat="1" x14ac:dyDescent="0.25">
      <c r="A82" s="1">
        <v>45555</v>
      </c>
      <c r="B82" s="2">
        <v>-908526</v>
      </c>
      <c r="C82" s="3">
        <v>2024</v>
      </c>
      <c r="D82" s="3">
        <v>5868</v>
      </c>
      <c r="E82" s="3">
        <v>342615</v>
      </c>
      <c r="F82" s="3" t="s">
        <v>0</v>
      </c>
      <c r="G82" s="3">
        <v>201</v>
      </c>
      <c r="H82" s="3" t="s">
        <v>1</v>
      </c>
      <c r="I82" s="3" t="s">
        <v>5</v>
      </c>
      <c r="J82" s="3" t="s">
        <v>6</v>
      </c>
      <c r="K82" s="1">
        <v>45555</v>
      </c>
      <c r="L82" s="3" t="s">
        <v>4</v>
      </c>
    </row>
    <row r="83" spans="1:12" s="3" customFormat="1" x14ac:dyDescent="0.25">
      <c r="A83" s="1">
        <v>45555</v>
      </c>
      <c r="B83" s="2">
        <v>3480000</v>
      </c>
      <c r="C83" s="3">
        <v>2024</v>
      </c>
      <c r="D83" s="3">
        <v>5869</v>
      </c>
      <c r="E83" s="3">
        <v>356777</v>
      </c>
      <c r="F83" s="3" t="s">
        <v>0</v>
      </c>
      <c r="G83" s="3">
        <v>201</v>
      </c>
      <c r="H83" s="3" t="s">
        <v>1</v>
      </c>
      <c r="I83" s="3" t="s">
        <v>2</v>
      </c>
      <c r="J83" s="3" t="s">
        <v>3</v>
      </c>
      <c r="K83" s="1">
        <v>45555</v>
      </c>
      <c r="L83" s="3" t="s">
        <v>4</v>
      </c>
    </row>
    <row r="84" spans="1:12" s="3" customFormat="1" x14ac:dyDescent="0.25">
      <c r="A84" s="1">
        <v>45555</v>
      </c>
      <c r="B84" s="2">
        <v>-3480000</v>
      </c>
      <c r="C84" s="3">
        <v>2024</v>
      </c>
      <c r="D84" s="3">
        <v>5869</v>
      </c>
      <c r="E84" s="3">
        <v>356777</v>
      </c>
      <c r="F84" s="3" t="s">
        <v>0</v>
      </c>
      <c r="G84" s="3">
        <v>201</v>
      </c>
      <c r="H84" s="3" t="s">
        <v>1</v>
      </c>
      <c r="I84" s="3" t="s">
        <v>5</v>
      </c>
      <c r="J84" s="3" t="s">
        <v>6</v>
      </c>
      <c r="K84" s="1">
        <v>45555</v>
      </c>
      <c r="L84" s="3" t="s">
        <v>4</v>
      </c>
    </row>
    <row r="85" spans="1:12" s="3" customFormat="1" x14ac:dyDescent="0.25">
      <c r="A85" s="1">
        <v>45555</v>
      </c>
      <c r="B85" s="2">
        <v>1817052</v>
      </c>
      <c r="C85" s="3">
        <v>2024</v>
      </c>
      <c r="D85" s="3">
        <v>5870</v>
      </c>
      <c r="E85" s="3">
        <v>346591</v>
      </c>
      <c r="F85" s="3" t="s">
        <v>0</v>
      </c>
      <c r="G85" s="3">
        <v>201</v>
      </c>
      <c r="H85" s="3" t="s">
        <v>1</v>
      </c>
      <c r="I85" s="3" t="s">
        <v>2</v>
      </c>
      <c r="J85" s="3" t="s">
        <v>3</v>
      </c>
      <c r="K85" s="1">
        <v>45555</v>
      </c>
      <c r="L85" s="3" t="s">
        <v>4</v>
      </c>
    </row>
    <row r="86" spans="1:12" s="3" customFormat="1" x14ac:dyDescent="0.25">
      <c r="A86" s="1">
        <v>45555</v>
      </c>
      <c r="B86" s="2">
        <v>-1817052</v>
      </c>
      <c r="C86" s="3">
        <v>2024</v>
      </c>
      <c r="D86" s="3">
        <v>5870</v>
      </c>
      <c r="E86" s="3">
        <v>346591</v>
      </c>
      <c r="F86" s="3" t="s">
        <v>0</v>
      </c>
      <c r="G86" s="3">
        <v>201</v>
      </c>
      <c r="H86" s="3" t="s">
        <v>1</v>
      </c>
      <c r="I86" s="3" t="s">
        <v>5</v>
      </c>
      <c r="J86" s="3" t="s">
        <v>6</v>
      </c>
      <c r="K86" s="1">
        <v>45555</v>
      </c>
      <c r="L86" s="3" t="s">
        <v>4</v>
      </c>
    </row>
    <row r="87" spans="1:12" s="3" customFormat="1" x14ac:dyDescent="0.25">
      <c r="A87" s="1">
        <v>45555</v>
      </c>
      <c r="B87" s="2">
        <v>1624000</v>
      </c>
      <c r="C87" s="3">
        <v>2024</v>
      </c>
      <c r="D87" s="3">
        <v>5871</v>
      </c>
      <c r="E87" s="3">
        <v>349692</v>
      </c>
      <c r="F87" s="3" t="s">
        <v>0</v>
      </c>
      <c r="G87" s="3">
        <v>201</v>
      </c>
      <c r="H87" s="3" t="s">
        <v>1</v>
      </c>
      <c r="I87" s="3" t="s">
        <v>2</v>
      </c>
      <c r="J87" s="3" t="s">
        <v>3</v>
      </c>
      <c r="K87" s="1">
        <v>45555</v>
      </c>
      <c r="L87" s="3" t="s">
        <v>4</v>
      </c>
    </row>
    <row r="88" spans="1:12" s="3" customFormat="1" x14ac:dyDescent="0.25">
      <c r="A88" s="1">
        <v>45555</v>
      </c>
      <c r="B88" s="2">
        <v>-1624000</v>
      </c>
      <c r="C88" s="3">
        <v>2024</v>
      </c>
      <c r="D88" s="3">
        <v>5871</v>
      </c>
      <c r="E88" s="3">
        <v>349692</v>
      </c>
      <c r="F88" s="3" t="s">
        <v>0</v>
      </c>
      <c r="G88" s="3">
        <v>201</v>
      </c>
      <c r="H88" s="3" t="s">
        <v>1</v>
      </c>
      <c r="I88" s="3" t="s">
        <v>5</v>
      </c>
      <c r="J88" s="3" t="s">
        <v>6</v>
      </c>
      <c r="K88" s="1">
        <v>45555</v>
      </c>
      <c r="L88" s="3" t="s">
        <v>4</v>
      </c>
    </row>
    <row r="89" spans="1:12" s="3" customFormat="1" x14ac:dyDescent="0.25">
      <c r="A89" s="1">
        <v>45555</v>
      </c>
      <c r="B89" s="2">
        <v>1160000</v>
      </c>
      <c r="C89" s="3">
        <v>2024</v>
      </c>
      <c r="D89" s="3">
        <v>5872</v>
      </c>
      <c r="E89" s="3">
        <v>353433</v>
      </c>
      <c r="F89" s="3" t="s">
        <v>0</v>
      </c>
      <c r="G89" s="3">
        <v>201</v>
      </c>
      <c r="H89" s="3" t="s">
        <v>1</v>
      </c>
      <c r="I89" s="3" t="s">
        <v>2</v>
      </c>
      <c r="J89" s="3" t="s">
        <v>3</v>
      </c>
      <c r="K89" s="1">
        <v>45555</v>
      </c>
      <c r="L89" s="3" t="s">
        <v>4</v>
      </c>
    </row>
    <row r="90" spans="1:12" s="3" customFormat="1" x14ac:dyDescent="0.25">
      <c r="A90" s="1">
        <v>45555</v>
      </c>
      <c r="B90" s="2">
        <v>-1160000</v>
      </c>
      <c r="C90" s="3">
        <v>2024</v>
      </c>
      <c r="D90" s="3">
        <v>5872</v>
      </c>
      <c r="E90" s="3">
        <v>353433</v>
      </c>
      <c r="F90" s="3" t="s">
        <v>0</v>
      </c>
      <c r="G90" s="3">
        <v>201</v>
      </c>
      <c r="H90" s="3" t="s">
        <v>1</v>
      </c>
      <c r="I90" s="3" t="s">
        <v>5</v>
      </c>
      <c r="J90" s="3" t="s">
        <v>6</v>
      </c>
      <c r="K90" s="1">
        <v>45555</v>
      </c>
      <c r="L90" s="3" t="s">
        <v>4</v>
      </c>
    </row>
    <row r="91" spans="1:12" s="3" customFormat="1" x14ac:dyDescent="0.25">
      <c r="A91" s="1">
        <v>45555</v>
      </c>
      <c r="B91" s="2">
        <v>3480000</v>
      </c>
      <c r="C91" s="3">
        <v>2024</v>
      </c>
      <c r="D91" s="3">
        <v>5873</v>
      </c>
      <c r="E91" s="3">
        <v>355560</v>
      </c>
      <c r="F91" s="3" t="s">
        <v>0</v>
      </c>
      <c r="G91" s="3">
        <v>201</v>
      </c>
      <c r="H91" s="3" t="s">
        <v>1</v>
      </c>
      <c r="I91" s="3" t="s">
        <v>2</v>
      </c>
      <c r="J91" s="3" t="s">
        <v>3</v>
      </c>
      <c r="K91" s="1">
        <v>45555</v>
      </c>
      <c r="L91" s="3" t="s">
        <v>4</v>
      </c>
    </row>
    <row r="92" spans="1:12" s="3" customFormat="1" x14ac:dyDescent="0.25">
      <c r="A92" s="1">
        <v>45555</v>
      </c>
      <c r="B92" s="2">
        <v>-3480000</v>
      </c>
      <c r="C92" s="3">
        <v>2024</v>
      </c>
      <c r="D92" s="3">
        <v>5873</v>
      </c>
      <c r="E92" s="3">
        <v>355560</v>
      </c>
      <c r="F92" s="3" t="s">
        <v>0</v>
      </c>
      <c r="G92" s="3">
        <v>201</v>
      </c>
      <c r="H92" s="3" t="s">
        <v>1</v>
      </c>
      <c r="I92" s="3" t="s">
        <v>5</v>
      </c>
      <c r="J92" s="3" t="s">
        <v>6</v>
      </c>
      <c r="K92" s="1">
        <v>45555</v>
      </c>
      <c r="L92" s="3" t="s">
        <v>4</v>
      </c>
    </row>
    <row r="93" spans="1:12" s="3" customFormat="1" x14ac:dyDescent="0.25">
      <c r="A93" s="1">
        <v>45555</v>
      </c>
      <c r="B93" s="2">
        <v>4640000</v>
      </c>
      <c r="C93" s="3">
        <v>2024</v>
      </c>
      <c r="D93" s="3">
        <v>5874</v>
      </c>
      <c r="E93" s="3">
        <v>355557</v>
      </c>
      <c r="F93" s="3" t="s">
        <v>0</v>
      </c>
      <c r="G93" s="3">
        <v>201</v>
      </c>
      <c r="H93" s="3" t="s">
        <v>1</v>
      </c>
      <c r="I93" s="3" t="s">
        <v>2</v>
      </c>
      <c r="J93" s="3" t="s">
        <v>3</v>
      </c>
      <c r="K93" s="1">
        <v>45555</v>
      </c>
      <c r="L93" s="3" t="s">
        <v>4</v>
      </c>
    </row>
    <row r="94" spans="1:12" s="3" customFormat="1" x14ac:dyDescent="0.25">
      <c r="A94" s="1">
        <v>45555</v>
      </c>
      <c r="B94" s="2">
        <v>-4640000</v>
      </c>
      <c r="C94" s="3">
        <v>2024</v>
      </c>
      <c r="D94" s="3">
        <v>5874</v>
      </c>
      <c r="E94" s="3">
        <v>355557</v>
      </c>
      <c r="F94" s="3" t="s">
        <v>0</v>
      </c>
      <c r="G94" s="3">
        <v>201</v>
      </c>
      <c r="H94" s="3" t="s">
        <v>1</v>
      </c>
      <c r="I94" s="3" t="s">
        <v>5</v>
      </c>
      <c r="J94" s="3" t="s">
        <v>6</v>
      </c>
      <c r="K94" s="1">
        <v>45555</v>
      </c>
      <c r="L94" s="3" t="s">
        <v>4</v>
      </c>
    </row>
    <row r="95" spans="1:12" s="3" customFormat="1" x14ac:dyDescent="0.25">
      <c r="A95" s="1">
        <v>45555</v>
      </c>
      <c r="B95" s="2">
        <v>3480000</v>
      </c>
      <c r="C95" s="3">
        <v>2024</v>
      </c>
      <c r="D95" s="3">
        <v>5875</v>
      </c>
      <c r="E95" s="3">
        <v>355559</v>
      </c>
      <c r="F95" s="3" t="s">
        <v>0</v>
      </c>
      <c r="G95" s="3">
        <v>201</v>
      </c>
      <c r="H95" s="3" t="s">
        <v>1</v>
      </c>
      <c r="I95" s="3" t="s">
        <v>2</v>
      </c>
      <c r="J95" s="3" t="s">
        <v>3</v>
      </c>
      <c r="K95" s="1">
        <v>45555</v>
      </c>
      <c r="L95" s="3" t="s">
        <v>4</v>
      </c>
    </row>
    <row r="96" spans="1:12" s="3" customFormat="1" x14ac:dyDescent="0.25">
      <c r="A96" s="1">
        <v>45555</v>
      </c>
      <c r="B96" s="2">
        <v>-3480000</v>
      </c>
      <c r="C96" s="3">
        <v>2024</v>
      </c>
      <c r="D96" s="3">
        <v>5875</v>
      </c>
      <c r="E96" s="3">
        <v>355559</v>
      </c>
      <c r="F96" s="3" t="s">
        <v>0</v>
      </c>
      <c r="G96" s="3">
        <v>201</v>
      </c>
      <c r="H96" s="3" t="s">
        <v>1</v>
      </c>
      <c r="I96" s="3" t="s">
        <v>5</v>
      </c>
      <c r="J96" s="3" t="s">
        <v>6</v>
      </c>
      <c r="K96" s="1">
        <v>45555</v>
      </c>
      <c r="L96" s="3" t="s">
        <v>4</v>
      </c>
    </row>
    <row r="97" spans="1:12" s="3" customFormat="1" x14ac:dyDescent="0.25">
      <c r="A97" s="1">
        <v>45555</v>
      </c>
      <c r="B97" s="2">
        <v>1160000</v>
      </c>
      <c r="C97" s="3">
        <v>2024</v>
      </c>
      <c r="D97" s="3">
        <v>5876</v>
      </c>
      <c r="E97" s="3">
        <v>355066</v>
      </c>
      <c r="F97" s="3" t="s">
        <v>0</v>
      </c>
      <c r="G97" s="3">
        <v>201</v>
      </c>
      <c r="H97" s="3" t="s">
        <v>1</v>
      </c>
      <c r="I97" s="3" t="s">
        <v>2</v>
      </c>
      <c r="J97" s="3" t="s">
        <v>3</v>
      </c>
      <c r="K97" s="1">
        <v>45555</v>
      </c>
      <c r="L97" s="3" t="s">
        <v>4</v>
      </c>
    </row>
    <row r="98" spans="1:12" s="3" customFormat="1" x14ac:dyDescent="0.25">
      <c r="A98" s="1">
        <v>45555</v>
      </c>
      <c r="B98" s="2">
        <v>-1160000</v>
      </c>
      <c r="C98" s="3">
        <v>2024</v>
      </c>
      <c r="D98" s="3">
        <v>5876</v>
      </c>
      <c r="E98" s="3">
        <v>355066</v>
      </c>
      <c r="F98" s="3" t="s">
        <v>0</v>
      </c>
      <c r="G98" s="3">
        <v>201</v>
      </c>
      <c r="H98" s="3" t="s">
        <v>1</v>
      </c>
      <c r="I98" s="3" t="s">
        <v>5</v>
      </c>
      <c r="J98" s="3" t="s">
        <v>6</v>
      </c>
      <c r="K98" s="1">
        <v>45555</v>
      </c>
      <c r="L98" s="3" t="s">
        <v>4</v>
      </c>
    </row>
    <row r="99" spans="1:12" s="3" customFormat="1" x14ac:dyDescent="0.25">
      <c r="A99" s="1">
        <v>45555</v>
      </c>
      <c r="B99" s="2">
        <v>2000000</v>
      </c>
      <c r="C99" s="3">
        <v>2024</v>
      </c>
      <c r="D99" s="3">
        <v>5877</v>
      </c>
      <c r="E99" s="3">
        <v>347098</v>
      </c>
      <c r="F99" s="3" t="s">
        <v>0</v>
      </c>
      <c r="G99" s="3">
        <v>201</v>
      </c>
      <c r="H99" s="3" t="s">
        <v>1</v>
      </c>
      <c r="I99" s="3" t="s">
        <v>2</v>
      </c>
      <c r="J99" s="3" t="s">
        <v>7</v>
      </c>
      <c r="K99" s="1">
        <v>45555</v>
      </c>
      <c r="L99" s="3" t="s">
        <v>4</v>
      </c>
    </row>
    <row r="100" spans="1:12" s="3" customFormat="1" x14ac:dyDescent="0.25">
      <c r="A100" s="1">
        <v>45555</v>
      </c>
      <c r="B100" s="2">
        <v>-2000000</v>
      </c>
      <c r="C100" s="3">
        <v>2024</v>
      </c>
      <c r="D100" s="3">
        <v>5877</v>
      </c>
      <c r="E100" s="3">
        <v>347098</v>
      </c>
      <c r="F100" s="3" t="s">
        <v>0</v>
      </c>
      <c r="G100" s="3">
        <v>201</v>
      </c>
      <c r="H100" s="3" t="s">
        <v>1</v>
      </c>
      <c r="I100" s="3" t="s">
        <v>5</v>
      </c>
      <c r="J100" s="3" t="s">
        <v>8</v>
      </c>
      <c r="K100" s="1">
        <v>45555</v>
      </c>
      <c r="L100" s="3" t="s">
        <v>4</v>
      </c>
    </row>
    <row r="101" spans="1:12" s="3" customFormat="1" x14ac:dyDescent="0.25">
      <c r="A101" s="1">
        <v>45555</v>
      </c>
      <c r="B101" s="2">
        <v>1000000</v>
      </c>
      <c r="C101" s="3">
        <v>2024</v>
      </c>
      <c r="D101" s="3">
        <v>5878</v>
      </c>
      <c r="E101" s="3">
        <v>348222</v>
      </c>
      <c r="F101" s="3" t="s">
        <v>0</v>
      </c>
      <c r="G101" s="3">
        <v>201</v>
      </c>
      <c r="H101" s="3" t="s">
        <v>1</v>
      </c>
      <c r="I101" s="3" t="s">
        <v>2</v>
      </c>
      <c r="J101" s="3" t="s">
        <v>3</v>
      </c>
      <c r="K101" s="1">
        <v>45555</v>
      </c>
      <c r="L101" s="3" t="s">
        <v>4</v>
      </c>
    </row>
    <row r="102" spans="1:12" s="3" customFormat="1" x14ac:dyDescent="0.25">
      <c r="A102" s="1">
        <v>45555</v>
      </c>
      <c r="B102" s="2">
        <v>-1000000</v>
      </c>
      <c r="C102" s="3">
        <v>2024</v>
      </c>
      <c r="D102" s="3">
        <v>5878</v>
      </c>
      <c r="E102" s="3">
        <v>348222</v>
      </c>
      <c r="F102" s="3" t="s">
        <v>0</v>
      </c>
      <c r="G102" s="3">
        <v>201</v>
      </c>
      <c r="H102" s="3" t="s">
        <v>1</v>
      </c>
      <c r="I102" s="3" t="s">
        <v>5</v>
      </c>
      <c r="J102" s="3" t="s">
        <v>6</v>
      </c>
      <c r="K102" s="1">
        <v>45555</v>
      </c>
      <c r="L102" s="3" t="s">
        <v>4</v>
      </c>
    </row>
    <row r="103" spans="1:12" s="3" customFormat="1" x14ac:dyDescent="0.25">
      <c r="A103" s="1">
        <v>45555</v>
      </c>
      <c r="B103" s="2">
        <v>1500000</v>
      </c>
      <c r="C103" s="3">
        <v>2024</v>
      </c>
      <c r="D103" s="3">
        <v>5879</v>
      </c>
      <c r="E103" s="3">
        <v>347568</v>
      </c>
      <c r="F103" s="3" t="s">
        <v>0</v>
      </c>
      <c r="G103" s="3">
        <v>201</v>
      </c>
      <c r="H103" s="3" t="s">
        <v>1</v>
      </c>
      <c r="I103" s="3" t="s">
        <v>2</v>
      </c>
      <c r="J103" s="3" t="s">
        <v>3</v>
      </c>
      <c r="K103" s="1">
        <v>45555</v>
      </c>
      <c r="L103" s="3" t="s">
        <v>4</v>
      </c>
    </row>
    <row r="104" spans="1:12" s="3" customFormat="1" x14ac:dyDescent="0.25">
      <c r="A104" s="1">
        <v>45555</v>
      </c>
      <c r="B104" s="2">
        <v>-1500000</v>
      </c>
      <c r="C104" s="3">
        <v>2024</v>
      </c>
      <c r="D104" s="3">
        <v>5879</v>
      </c>
      <c r="E104" s="3">
        <v>347568</v>
      </c>
      <c r="F104" s="3" t="s">
        <v>0</v>
      </c>
      <c r="G104" s="3">
        <v>201</v>
      </c>
      <c r="H104" s="3" t="s">
        <v>1</v>
      </c>
      <c r="I104" s="3" t="s">
        <v>5</v>
      </c>
      <c r="J104" s="3" t="s">
        <v>6</v>
      </c>
      <c r="K104" s="1">
        <v>45555</v>
      </c>
      <c r="L104" s="3" t="s">
        <v>4</v>
      </c>
    </row>
    <row r="105" spans="1:12" s="3" customFormat="1" x14ac:dyDescent="0.25">
      <c r="A105" s="1">
        <v>45555</v>
      </c>
      <c r="B105" s="2">
        <v>1500000</v>
      </c>
      <c r="C105" s="3">
        <v>2024</v>
      </c>
      <c r="D105" s="3">
        <v>5880</v>
      </c>
      <c r="E105" s="3">
        <v>342414</v>
      </c>
      <c r="F105" s="3" t="s">
        <v>0</v>
      </c>
      <c r="G105" s="3">
        <v>201</v>
      </c>
      <c r="H105" s="3" t="s">
        <v>1</v>
      </c>
      <c r="I105" s="3" t="s">
        <v>2</v>
      </c>
      <c r="J105" s="3" t="s">
        <v>3</v>
      </c>
      <c r="K105" s="1">
        <v>45555</v>
      </c>
      <c r="L105" s="3" t="s">
        <v>4</v>
      </c>
    </row>
    <row r="106" spans="1:12" s="3" customFormat="1" x14ac:dyDescent="0.25">
      <c r="A106" s="1">
        <v>45555</v>
      </c>
      <c r="B106" s="2">
        <v>-1500000</v>
      </c>
      <c r="C106" s="3">
        <v>2024</v>
      </c>
      <c r="D106" s="3">
        <v>5880</v>
      </c>
      <c r="E106" s="3">
        <v>342414</v>
      </c>
      <c r="F106" s="3" t="s">
        <v>0</v>
      </c>
      <c r="G106" s="3">
        <v>201</v>
      </c>
      <c r="H106" s="3" t="s">
        <v>1</v>
      </c>
      <c r="I106" s="3" t="s">
        <v>5</v>
      </c>
      <c r="J106" s="3" t="s">
        <v>6</v>
      </c>
      <c r="K106" s="1">
        <v>45555</v>
      </c>
      <c r="L106" s="3" t="s">
        <v>4</v>
      </c>
    </row>
    <row r="107" spans="1:12" s="3" customFormat="1" x14ac:dyDescent="0.25">
      <c r="A107" s="1">
        <v>45555</v>
      </c>
      <c r="B107" s="2">
        <v>1160000</v>
      </c>
      <c r="C107" s="3">
        <v>2024</v>
      </c>
      <c r="D107" s="3">
        <v>5881</v>
      </c>
      <c r="E107" s="3">
        <v>353720</v>
      </c>
      <c r="F107" s="3" t="s">
        <v>0</v>
      </c>
      <c r="G107" s="3">
        <v>201</v>
      </c>
      <c r="H107" s="3" t="s">
        <v>1</v>
      </c>
      <c r="I107" s="3" t="s">
        <v>2</v>
      </c>
      <c r="J107" s="3" t="s">
        <v>3</v>
      </c>
      <c r="K107" s="1">
        <v>45555</v>
      </c>
      <c r="L107" s="3" t="s">
        <v>4</v>
      </c>
    </row>
    <row r="108" spans="1:12" s="3" customFormat="1" x14ac:dyDescent="0.25">
      <c r="A108" s="1">
        <v>45555</v>
      </c>
      <c r="B108" s="2">
        <v>-1160000</v>
      </c>
      <c r="C108" s="3">
        <v>2024</v>
      </c>
      <c r="D108" s="3">
        <v>5881</v>
      </c>
      <c r="E108" s="3">
        <v>353720</v>
      </c>
      <c r="F108" s="3" t="s">
        <v>0</v>
      </c>
      <c r="G108" s="3">
        <v>201</v>
      </c>
      <c r="H108" s="3" t="s">
        <v>1</v>
      </c>
      <c r="I108" s="3" t="s">
        <v>5</v>
      </c>
      <c r="J108" s="3" t="s">
        <v>6</v>
      </c>
      <c r="K108" s="1">
        <v>45555</v>
      </c>
      <c r="L108" s="3" t="s">
        <v>4</v>
      </c>
    </row>
    <row r="109" spans="1:12" s="3" customFormat="1" x14ac:dyDescent="0.25">
      <c r="A109" s="1">
        <v>45555</v>
      </c>
      <c r="B109" s="2">
        <v>1000000</v>
      </c>
      <c r="C109" s="3">
        <v>2024</v>
      </c>
      <c r="D109" s="3">
        <v>5882</v>
      </c>
      <c r="E109" s="3">
        <v>342420</v>
      </c>
      <c r="F109" s="3" t="s">
        <v>0</v>
      </c>
      <c r="G109" s="3">
        <v>201</v>
      </c>
      <c r="H109" s="3" t="s">
        <v>1</v>
      </c>
      <c r="I109" s="3" t="s">
        <v>2</v>
      </c>
      <c r="J109" s="3" t="s">
        <v>3</v>
      </c>
      <c r="K109" s="1">
        <v>45555</v>
      </c>
      <c r="L109" s="3" t="s">
        <v>4</v>
      </c>
    </row>
    <row r="110" spans="1:12" s="3" customFormat="1" x14ac:dyDescent="0.25">
      <c r="A110" s="1">
        <v>45555</v>
      </c>
      <c r="B110" s="2">
        <v>-1000000</v>
      </c>
      <c r="C110" s="3">
        <v>2024</v>
      </c>
      <c r="D110" s="3">
        <v>5882</v>
      </c>
      <c r="E110" s="3">
        <v>342420</v>
      </c>
      <c r="F110" s="3" t="s">
        <v>0</v>
      </c>
      <c r="G110" s="3">
        <v>201</v>
      </c>
      <c r="H110" s="3" t="s">
        <v>1</v>
      </c>
      <c r="I110" s="3" t="s">
        <v>5</v>
      </c>
      <c r="J110" s="3" t="s">
        <v>6</v>
      </c>
      <c r="K110" s="1">
        <v>45555</v>
      </c>
      <c r="L110" s="3" t="s">
        <v>4</v>
      </c>
    </row>
    <row r="111" spans="1:12" s="3" customFormat="1" x14ac:dyDescent="0.25">
      <c r="A111" s="1">
        <v>45555</v>
      </c>
      <c r="B111" s="2">
        <v>1000000</v>
      </c>
      <c r="C111" s="3">
        <v>2024</v>
      </c>
      <c r="D111" s="3">
        <v>5883</v>
      </c>
      <c r="E111" s="3">
        <v>342628</v>
      </c>
      <c r="F111" s="3" t="s">
        <v>0</v>
      </c>
      <c r="G111" s="3">
        <v>201</v>
      </c>
      <c r="H111" s="3" t="s">
        <v>1</v>
      </c>
      <c r="I111" s="3" t="s">
        <v>2</v>
      </c>
      <c r="J111" s="3" t="s">
        <v>3</v>
      </c>
      <c r="K111" s="1">
        <v>45555</v>
      </c>
      <c r="L111" s="3" t="s">
        <v>4</v>
      </c>
    </row>
    <row r="112" spans="1:12" s="3" customFormat="1" x14ac:dyDescent="0.25">
      <c r="A112" s="1">
        <v>45555</v>
      </c>
      <c r="B112" s="2">
        <v>-1000000</v>
      </c>
      <c r="C112" s="3">
        <v>2024</v>
      </c>
      <c r="D112" s="3">
        <v>5883</v>
      </c>
      <c r="E112" s="3">
        <v>342628</v>
      </c>
      <c r="F112" s="3" t="s">
        <v>0</v>
      </c>
      <c r="G112" s="3">
        <v>201</v>
      </c>
      <c r="H112" s="3" t="s">
        <v>1</v>
      </c>
      <c r="I112" s="3" t="s">
        <v>5</v>
      </c>
      <c r="J112" s="3" t="s">
        <v>6</v>
      </c>
      <c r="K112" s="1">
        <v>45555</v>
      </c>
      <c r="L112" s="3" t="s">
        <v>4</v>
      </c>
    </row>
    <row r="113" spans="1:12" s="3" customFormat="1" x14ac:dyDescent="0.25">
      <c r="A113" s="1">
        <v>45555</v>
      </c>
      <c r="B113" s="2">
        <v>3480000</v>
      </c>
      <c r="C113" s="3">
        <v>2024</v>
      </c>
      <c r="D113" s="3">
        <v>5884</v>
      </c>
      <c r="E113" s="3">
        <v>353282</v>
      </c>
      <c r="F113" s="3" t="s">
        <v>0</v>
      </c>
      <c r="G113" s="3">
        <v>201</v>
      </c>
      <c r="H113" s="3" t="s">
        <v>1</v>
      </c>
      <c r="I113" s="3" t="s">
        <v>2</v>
      </c>
      <c r="J113" s="3" t="s">
        <v>3</v>
      </c>
      <c r="K113" s="1">
        <v>45555</v>
      </c>
      <c r="L113" s="3" t="s">
        <v>4</v>
      </c>
    </row>
    <row r="114" spans="1:12" s="3" customFormat="1" x14ac:dyDescent="0.25">
      <c r="A114" s="1">
        <v>45555</v>
      </c>
      <c r="B114" s="2">
        <v>-3480000</v>
      </c>
      <c r="C114" s="3">
        <v>2024</v>
      </c>
      <c r="D114" s="3">
        <v>5884</v>
      </c>
      <c r="E114" s="3">
        <v>353282</v>
      </c>
      <c r="F114" s="3" t="s">
        <v>0</v>
      </c>
      <c r="G114" s="3">
        <v>201</v>
      </c>
      <c r="H114" s="3" t="s">
        <v>1</v>
      </c>
      <c r="I114" s="3" t="s">
        <v>5</v>
      </c>
      <c r="J114" s="3" t="s">
        <v>6</v>
      </c>
      <c r="K114" s="1">
        <v>45555</v>
      </c>
      <c r="L114" s="3" t="s">
        <v>4</v>
      </c>
    </row>
    <row r="115" spans="1:12" s="3" customFormat="1" x14ac:dyDescent="0.25">
      <c r="A115" s="1">
        <v>45555</v>
      </c>
      <c r="B115" s="2">
        <v>2320000</v>
      </c>
      <c r="C115" s="3">
        <v>2024</v>
      </c>
      <c r="D115" s="3">
        <v>5885</v>
      </c>
      <c r="E115" s="3">
        <v>356929</v>
      </c>
      <c r="F115" s="3" t="s">
        <v>0</v>
      </c>
      <c r="G115" s="3">
        <v>201</v>
      </c>
      <c r="H115" s="3" t="s">
        <v>1</v>
      </c>
      <c r="I115" s="3" t="s">
        <v>2</v>
      </c>
      <c r="J115" s="3" t="s">
        <v>3</v>
      </c>
      <c r="K115" s="1">
        <v>45555</v>
      </c>
      <c r="L115" s="3" t="s">
        <v>4</v>
      </c>
    </row>
    <row r="116" spans="1:12" s="3" customFormat="1" x14ac:dyDescent="0.25">
      <c r="A116" s="1">
        <v>45555</v>
      </c>
      <c r="B116" s="2">
        <v>-2320000</v>
      </c>
      <c r="C116" s="3">
        <v>2024</v>
      </c>
      <c r="D116" s="3">
        <v>5885</v>
      </c>
      <c r="E116" s="3">
        <v>356929</v>
      </c>
      <c r="F116" s="3" t="s">
        <v>0</v>
      </c>
      <c r="G116" s="3">
        <v>201</v>
      </c>
      <c r="H116" s="3" t="s">
        <v>1</v>
      </c>
      <c r="I116" s="3" t="s">
        <v>5</v>
      </c>
      <c r="J116" s="3" t="s">
        <v>6</v>
      </c>
      <c r="K116" s="1">
        <v>45555</v>
      </c>
      <c r="L116" s="3" t="s">
        <v>4</v>
      </c>
    </row>
    <row r="117" spans="1:12" s="3" customFormat="1" x14ac:dyDescent="0.25">
      <c r="A117" s="1">
        <v>45555</v>
      </c>
      <c r="B117" s="2">
        <v>1160000</v>
      </c>
      <c r="C117" s="3">
        <v>2024</v>
      </c>
      <c r="D117" s="3">
        <v>5886</v>
      </c>
      <c r="E117" s="3">
        <v>356874</v>
      </c>
      <c r="F117" s="3" t="s">
        <v>0</v>
      </c>
      <c r="G117" s="3">
        <v>201</v>
      </c>
      <c r="H117" s="3" t="s">
        <v>1</v>
      </c>
      <c r="I117" s="3" t="s">
        <v>2</v>
      </c>
      <c r="J117" s="3" t="s">
        <v>3</v>
      </c>
      <c r="K117" s="1">
        <v>45555</v>
      </c>
      <c r="L117" s="3" t="s">
        <v>4</v>
      </c>
    </row>
    <row r="118" spans="1:12" s="3" customFormat="1" x14ac:dyDescent="0.25">
      <c r="A118" s="1">
        <v>45555</v>
      </c>
      <c r="B118" s="2">
        <v>-1160000</v>
      </c>
      <c r="C118" s="3">
        <v>2024</v>
      </c>
      <c r="D118" s="3">
        <v>5886</v>
      </c>
      <c r="E118" s="3">
        <v>356874</v>
      </c>
      <c r="F118" s="3" t="s">
        <v>0</v>
      </c>
      <c r="G118" s="3">
        <v>201</v>
      </c>
      <c r="H118" s="3" t="s">
        <v>1</v>
      </c>
      <c r="I118" s="3" t="s">
        <v>5</v>
      </c>
      <c r="J118" s="3" t="s">
        <v>6</v>
      </c>
      <c r="K118" s="1">
        <v>45555</v>
      </c>
      <c r="L118" s="3" t="s">
        <v>4</v>
      </c>
    </row>
    <row r="119" spans="1:12" s="3" customFormat="1" x14ac:dyDescent="0.25">
      <c r="A119" s="1">
        <v>45555</v>
      </c>
      <c r="B119" s="2">
        <v>2000000</v>
      </c>
      <c r="C119" s="3">
        <v>2024</v>
      </c>
      <c r="D119" s="3">
        <v>5887</v>
      </c>
      <c r="E119" s="3">
        <v>342632</v>
      </c>
      <c r="F119" s="3" t="s">
        <v>0</v>
      </c>
      <c r="G119" s="3">
        <v>201</v>
      </c>
      <c r="H119" s="3" t="s">
        <v>1</v>
      </c>
      <c r="I119" s="3" t="s">
        <v>2</v>
      </c>
      <c r="J119" s="3" t="s">
        <v>3</v>
      </c>
      <c r="K119" s="1">
        <v>45555</v>
      </c>
      <c r="L119" s="3" t="s">
        <v>4</v>
      </c>
    </row>
    <row r="120" spans="1:12" s="3" customFormat="1" x14ac:dyDescent="0.25">
      <c r="A120" s="1">
        <v>45555</v>
      </c>
      <c r="B120" s="2">
        <v>-2000000</v>
      </c>
      <c r="C120" s="3">
        <v>2024</v>
      </c>
      <c r="D120" s="3">
        <v>5887</v>
      </c>
      <c r="E120" s="3">
        <v>342632</v>
      </c>
      <c r="F120" s="3" t="s">
        <v>0</v>
      </c>
      <c r="G120" s="3">
        <v>201</v>
      </c>
      <c r="H120" s="3" t="s">
        <v>1</v>
      </c>
      <c r="I120" s="3" t="s">
        <v>5</v>
      </c>
      <c r="J120" s="3" t="s">
        <v>6</v>
      </c>
      <c r="K120" s="1">
        <v>45555</v>
      </c>
      <c r="L120" s="3" t="s">
        <v>4</v>
      </c>
    </row>
    <row r="121" spans="1:12" s="3" customFormat="1" x14ac:dyDescent="0.25">
      <c r="A121" s="1">
        <v>45555</v>
      </c>
      <c r="B121" s="2">
        <v>3480000</v>
      </c>
      <c r="C121" s="3">
        <v>2024</v>
      </c>
      <c r="D121" s="3">
        <v>5888</v>
      </c>
      <c r="E121" s="3">
        <v>357574</v>
      </c>
      <c r="F121" s="3" t="s">
        <v>0</v>
      </c>
      <c r="G121" s="3">
        <v>201</v>
      </c>
      <c r="H121" s="3" t="s">
        <v>1</v>
      </c>
      <c r="I121" s="3" t="s">
        <v>2</v>
      </c>
      <c r="J121" s="3" t="s">
        <v>3</v>
      </c>
      <c r="K121" s="1">
        <v>45555</v>
      </c>
      <c r="L121" s="3" t="s">
        <v>4</v>
      </c>
    </row>
    <row r="122" spans="1:12" s="3" customFormat="1" x14ac:dyDescent="0.25">
      <c r="A122" s="1">
        <v>45555</v>
      </c>
      <c r="B122" s="2">
        <v>-3480000</v>
      </c>
      <c r="C122" s="3">
        <v>2024</v>
      </c>
      <c r="D122" s="3">
        <v>5888</v>
      </c>
      <c r="E122" s="3">
        <v>357574</v>
      </c>
      <c r="F122" s="3" t="s">
        <v>0</v>
      </c>
      <c r="G122" s="3">
        <v>201</v>
      </c>
      <c r="H122" s="3" t="s">
        <v>1</v>
      </c>
      <c r="I122" s="3" t="s">
        <v>5</v>
      </c>
      <c r="J122" s="3" t="s">
        <v>6</v>
      </c>
      <c r="K122" s="1">
        <v>45555</v>
      </c>
      <c r="L122" s="3" t="s">
        <v>4</v>
      </c>
    </row>
    <row r="123" spans="1:12" s="3" customFormat="1" x14ac:dyDescent="0.25">
      <c r="A123" s="1">
        <v>45555</v>
      </c>
      <c r="B123" s="2">
        <v>1000000</v>
      </c>
      <c r="C123" s="3">
        <v>2024</v>
      </c>
      <c r="D123" s="3">
        <v>5889</v>
      </c>
      <c r="E123" s="3">
        <v>342408</v>
      </c>
      <c r="F123" s="3" t="s">
        <v>0</v>
      </c>
      <c r="G123" s="3">
        <v>201</v>
      </c>
      <c r="H123" s="3" t="s">
        <v>1</v>
      </c>
      <c r="I123" s="3" t="s">
        <v>2</v>
      </c>
      <c r="J123" s="3" t="s">
        <v>3</v>
      </c>
      <c r="K123" s="1">
        <v>45555</v>
      </c>
      <c r="L123" s="3" t="s">
        <v>4</v>
      </c>
    </row>
    <row r="124" spans="1:12" s="3" customFormat="1" x14ac:dyDescent="0.25">
      <c r="A124" s="1">
        <v>45555</v>
      </c>
      <c r="B124" s="2">
        <v>-1000000</v>
      </c>
      <c r="C124" s="3">
        <v>2024</v>
      </c>
      <c r="D124" s="3">
        <v>5889</v>
      </c>
      <c r="E124" s="3">
        <v>342408</v>
      </c>
      <c r="F124" s="3" t="s">
        <v>0</v>
      </c>
      <c r="G124" s="3">
        <v>201</v>
      </c>
      <c r="H124" s="3" t="s">
        <v>1</v>
      </c>
      <c r="I124" s="3" t="s">
        <v>5</v>
      </c>
      <c r="J124" s="3" t="s">
        <v>6</v>
      </c>
      <c r="K124" s="1">
        <v>45555</v>
      </c>
      <c r="L124" s="3" t="s">
        <v>4</v>
      </c>
    </row>
    <row r="125" spans="1:12" s="3" customFormat="1" x14ac:dyDescent="0.25">
      <c r="A125" s="1">
        <v>45555</v>
      </c>
      <c r="B125" s="2">
        <v>1160000</v>
      </c>
      <c r="C125" s="3">
        <v>2024</v>
      </c>
      <c r="D125" s="3">
        <v>5890</v>
      </c>
      <c r="E125" s="3">
        <v>349003</v>
      </c>
      <c r="F125" s="3" t="s">
        <v>0</v>
      </c>
      <c r="G125" s="3">
        <v>201</v>
      </c>
      <c r="H125" s="3" t="s">
        <v>1</v>
      </c>
      <c r="I125" s="3" t="s">
        <v>2</v>
      </c>
      <c r="J125" s="3" t="s">
        <v>3</v>
      </c>
      <c r="K125" s="1">
        <v>45555</v>
      </c>
      <c r="L125" s="3" t="s">
        <v>4</v>
      </c>
    </row>
    <row r="126" spans="1:12" s="3" customFormat="1" x14ac:dyDescent="0.25">
      <c r="A126" s="1">
        <v>45555</v>
      </c>
      <c r="B126" s="2">
        <v>-1160000</v>
      </c>
      <c r="C126" s="3">
        <v>2024</v>
      </c>
      <c r="D126" s="3">
        <v>5890</v>
      </c>
      <c r="E126" s="3">
        <v>349003</v>
      </c>
      <c r="F126" s="3" t="s">
        <v>0</v>
      </c>
      <c r="G126" s="3">
        <v>201</v>
      </c>
      <c r="H126" s="3" t="s">
        <v>1</v>
      </c>
      <c r="I126" s="3" t="s">
        <v>5</v>
      </c>
      <c r="J126" s="3" t="s">
        <v>6</v>
      </c>
      <c r="K126" s="1">
        <v>45555</v>
      </c>
      <c r="L126" s="3" t="s">
        <v>4</v>
      </c>
    </row>
    <row r="127" spans="1:12" s="3" customFormat="1" x14ac:dyDescent="0.25">
      <c r="A127" s="1">
        <v>45555</v>
      </c>
      <c r="B127" s="2">
        <v>1000000</v>
      </c>
      <c r="C127" s="3">
        <v>2024</v>
      </c>
      <c r="D127" s="3">
        <v>5891</v>
      </c>
      <c r="E127" s="3">
        <v>342624</v>
      </c>
      <c r="F127" s="3" t="s">
        <v>0</v>
      </c>
      <c r="G127" s="3">
        <v>201</v>
      </c>
      <c r="H127" s="3" t="s">
        <v>1</v>
      </c>
      <c r="I127" s="3" t="s">
        <v>2</v>
      </c>
      <c r="J127" s="3" t="s">
        <v>3</v>
      </c>
      <c r="K127" s="1">
        <v>45555</v>
      </c>
      <c r="L127" s="3" t="s">
        <v>4</v>
      </c>
    </row>
    <row r="128" spans="1:12" s="3" customFormat="1" x14ac:dyDescent="0.25">
      <c r="A128" s="1">
        <v>45555</v>
      </c>
      <c r="B128" s="2">
        <v>-1000000</v>
      </c>
      <c r="C128" s="3">
        <v>2024</v>
      </c>
      <c r="D128" s="3">
        <v>5891</v>
      </c>
      <c r="E128" s="3">
        <v>342624</v>
      </c>
      <c r="F128" s="3" t="s">
        <v>0</v>
      </c>
      <c r="G128" s="3">
        <v>201</v>
      </c>
      <c r="H128" s="3" t="s">
        <v>1</v>
      </c>
      <c r="I128" s="3" t="s">
        <v>5</v>
      </c>
      <c r="J128" s="3" t="s">
        <v>6</v>
      </c>
      <c r="K128" s="1">
        <v>45555</v>
      </c>
      <c r="L128" s="3" t="s">
        <v>4</v>
      </c>
    </row>
    <row r="129" spans="1:12" s="3" customFormat="1" x14ac:dyDescent="0.25">
      <c r="A129" s="1">
        <v>45555</v>
      </c>
      <c r="B129" s="2">
        <v>2600000</v>
      </c>
      <c r="C129" s="3">
        <v>2024</v>
      </c>
      <c r="D129" s="3">
        <v>5892</v>
      </c>
      <c r="E129" s="3">
        <v>357570</v>
      </c>
      <c r="F129" s="3" t="s">
        <v>0</v>
      </c>
      <c r="G129" s="3">
        <v>201</v>
      </c>
      <c r="H129" s="3" t="s">
        <v>1</v>
      </c>
      <c r="I129" s="3" t="s">
        <v>2</v>
      </c>
      <c r="J129" s="3" t="s">
        <v>3</v>
      </c>
      <c r="K129" s="1">
        <v>45555</v>
      </c>
      <c r="L129" s="3" t="s">
        <v>4</v>
      </c>
    </row>
    <row r="130" spans="1:12" s="3" customFormat="1" x14ac:dyDescent="0.25">
      <c r="A130" s="1">
        <v>45555</v>
      </c>
      <c r="B130" s="2">
        <v>-2600000</v>
      </c>
      <c r="C130" s="3">
        <v>2024</v>
      </c>
      <c r="D130" s="3">
        <v>5892</v>
      </c>
      <c r="E130" s="3">
        <v>357570</v>
      </c>
      <c r="F130" s="3" t="s">
        <v>0</v>
      </c>
      <c r="G130" s="3">
        <v>201</v>
      </c>
      <c r="H130" s="3" t="s">
        <v>1</v>
      </c>
      <c r="I130" s="3" t="s">
        <v>5</v>
      </c>
      <c r="J130" s="3" t="s">
        <v>6</v>
      </c>
      <c r="K130" s="1">
        <v>45555</v>
      </c>
      <c r="L130" s="3" t="s">
        <v>4</v>
      </c>
    </row>
    <row r="131" spans="1:12" s="3" customFormat="1" x14ac:dyDescent="0.25">
      <c r="A131" s="1">
        <v>45555</v>
      </c>
      <c r="B131" s="2">
        <v>2320000</v>
      </c>
      <c r="C131" s="3">
        <v>2024</v>
      </c>
      <c r="D131" s="3">
        <v>5893</v>
      </c>
      <c r="E131" s="3">
        <v>356873</v>
      </c>
      <c r="F131" s="3" t="s">
        <v>0</v>
      </c>
      <c r="G131" s="3">
        <v>201</v>
      </c>
      <c r="H131" s="3" t="s">
        <v>1</v>
      </c>
      <c r="I131" s="3" t="s">
        <v>2</v>
      </c>
      <c r="J131" s="3" t="s">
        <v>3</v>
      </c>
      <c r="K131" s="1">
        <v>45555</v>
      </c>
      <c r="L131" s="3" t="s">
        <v>4</v>
      </c>
    </row>
    <row r="132" spans="1:12" s="3" customFormat="1" x14ac:dyDescent="0.25">
      <c r="A132" s="1">
        <v>45555</v>
      </c>
      <c r="B132" s="2">
        <v>-2320000</v>
      </c>
      <c r="C132" s="3">
        <v>2024</v>
      </c>
      <c r="D132" s="3">
        <v>5893</v>
      </c>
      <c r="E132" s="3">
        <v>356873</v>
      </c>
      <c r="F132" s="3" t="s">
        <v>0</v>
      </c>
      <c r="G132" s="3">
        <v>201</v>
      </c>
      <c r="H132" s="3" t="s">
        <v>1</v>
      </c>
      <c r="I132" s="3" t="s">
        <v>5</v>
      </c>
      <c r="J132" s="3" t="s">
        <v>6</v>
      </c>
      <c r="K132" s="1">
        <v>45555</v>
      </c>
      <c r="L132" s="3" t="s">
        <v>4</v>
      </c>
    </row>
    <row r="133" spans="1:12" s="3" customFormat="1" x14ac:dyDescent="0.25">
      <c r="A133" s="1">
        <v>45555</v>
      </c>
      <c r="B133" s="2">
        <v>1160000</v>
      </c>
      <c r="C133" s="3">
        <v>2024</v>
      </c>
      <c r="D133" s="3">
        <v>5894</v>
      </c>
      <c r="E133" s="3">
        <v>356275</v>
      </c>
      <c r="F133" s="3" t="s">
        <v>0</v>
      </c>
      <c r="G133" s="3">
        <v>201</v>
      </c>
      <c r="H133" s="3" t="s">
        <v>1</v>
      </c>
      <c r="I133" s="3" t="s">
        <v>2</v>
      </c>
      <c r="J133" s="3" t="s">
        <v>3</v>
      </c>
      <c r="K133" s="1">
        <v>45555</v>
      </c>
      <c r="L133" s="3" t="s">
        <v>4</v>
      </c>
    </row>
    <row r="134" spans="1:12" s="3" customFormat="1" x14ac:dyDescent="0.25">
      <c r="A134" s="1">
        <v>45555</v>
      </c>
      <c r="B134" s="2">
        <v>-1160000</v>
      </c>
      <c r="C134" s="3">
        <v>2024</v>
      </c>
      <c r="D134" s="3">
        <v>5894</v>
      </c>
      <c r="E134" s="3">
        <v>356275</v>
      </c>
      <c r="F134" s="3" t="s">
        <v>0</v>
      </c>
      <c r="G134" s="3">
        <v>201</v>
      </c>
      <c r="H134" s="3" t="s">
        <v>1</v>
      </c>
      <c r="I134" s="3" t="s">
        <v>5</v>
      </c>
      <c r="J134" s="3" t="s">
        <v>6</v>
      </c>
      <c r="K134" s="1">
        <v>45555</v>
      </c>
      <c r="L134" s="3" t="s">
        <v>4</v>
      </c>
    </row>
    <row r="135" spans="1:12" s="3" customFormat="1" x14ac:dyDescent="0.25">
      <c r="A135" s="1">
        <v>45555</v>
      </c>
      <c r="B135" s="2">
        <v>1160000</v>
      </c>
      <c r="C135" s="3">
        <v>2024</v>
      </c>
      <c r="D135" s="3">
        <v>5895</v>
      </c>
      <c r="E135" s="3">
        <v>357149</v>
      </c>
      <c r="F135" s="3" t="s">
        <v>0</v>
      </c>
      <c r="G135" s="3">
        <v>201</v>
      </c>
      <c r="H135" s="3" t="s">
        <v>1</v>
      </c>
      <c r="I135" s="3" t="s">
        <v>2</v>
      </c>
      <c r="J135" s="3" t="s">
        <v>3</v>
      </c>
      <c r="K135" s="1">
        <v>45555</v>
      </c>
      <c r="L135" s="3" t="s">
        <v>4</v>
      </c>
    </row>
    <row r="136" spans="1:12" s="3" customFormat="1" x14ac:dyDescent="0.25">
      <c r="A136" s="1">
        <v>45555</v>
      </c>
      <c r="B136" s="2">
        <v>-1160000</v>
      </c>
      <c r="C136" s="3">
        <v>2024</v>
      </c>
      <c r="D136" s="3">
        <v>5895</v>
      </c>
      <c r="E136" s="3">
        <v>357149</v>
      </c>
      <c r="F136" s="3" t="s">
        <v>0</v>
      </c>
      <c r="G136" s="3">
        <v>201</v>
      </c>
      <c r="H136" s="3" t="s">
        <v>1</v>
      </c>
      <c r="I136" s="3" t="s">
        <v>5</v>
      </c>
      <c r="J136" s="3" t="s">
        <v>6</v>
      </c>
      <c r="K136" s="1">
        <v>45555</v>
      </c>
      <c r="L136" s="3" t="s">
        <v>4</v>
      </c>
    </row>
    <row r="137" spans="1:12" s="3" customFormat="1" x14ac:dyDescent="0.25">
      <c r="A137" s="1">
        <v>45555</v>
      </c>
      <c r="B137" s="2">
        <v>1160000</v>
      </c>
      <c r="C137" s="3">
        <v>2024</v>
      </c>
      <c r="D137" s="3">
        <v>5896</v>
      </c>
      <c r="E137" s="3">
        <v>355496</v>
      </c>
      <c r="F137" s="3" t="s">
        <v>0</v>
      </c>
      <c r="G137" s="3">
        <v>201</v>
      </c>
      <c r="H137" s="3" t="s">
        <v>1</v>
      </c>
      <c r="I137" s="3" t="s">
        <v>2</v>
      </c>
      <c r="J137" s="3" t="s">
        <v>3</v>
      </c>
      <c r="K137" s="1">
        <v>45555</v>
      </c>
      <c r="L137" s="3" t="s">
        <v>4</v>
      </c>
    </row>
    <row r="138" spans="1:12" s="3" customFormat="1" x14ac:dyDescent="0.25">
      <c r="A138" s="1">
        <v>45555</v>
      </c>
      <c r="B138" s="2">
        <v>-1160000</v>
      </c>
      <c r="C138" s="3">
        <v>2024</v>
      </c>
      <c r="D138" s="3">
        <v>5896</v>
      </c>
      <c r="E138" s="3">
        <v>355496</v>
      </c>
      <c r="F138" s="3" t="s">
        <v>0</v>
      </c>
      <c r="G138" s="3">
        <v>201</v>
      </c>
      <c r="H138" s="3" t="s">
        <v>1</v>
      </c>
      <c r="I138" s="3" t="s">
        <v>5</v>
      </c>
      <c r="J138" s="3" t="s">
        <v>6</v>
      </c>
      <c r="K138" s="1">
        <v>45555</v>
      </c>
      <c r="L138" s="3" t="s">
        <v>4</v>
      </c>
    </row>
    <row r="139" spans="1:12" s="3" customFormat="1" x14ac:dyDescent="0.25">
      <c r="A139" s="1">
        <v>45555</v>
      </c>
      <c r="B139" s="2">
        <v>1160000</v>
      </c>
      <c r="C139" s="3">
        <v>2024</v>
      </c>
      <c r="D139" s="3">
        <v>5897</v>
      </c>
      <c r="E139" s="3">
        <v>349551</v>
      </c>
      <c r="F139" s="3" t="s">
        <v>0</v>
      </c>
      <c r="G139" s="3">
        <v>201</v>
      </c>
      <c r="H139" s="3" t="s">
        <v>1</v>
      </c>
      <c r="I139" s="3" t="s">
        <v>2</v>
      </c>
      <c r="J139" s="3" t="s">
        <v>3</v>
      </c>
      <c r="K139" s="1">
        <v>45555</v>
      </c>
      <c r="L139" s="3" t="s">
        <v>4</v>
      </c>
    </row>
    <row r="140" spans="1:12" s="3" customFormat="1" x14ac:dyDescent="0.25">
      <c r="A140" s="1">
        <v>45555</v>
      </c>
      <c r="B140" s="2">
        <v>-1160000</v>
      </c>
      <c r="C140" s="3">
        <v>2024</v>
      </c>
      <c r="D140" s="3">
        <v>5897</v>
      </c>
      <c r="E140" s="3">
        <v>349551</v>
      </c>
      <c r="F140" s="3" t="s">
        <v>0</v>
      </c>
      <c r="G140" s="3">
        <v>201</v>
      </c>
      <c r="H140" s="3" t="s">
        <v>1</v>
      </c>
      <c r="I140" s="3" t="s">
        <v>5</v>
      </c>
      <c r="J140" s="3" t="s">
        <v>6</v>
      </c>
      <c r="K140" s="1">
        <v>45555</v>
      </c>
      <c r="L140" s="3" t="s">
        <v>4</v>
      </c>
    </row>
    <row r="141" spans="1:12" s="3" customFormat="1" x14ac:dyDescent="0.25">
      <c r="A141" s="1">
        <v>45555</v>
      </c>
      <c r="B141" s="2">
        <v>1000000</v>
      </c>
      <c r="C141" s="3">
        <v>2024</v>
      </c>
      <c r="D141" s="3">
        <v>5898</v>
      </c>
      <c r="E141" s="3">
        <v>341655</v>
      </c>
      <c r="F141" s="3" t="s">
        <v>0</v>
      </c>
      <c r="G141" s="3">
        <v>201</v>
      </c>
      <c r="H141" s="3" t="s">
        <v>1</v>
      </c>
      <c r="I141" s="3" t="s">
        <v>2</v>
      </c>
      <c r="J141" s="3" t="s">
        <v>3</v>
      </c>
      <c r="K141" s="1">
        <v>45555</v>
      </c>
      <c r="L141" s="3" t="s">
        <v>4</v>
      </c>
    </row>
    <row r="142" spans="1:12" s="3" customFormat="1" x14ac:dyDescent="0.25">
      <c r="A142" s="1">
        <v>45555</v>
      </c>
      <c r="B142" s="2">
        <v>-1000000</v>
      </c>
      <c r="C142" s="3">
        <v>2024</v>
      </c>
      <c r="D142" s="3">
        <v>5898</v>
      </c>
      <c r="E142" s="3">
        <v>341655</v>
      </c>
      <c r="F142" s="3" t="s">
        <v>0</v>
      </c>
      <c r="G142" s="3">
        <v>201</v>
      </c>
      <c r="H142" s="3" t="s">
        <v>1</v>
      </c>
      <c r="I142" s="3" t="s">
        <v>5</v>
      </c>
      <c r="J142" s="3" t="s">
        <v>6</v>
      </c>
      <c r="K142" s="1">
        <v>45555</v>
      </c>
      <c r="L142" s="3" t="s">
        <v>4</v>
      </c>
    </row>
    <row r="143" spans="1:12" s="3" customFormat="1" x14ac:dyDescent="0.25">
      <c r="A143" s="1">
        <v>45555</v>
      </c>
      <c r="B143" s="2">
        <v>666660</v>
      </c>
      <c r="C143" s="3">
        <v>2024</v>
      </c>
      <c r="D143" s="3">
        <v>5899</v>
      </c>
      <c r="E143" s="3">
        <v>342623</v>
      </c>
      <c r="F143" s="3" t="s">
        <v>0</v>
      </c>
      <c r="G143" s="3">
        <v>201</v>
      </c>
      <c r="H143" s="3" t="s">
        <v>1</v>
      </c>
      <c r="I143" s="3" t="s">
        <v>2</v>
      </c>
      <c r="J143" s="3" t="s">
        <v>3</v>
      </c>
      <c r="K143" s="1">
        <v>45555</v>
      </c>
      <c r="L143" s="3" t="s">
        <v>4</v>
      </c>
    </row>
    <row r="144" spans="1:12" s="3" customFormat="1" x14ac:dyDescent="0.25">
      <c r="A144" s="1">
        <v>45555</v>
      </c>
      <c r="B144" s="2">
        <v>-666660</v>
      </c>
      <c r="C144" s="3">
        <v>2024</v>
      </c>
      <c r="D144" s="3">
        <v>5899</v>
      </c>
      <c r="E144" s="3">
        <v>342623</v>
      </c>
      <c r="F144" s="3" t="s">
        <v>0</v>
      </c>
      <c r="G144" s="3">
        <v>201</v>
      </c>
      <c r="H144" s="3" t="s">
        <v>1</v>
      </c>
      <c r="I144" s="3" t="s">
        <v>5</v>
      </c>
      <c r="J144" s="3" t="s">
        <v>6</v>
      </c>
      <c r="K144" s="1">
        <v>45555</v>
      </c>
      <c r="L144" s="3" t="s">
        <v>4</v>
      </c>
    </row>
    <row r="145" spans="1:12" s="3" customFormat="1" x14ac:dyDescent="0.25">
      <c r="A145" s="1">
        <v>45555</v>
      </c>
      <c r="B145" s="2">
        <v>500000</v>
      </c>
      <c r="C145" s="3">
        <v>2024</v>
      </c>
      <c r="D145" s="3">
        <v>5900</v>
      </c>
      <c r="E145" s="3">
        <v>342410</v>
      </c>
      <c r="F145" s="3" t="s">
        <v>0</v>
      </c>
      <c r="G145" s="3">
        <v>201</v>
      </c>
      <c r="H145" s="3" t="s">
        <v>1</v>
      </c>
      <c r="I145" s="3" t="s">
        <v>2</v>
      </c>
      <c r="J145" s="3" t="s">
        <v>3</v>
      </c>
      <c r="K145" s="1">
        <v>45555</v>
      </c>
      <c r="L145" s="3" t="s">
        <v>4</v>
      </c>
    </row>
    <row r="146" spans="1:12" s="3" customFormat="1" x14ac:dyDescent="0.25">
      <c r="A146" s="1">
        <v>45555</v>
      </c>
      <c r="B146" s="2">
        <v>-500000</v>
      </c>
      <c r="C146" s="3">
        <v>2024</v>
      </c>
      <c r="D146" s="3">
        <v>5900</v>
      </c>
      <c r="E146" s="3">
        <v>342410</v>
      </c>
      <c r="F146" s="3" t="s">
        <v>0</v>
      </c>
      <c r="G146" s="3">
        <v>201</v>
      </c>
      <c r="H146" s="3" t="s">
        <v>1</v>
      </c>
      <c r="I146" s="3" t="s">
        <v>5</v>
      </c>
      <c r="J146" s="3" t="s">
        <v>6</v>
      </c>
      <c r="K146" s="1">
        <v>45555</v>
      </c>
      <c r="L146" s="3" t="s">
        <v>4</v>
      </c>
    </row>
    <row r="147" spans="1:12" s="3" customFormat="1" x14ac:dyDescent="0.25">
      <c r="A147" s="1">
        <v>45555</v>
      </c>
      <c r="B147" s="2">
        <v>1160000</v>
      </c>
      <c r="C147" s="3">
        <v>2024</v>
      </c>
      <c r="D147" s="3">
        <v>5901</v>
      </c>
      <c r="E147" s="3">
        <v>351389</v>
      </c>
      <c r="F147" s="3" t="s">
        <v>0</v>
      </c>
      <c r="G147" s="3">
        <v>201</v>
      </c>
      <c r="H147" s="3" t="s">
        <v>1</v>
      </c>
      <c r="I147" s="3" t="s">
        <v>2</v>
      </c>
      <c r="J147" s="3" t="s">
        <v>3</v>
      </c>
      <c r="K147" s="1">
        <v>45555</v>
      </c>
      <c r="L147" s="3" t="s">
        <v>4</v>
      </c>
    </row>
    <row r="148" spans="1:12" s="3" customFormat="1" x14ac:dyDescent="0.25">
      <c r="A148" s="1">
        <v>45555</v>
      </c>
      <c r="B148" s="2">
        <v>-1160000</v>
      </c>
      <c r="C148" s="3">
        <v>2024</v>
      </c>
      <c r="D148" s="3">
        <v>5901</v>
      </c>
      <c r="E148" s="3">
        <v>351389</v>
      </c>
      <c r="F148" s="3" t="s">
        <v>0</v>
      </c>
      <c r="G148" s="3">
        <v>201</v>
      </c>
      <c r="H148" s="3" t="s">
        <v>1</v>
      </c>
      <c r="I148" s="3" t="s">
        <v>5</v>
      </c>
      <c r="J148" s="3" t="s">
        <v>6</v>
      </c>
      <c r="K148" s="1">
        <v>45555</v>
      </c>
      <c r="L148" s="3" t="s">
        <v>4</v>
      </c>
    </row>
    <row r="149" spans="1:12" s="3" customFormat="1" x14ac:dyDescent="0.25">
      <c r="A149" s="1">
        <v>45555</v>
      </c>
      <c r="B149" s="2">
        <v>1500000</v>
      </c>
      <c r="C149" s="3">
        <v>2024</v>
      </c>
      <c r="D149" s="3">
        <v>5902</v>
      </c>
      <c r="E149" s="3">
        <v>355841</v>
      </c>
      <c r="F149" s="3" t="s">
        <v>0</v>
      </c>
      <c r="G149" s="3">
        <v>201</v>
      </c>
      <c r="H149" s="3" t="s">
        <v>1</v>
      </c>
      <c r="I149" s="3" t="s">
        <v>2</v>
      </c>
      <c r="J149" s="3" t="s">
        <v>3</v>
      </c>
      <c r="K149" s="1">
        <v>45555</v>
      </c>
      <c r="L149" s="3" t="s">
        <v>4</v>
      </c>
    </row>
    <row r="150" spans="1:12" s="3" customFormat="1" x14ac:dyDescent="0.25">
      <c r="A150" s="1">
        <v>45555</v>
      </c>
      <c r="B150" s="2">
        <v>-1500000</v>
      </c>
      <c r="C150" s="3">
        <v>2024</v>
      </c>
      <c r="D150" s="3">
        <v>5902</v>
      </c>
      <c r="E150" s="3">
        <v>355841</v>
      </c>
      <c r="F150" s="3" t="s">
        <v>0</v>
      </c>
      <c r="G150" s="3">
        <v>201</v>
      </c>
      <c r="H150" s="3" t="s">
        <v>1</v>
      </c>
      <c r="I150" s="3" t="s">
        <v>5</v>
      </c>
      <c r="J150" s="3" t="s">
        <v>6</v>
      </c>
      <c r="K150" s="1">
        <v>45555</v>
      </c>
      <c r="L150" s="3" t="s">
        <v>4</v>
      </c>
    </row>
    <row r="151" spans="1:12" s="3" customFormat="1" x14ac:dyDescent="0.25">
      <c r="A151" s="1">
        <v>45555</v>
      </c>
      <c r="B151" s="2">
        <v>1000000</v>
      </c>
      <c r="C151" s="3">
        <v>2024</v>
      </c>
      <c r="D151" s="3">
        <v>5903</v>
      </c>
      <c r="E151" s="3">
        <v>342421</v>
      </c>
      <c r="F151" s="3" t="s">
        <v>0</v>
      </c>
      <c r="G151" s="3">
        <v>201</v>
      </c>
      <c r="H151" s="3" t="s">
        <v>1</v>
      </c>
      <c r="I151" s="3" t="s">
        <v>2</v>
      </c>
      <c r="J151" s="3" t="s">
        <v>3</v>
      </c>
      <c r="K151" s="1">
        <v>45555</v>
      </c>
      <c r="L151" s="3" t="s">
        <v>4</v>
      </c>
    </row>
    <row r="152" spans="1:12" s="3" customFormat="1" x14ac:dyDescent="0.25">
      <c r="A152" s="1">
        <v>45555</v>
      </c>
      <c r="B152" s="2">
        <v>-1000000</v>
      </c>
      <c r="C152" s="3">
        <v>2024</v>
      </c>
      <c r="D152" s="3">
        <v>5903</v>
      </c>
      <c r="E152" s="3">
        <v>342421</v>
      </c>
      <c r="F152" s="3" t="s">
        <v>0</v>
      </c>
      <c r="G152" s="3">
        <v>201</v>
      </c>
      <c r="H152" s="3" t="s">
        <v>1</v>
      </c>
      <c r="I152" s="3" t="s">
        <v>5</v>
      </c>
      <c r="J152" s="3" t="s">
        <v>6</v>
      </c>
      <c r="K152" s="1">
        <v>45555</v>
      </c>
      <c r="L152" s="3" t="s">
        <v>4</v>
      </c>
    </row>
    <row r="153" spans="1:12" s="3" customFormat="1" x14ac:dyDescent="0.25">
      <c r="A153" s="1">
        <v>45555</v>
      </c>
      <c r="B153" s="2">
        <v>1000000</v>
      </c>
      <c r="C153" s="3">
        <v>2024</v>
      </c>
      <c r="D153" s="3">
        <v>5904</v>
      </c>
      <c r="E153" s="3">
        <v>345540</v>
      </c>
      <c r="F153" s="3" t="s">
        <v>0</v>
      </c>
      <c r="G153" s="3">
        <v>201</v>
      </c>
      <c r="H153" s="3" t="s">
        <v>1</v>
      </c>
      <c r="I153" s="3" t="s">
        <v>2</v>
      </c>
      <c r="J153" s="3" t="s">
        <v>3</v>
      </c>
      <c r="K153" s="1">
        <v>45555</v>
      </c>
      <c r="L153" s="3" t="s">
        <v>4</v>
      </c>
    </row>
    <row r="154" spans="1:12" s="3" customFormat="1" x14ac:dyDescent="0.25">
      <c r="A154" s="1">
        <v>45555</v>
      </c>
      <c r="B154" s="2">
        <v>-1000000</v>
      </c>
      <c r="C154" s="3">
        <v>2024</v>
      </c>
      <c r="D154" s="3">
        <v>5904</v>
      </c>
      <c r="E154" s="3">
        <v>345540</v>
      </c>
      <c r="F154" s="3" t="s">
        <v>0</v>
      </c>
      <c r="G154" s="3">
        <v>201</v>
      </c>
      <c r="H154" s="3" t="s">
        <v>1</v>
      </c>
      <c r="I154" s="3" t="s">
        <v>5</v>
      </c>
      <c r="J154" s="3" t="s">
        <v>6</v>
      </c>
      <c r="K154" s="1">
        <v>45555</v>
      </c>
      <c r="L154" s="3" t="s">
        <v>4</v>
      </c>
    </row>
    <row r="155" spans="1:12" s="3" customFormat="1" x14ac:dyDescent="0.25">
      <c r="A155" s="1">
        <v>45555</v>
      </c>
      <c r="B155" s="2">
        <v>1000000</v>
      </c>
      <c r="C155" s="3">
        <v>2024</v>
      </c>
      <c r="D155" s="3">
        <v>5905</v>
      </c>
      <c r="E155" s="3">
        <v>342423</v>
      </c>
      <c r="F155" s="3" t="s">
        <v>0</v>
      </c>
      <c r="G155" s="3">
        <v>201</v>
      </c>
      <c r="H155" s="3" t="s">
        <v>1</v>
      </c>
      <c r="I155" s="3" t="s">
        <v>2</v>
      </c>
      <c r="J155" s="3" t="s">
        <v>3</v>
      </c>
      <c r="K155" s="1">
        <v>45555</v>
      </c>
      <c r="L155" s="3" t="s">
        <v>4</v>
      </c>
    </row>
    <row r="156" spans="1:12" s="3" customFormat="1" x14ac:dyDescent="0.25">
      <c r="A156" s="1">
        <v>45555</v>
      </c>
      <c r="B156" s="2">
        <v>-1000000</v>
      </c>
      <c r="C156" s="3">
        <v>2024</v>
      </c>
      <c r="D156" s="3">
        <v>5905</v>
      </c>
      <c r="E156" s="3">
        <v>342423</v>
      </c>
      <c r="F156" s="3" t="s">
        <v>0</v>
      </c>
      <c r="G156" s="3">
        <v>201</v>
      </c>
      <c r="H156" s="3" t="s">
        <v>1</v>
      </c>
      <c r="I156" s="3" t="s">
        <v>5</v>
      </c>
      <c r="J156" s="3" t="s">
        <v>6</v>
      </c>
      <c r="K156" s="1">
        <v>45555</v>
      </c>
      <c r="L156" s="3" t="s">
        <v>4</v>
      </c>
    </row>
    <row r="157" spans="1:12" s="3" customFormat="1" x14ac:dyDescent="0.25">
      <c r="A157" s="1">
        <v>45555</v>
      </c>
      <c r="B157" s="2">
        <v>666666</v>
      </c>
      <c r="C157" s="3">
        <v>2024</v>
      </c>
      <c r="D157" s="3">
        <v>5906</v>
      </c>
      <c r="E157" s="3">
        <v>342424</v>
      </c>
      <c r="F157" s="3" t="s">
        <v>0</v>
      </c>
      <c r="G157" s="3">
        <v>201</v>
      </c>
      <c r="H157" s="3" t="s">
        <v>1</v>
      </c>
      <c r="I157" s="3" t="s">
        <v>2</v>
      </c>
      <c r="J157" s="3" t="s">
        <v>3</v>
      </c>
      <c r="K157" s="1">
        <v>45555</v>
      </c>
      <c r="L157" s="3" t="s">
        <v>4</v>
      </c>
    </row>
    <row r="158" spans="1:12" s="3" customFormat="1" x14ac:dyDescent="0.25">
      <c r="A158" s="1">
        <v>45555</v>
      </c>
      <c r="B158" s="2">
        <v>-666666</v>
      </c>
      <c r="C158" s="3">
        <v>2024</v>
      </c>
      <c r="D158" s="3">
        <v>5906</v>
      </c>
      <c r="E158" s="3">
        <v>342424</v>
      </c>
      <c r="F158" s="3" t="s">
        <v>0</v>
      </c>
      <c r="G158" s="3">
        <v>201</v>
      </c>
      <c r="H158" s="3" t="s">
        <v>1</v>
      </c>
      <c r="I158" s="3" t="s">
        <v>5</v>
      </c>
      <c r="J158" s="3" t="s">
        <v>6</v>
      </c>
      <c r="K158" s="1">
        <v>45555</v>
      </c>
      <c r="L158" s="3" t="s">
        <v>4</v>
      </c>
    </row>
    <row r="159" spans="1:12" s="3" customFormat="1" x14ac:dyDescent="0.25">
      <c r="A159" s="1">
        <v>45555</v>
      </c>
      <c r="B159" s="2">
        <v>1000000</v>
      </c>
      <c r="C159" s="3">
        <v>2024</v>
      </c>
      <c r="D159" s="3">
        <v>5907</v>
      </c>
      <c r="E159" s="3">
        <v>345020</v>
      </c>
      <c r="F159" s="3" t="s">
        <v>0</v>
      </c>
      <c r="G159" s="3">
        <v>201</v>
      </c>
      <c r="H159" s="3" t="s">
        <v>1</v>
      </c>
      <c r="I159" s="3" t="s">
        <v>2</v>
      </c>
      <c r="J159" s="3" t="s">
        <v>3</v>
      </c>
      <c r="K159" s="1">
        <v>45555</v>
      </c>
      <c r="L159" s="3" t="s">
        <v>4</v>
      </c>
    </row>
    <row r="160" spans="1:12" s="3" customFormat="1" x14ac:dyDescent="0.25">
      <c r="A160" s="1">
        <v>45555</v>
      </c>
      <c r="B160" s="2">
        <v>-1000000</v>
      </c>
      <c r="C160" s="3">
        <v>2024</v>
      </c>
      <c r="D160" s="3">
        <v>5907</v>
      </c>
      <c r="E160" s="3">
        <v>345020</v>
      </c>
      <c r="F160" s="3" t="s">
        <v>0</v>
      </c>
      <c r="G160" s="3">
        <v>201</v>
      </c>
      <c r="H160" s="3" t="s">
        <v>1</v>
      </c>
      <c r="I160" s="3" t="s">
        <v>5</v>
      </c>
      <c r="J160" s="3" t="s">
        <v>6</v>
      </c>
      <c r="K160" s="1">
        <v>45555</v>
      </c>
      <c r="L160" s="3" t="s">
        <v>4</v>
      </c>
    </row>
    <row r="161" spans="1:12" s="3" customFormat="1" x14ac:dyDescent="0.25">
      <c r="A161" s="1">
        <v>45555</v>
      </c>
      <c r="B161" s="2">
        <v>500000</v>
      </c>
      <c r="C161" s="3">
        <v>2024</v>
      </c>
      <c r="D161" s="3">
        <v>5908</v>
      </c>
      <c r="E161" s="3">
        <v>340697</v>
      </c>
      <c r="F161" s="3" t="s">
        <v>0</v>
      </c>
      <c r="G161" s="3">
        <v>201</v>
      </c>
      <c r="H161" s="3" t="s">
        <v>1</v>
      </c>
      <c r="I161" s="3" t="s">
        <v>2</v>
      </c>
      <c r="J161" s="3" t="s">
        <v>3</v>
      </c>
      <c r="K161" s="1">
        <v>45555</v>
      </c>
      <c r="L161" s="3" t="s">
        <v>4</v>
      </c>
    </row>
    <row r="162" spans="1:12" s="3" customFormat="1" x14ac:dyDescent="0.25">
      <c r="A162" s="1">
        <v>45555</v>
      </c>
      <c r="B162" s="2">
        <v>-500000</v>
      </c>
      <c r="C162" s="3">
        <v>2024</v>
      </c>
      <c r="D162" s="3">
        <v>5908</v>
      </c>
      <c r="E162" s="3">
        <v>340697</v>
      </c>
      <c r="F162" s="3" t="s">
        <v>0</v>
      </c>
      <c r="G162" s="3">
        <v>201</v>
      </c>
      <c r="H162" s="3" t="s">
        <v>1</v>
      </c>
      <c r="I162" s="3" t="s">
        <v>5</v>
      </c>
      <c r="J162" s="3" t="s">
        <v>6</v>
      </c>
      <c r="K162" s="1">
        <v>45555</v>
      </c>
      <c r="L162" s="3" t="s">
        <v>4</v>
      </c>
    </row>
    <row r="163" spans="1:12" s="3" customFormat="1" x14ac:dyDescent="0.25">
      <c r="A163" s="1">
        <v>45555</v>
      </c>
      <c r="B163" s="2">
        <v>3000000</v>
      </c>
      <c r="C163" s="3">
        <v>2024</v>
      </c>
      <c r="D163" s="3">
        <v>5909</v>
      </c>
      <c r="E163" s="3">
        <v>351124</v>
      </c>
      <c r="F163" s="3" t="s">
        <v>0</v>
      </c>
      <c r="G163" s="3">
        <v>201</v>
      </c>
      <c r="H163" s="3" t="s">
        <v>1</v>
      </c>
      <c r="I163" s="3" t="s">
        <v>2</v>
      </c>
      <c r="J163" s="3" t="s">
        <v>7</v>
      </c>
      <c r="K163" s="1">
        <v>45555</v>
      </c>
      <c r="L163" s="3" t="s">
        <v>4</v>
      </c>
    </row>
    <row r="164" spans="1:12" s="3" customFormat="1" x14ac:dyDescent="0.25">
      <c r="A164" s="1">
        <v>45555</v>
      </c>
      <c r="B164" s="2">
        <v>-3000000</v>
      </c>
      <c r="C164" s="3">
        <v>2024</v>
      </c>
      <c r="D164" s="3">
        <v>5909</v>
      </c>
      <c r="E164" s="3">
        <v>351124</v>
      </c>
      <c r="F164" s="3" t="s">
        <v>0</v>
      </c>
      <c r="G164" s="3">
        <v>201</v>
      </c>
      <c r="H164" s="3" t="s">
        <v>1</v>
      </c>
      <c r="I164" s="3" t="s">
        <v>5</v>
      </c>
      <c r="J164" s="3" t="s">
        <v>8</v>
      </c>
      <c r="K164" s="1">
        <v>45555</v>
      </c>
      <c r="L164" s="3" t="s">
        <v>4</v>
      </c>
    </row>
    <row r="165" spans="1:12" s="3" customFormat="1" x14ac:dyDescent="0.25">
      <c r="A165" s="1">
        <v>45555</v>
      </c>
      <c r="B165" s="2">
        <v>2600000</v>
      </c>
      <c r="C165" s="3">
        <v>2024</v>
      </c>
      <c r="D165" s="3">
        <v>5910</v>
      </c>
      <c r="E165" s="3">
        <v>359470</v>
      </c>
      <c r="F165" s="3" t="s">
        <v>0</v>
      </c>
      <c r="G165" s="3">
        <v>201</v>
      </c>
      <c r="H165" s="3" t="s">
        <v>1</v>
      </c>
      <c r="I165" s="3" t="s">
        <v>2</v>
      </c>
      <c r="J165" s="3" t="s">
        <v>3</v>
      </c>
      <c r="K165" s="1">
        <v>45555</v>
      </c>
      <c r="L165" s="3" t="s">
        <v>4</v>
      </c>
    </row>
    <row r="166" spans="1:12" s="3" customFormat="1" x14ac:dyDescent="0.25">
      <c r="A166" s="1">
        <v>45555</v>
      </c>
      <c r="B166" s="2">
        <v>-2600000</v>
      </c>
      <c r="C166" s="3">
        <v>2024</v>
      </c>
      <c r="D166" s="3">
        <v>5910</v>
      </c>
      <c r="E166" s="3">
        <v>359470</v>
      </c>
      <c r="F166" s="3" t="s">
        <v>0</v>
      </c>
      <c r="G166" s="3">
        <v>201</v>
      </c>
      <c r="H166" s="3" t="s">
        <v>1</v>
      </c>
      <c r="I166" s="3" t="s">
        <v>5</v>
      </c>
      <c r="J166" s="3" t="s">
        <v>6</v>
      </c>
      <c r="K166" s="1">
        <v>45555</v>
      </c>
      <c r="L166" s="3" t="s">
        <v>4</v>
      </c>
    </row>
    <row r="167" spans="1:12" s="3" customFormat="1" x14ac:dyDescent="0.25">
      <c r="A167" s="1">
        <v>45555</v>
      </c>
      <c r="B167" s="2">
        <v>3900000</v>
      </c>
      <c r="C167" s="3">
        <v>2024</v>
      </c>
      <c r="D167" s="3">
        <v>5911</v>
      </c>
      <c r="E167" s="3">
        <v>359973</v>
      </c>
      <c r="F167" s="3" t="s">
        <v>0</v>
      </c>
      <c r="G167" s="3">
        <v>201</v>
      </c>
      <c r="H167" s="3" t="s">
        <v>1</v>
      </c>
      <c r="I167" s="3" t="s">
        <v>2</v>
      </c>
      <c r="J167" s="3" t="s">
        <v>7</v>
      </c>
      <c r="K167" s="1">
        <v>45555</v>
      </c>
      <c r="L167" s="3" t="s">
        <v>4</v>
      </c>
    </row>
    <row r="168" spans="1:12" s="3" customFormat="1" x14ac:dyDescent="0.25">
      <c r="A168" s="1">
        <v>45555</v>
      </c>
      <c r="B168" s="2">
        <v>-3900000</v>
      </c>
      <c r="C168" s="3">
        <v>2024</v>
      </c>
      <c r="D168" s="3">
        <v>5911</v>
      </c>
      <c r="E168" s="3">
        <v>359973</v>
      </c>
      <c r="F168" s="3" t="s">
        <v>0</v>
      </c>
      <c r="G168" s="3">
        <v>201</v>
      </c>
      <c r="H168" s="3" t="s">
        <v>1</v>
      </c>
      <c r="I168" s="3" t="s">
        <v>5</v>
      </c>
      <c r="J168" s="3" t="s">
        <v>8</v>
      </c>
      <c r="K168" s="1">
        <v>45555</v>
      </c>
      <c r="L168" s="3" t="s">
        <v>4</v>
      </c>
    </row>
    <row r="169" spans="1:12" s="3" customFormat="1" x14ac:dyDescent="0.25">
      <c r="A169" s="1">
        <v>45555</v>
      </c>
      <c r="B169" s="2">
        <v>2320000</v>
      </c>
      <c r="C169" s="3">
        <v>2024</v>
      </c>
      <c r="D169" s="3">
        <v>5912</v>
      </c>
      <c r="E169" s="3">
        <v>359575</v>
      </c>
      <c r="F169" s="3" t="s">
        <v>0</v>
      </c>
      <c r="G169" s="3">
        <v>201</v>
      </c>
      <c r="H169" s="3" t="s">
        <v>1</v>
      </c>
      <c r="I169" s="3" t="s">
        <v>2</v>
      </c>
      <c r="J169" s="3" t="s">
        <v>7</v>
      </c>
      <c r="K169" s="1">
        <v>45555</v>
      </c>
      <c r="L169" s="3" t="s">
        <v>4</v>
      </c>
    </row>
    <row r="170" spans="1:12" s="3" customFormat="1" x14ac:dyDescent="0.25">
      <c r="A170" s="1">
        <v>45555</v>
      </c>
      <c r="B170" s="2">
        <v>-2320000</v>
      </c>
      <c r="C170" s="3">
        <v>2024</v>
      </c>
      <c r="D170" s="3">
        <v>5912</v>
      </c>
      <c r="E170" s="3">
        <v>359575</v>
      </c>
      <c r="F170" s="3" t="s">
        <v>0</v>
      </c>
      <c r="G170" s="3">
        <v>201</v>
      </c>
      <c r="H170" s="3" t="s">
        <v>1</v>
      </c>
      <c r="I170" s="3" t="s">
        <v>5</v>
      </c>
      <c r="J170" s="3" t="s">
        <v>8</v>
      </c>
      <c r="K170" s="1">
        <v>45555</v>
      </c>
      <c r="L170" s="3" t="s">
        <v>4</v>
      </c>
    </row>
    <row r="171" spans="1:12" s="3" customFormat="1" x14ac:dyDescent="0.25">
      <c r="A171" s="1"/>
      <c r="B171" s="2"/>
      <c r="K171" s="1"/>
    </row>
    <row r="172" spans="1:12" s="3" customFormat="1" x14ac:dyDescent="0.25">
      <c r="A172" s="1"/>
      <c r="B172" s="2"/>
      <c r="K172" s="1"/>
    </row>
    <row r="173" spans="1:12" s="3" customFormat="1" x14ac:dyDescent="0.25">
      <c r="A173" s="1"/>
      <c r="B173" s="2"/>
      <c r="K173" s="1"/>
    </row>
    <row r="174" spans="1:12" s="3" customFormat="1" x14ac:dyDescent="0.25">
      <c r="A174" s="1"/>
      <c r="B174" s="2"/>
      <c r="K174" s="1"/>
    </row>
    <row r="175" spans="1:12" s="3" customFormat="1" x14ac:dyDescent="0.25">
      <c r="A175" s="1"/>
      <c r="B175" s="2"/>
      <c r="K175" s="1"/>
    </row>
    <row r="176" spans="1:12" s="3" customFormat="1" x14ac:dyDescent="0.25">
      <c r="A176" s="1"/>
      <c r="B176" s="2"/>
      <c r="K176" s="1"/>
    </row>
    <row r="177" spans="1:11" s="3" customFormat="1" x14ac:dyDescent="0.25">
      <c r="A177" s="1"/>
      <c r="B177" s="2"/>
      <c r="K177" s="1"/>
    </row>
    <row r="178" spans="1:11" s="3" customFormat="1" x14ac:dyDescent="0.25">
      <c r="A178" s="1"/>
      <c r="B178" s="2"/>
      <c r="K178" s="1"/>
    </row>
    <row r="179" spans="1:11" s="3" customFormat="1" x14ac:dyDescent="0.25">
      <c r="A179" s="1"/>
      <c r="B179" s="2"/>
      <c r="K179" s="1"/>
    </row>
    <row r="180" spans="1:11" s="3" customFormat="1" x14ac:dyDescent="0.25">
      <c r="A180" s="1"/>
      <c r="B180" s="2"/>
      <c r="K180" s="1"/>
    </row>
    <row r="181" spans="1:11" s="3" customFormat="1" x14ac:dyDescent="0.25">
      <c r="A181" s="1"/>
      <c r="B181" s="2"/>
      <c r="K181" s="1"/>
    </row>
    <row r="182" spans="1:11" s="3" customFormat="1" x14ac:dyDescent="0.25">
      <c r="A182" s="1"/>
      <c r="B182" s="2"/>
      <c r="K182" s="1"/>
    </row>
    <row r="183" spans="1:11" s="3" customFormat="1" x14ac:dyDescent="0.25">
      <c r="A183" s="1"/>
      <c r="B183" s="2"/>
      <c r="K183" s="1"/>
    </row>
    <row r="184" spans="1:11" s="3" customFormat="1" x14ac:dyDescent="0.25">
      <c r="A184" s="1"/>
      <c r="B184" s="2"/>
      <c r="K184" s="1"/>
    </row>
    <row r="185" spans="1:11" s="3" customFormat="1" x14ac:dyDescent="0.25">
      <c r="A185" s="1"/>
      <c r="B185" s="2"/>
      <c r="K185" s="1"/>
    </row>
    <row r="186" spans="1:11" s="3" customFormat="1" x14ac:dyDescent="0.25">
      <c r="A186" s="1"/>
      <c r="B186" s="2"/>
      <c r="K186" s="1"/>
    </row>
    <row r="187" spans="1:11" s="3" customFormat="1" x14ac:dyDescent="0.25">
      <c r="A187" s="1"/>
      <c r="B187" s="2"/>
      <c r="K187" s="1"/>
    </row>
    <row r="188" spans="1:11" s="3" customFormat="1" x14ac:dyDescent="0.25">
      <c r="A188" s="1"/>
      <c r="B188" s="2"/>
      <c r="K188" s="1"/>
    </row>
    <row r="189" spans="1:11" s="3" customFormat="1" x14ac:dyDescent="0.25">
      <c r="A189" s="1"/>
      <c r="B189" s="2"/>
      <c r="K189" s="1"/>
    </row>
    <row r="190" spans="1:11" s="3" customFormat="1" x14ac:dyDescent="0.25">
      <c r="A190" s="1"/>
      <c r="B190" s="2"/>
      <c r="K190" s="1"/>
    </row>
    <row r="191" spans="1:11" s="3" customFormat="1" x14ac:dyDescent="0.25">
      <c r="A191" s="1"/>
      <c r="B191" s="2"/>
      <c r="K191" s="1"/>
    </row>
    <row r="192" spans="1:11" s="3" customFormat="1" x14ac:dyDescent="0.25">
      <c r="A192" s="1"/>
      <c r="B192" s="2"/>
      <c r="K192" s="1"/>
    </row>
    <row r="193" spans="1:11" s="3" customFormat="1" x14ac:dyDescent="0.25">
      <c r="A193" s="1"/>
      <c r="B193" s="2"/>
      <c r="K193" s="1"/>
    </row>
    <row r="194" spans="1:11" s="3" customFormat="1" x14ac:dyDescent="0.25">
      <c r="A194" s="1"/>
      <c r="B194" s="2"/>
      <c r="K194" s="1"/>
    </row>
    <row r="195" spans="1:11" s="3" customFormat="1" x14ac:dyDescent="0.25">
      <c r="A195" s="1"/>
      <c r="B195" s="2"/>
      <c r="K195" s="1"/>
    </row>
    <row r="196" spans="1:11" s="3" customFormat="1" x14ac:dyDescent="0.25">
      <c r="A196" s="1"/>
      <c r="B196" s="2"/>
      <c r="K196" s="1"/>
    </row>
    <row r="197" spans="1:11" s="3" customFormat="1" x14ac:dyDescent="0.25">
      <c r="A197" s="1"/>
      <c r="B197" s="2"/>
      <c r="K197" s="1"/>
    </row>
    <row r="198" spans="1:11" s="3" customFormat="1" x14ac:dyDescent="0.25">
      <c r="A198" s="1"/>
      <c r="B198" s="2"/>
      <c r="K198" s="1"/>
    </row>
    <row r="199" spans="1:11" s="3" customFormat="1" x14ac:dyDescent="0.25">
      <c r="A199" s="1"/>
      <c r="B199" s="2"/>
      <c r="K199" s="1"/>
    </row>
    <row r="200" spans="1:11" s="3" customFormat="1" x14ac:dyDescent="0.25">
      <c r="A200" s="1"/>
      <c r="B200" s="2"/>
      <c r="K200" s="1"/>
    </row>
    <row r="201" spans="1:11" s="3" customFormat="1" x14ac:dyDescent="0.25">
      <c r="A201" s="1"/>
      <c r="B201" s="2"/>
      <c r="K201" s="1"/>
    </row>
    <row r="202" spans="1:11" s="3" customFormat="1" x14ac:dyDescent="0.25">
      <c r="A202" s="1"/>
      <c r="B202" s="2"/>
      <c r="K202" s="1"/>
    </row>
    <row r="203" spans="1:11" s="3" customFormat="1" x14ac:dyDescent="0.25">
      <c r="A203" s="1"/>
      <c r="B203" s="2"/>
      <c r="K203" s="1"/>
    </row>
    <row r="204" spans="1:11" s="3" customFormat="1" x14ac:dyDescent="0.25">
      <c r="A204" s="1"/>
      <c r="B204" s="2"/>
      <c r="K204" s="1"/>
    </row>
    <row r="205" spans="1:11" s="3" customFormat="1" x14ac:dyDescent="0.25">
      <c r="A205" s="1"/>
      <c r="B205" s="2"/>
      <c r="K205" s="1"/>
    </row>
    <row r="206" spans="1:11" s="3" customFormat="1" x14ac:dyDescent="0.25">
      <c r="A206" s="1"/>
      <c r="B206" s="2"/>
      <c r="K206" s="1"/>
    </row>
    <row r="207" spans="1:11" s="3" customFormat="1" x14ac:dyDescent="0.25">
      <c r="A207" s="1"/>
      <c r="B207" s="2"/>
      <c r="K207" s="1"/>
    </row>
    <row r="208" spans="1:11" s="3" customFormat="1" x14ac:dyDescent="0.25">
      <c r="A208" s="1"/>
      <c r="B208" s="2"/>
      <c r="K208" s="1"/>
    </row>
    <row r="209" spans="1:11" s="3" customFormat="1" x14ac:dyDescent="0.25">
      <c r="A209" s="1"/>
      <c r="B209" s="2"/>
      <c r="K209" s="1"/>
    </row>
    <row r="210" spans="1:11" s="3" customFormat="1" x14ac:dyDescent="0.25">
      <c r="A210" s="1"/>
      <c r="B210" s="2"/>
      <c r="K210" s="1"/>
    </row>
    <row r="211" spans="1:11" s="3" customFormat="1" x14ac:dyDescent="0.25">
      <c r="A211" s="1"/>
      <c r="B211" s="2"/>
      <c r="K211" s="1"/>
    </row>
    <row r="212" spans="1:11" s="3" customFormat="1" x14ac:dyDescent="0.25">
      <c r="A212" s="1"/>
      <c r="B212" s="2"/>
      <c r="K212" s="1"/>
    </row>
    <row r="213" spans="1:11" s="3" customFormat="1" x14ac:dyDescent="0.25">
      <c r="A213" s="1"/>
      <c r="B213" s="2"/>
      <c r="K213" s="1"/>
    </row>
    <row r="214" spans="1:11" s="3" customFormat="1" x14ac:dyDescent="0.25">
      <c r="A214" s="1"/>
      <c r="B214" s="2"/>
      <c r="K214" s="1"/>
    </row>
    <row r="215" spans="1:11" s="3" customFormat="1" x14ac:dyDescent="0.25">
      <c r="A215" s="1"/>
      <c r="B215" s="2"/>
      <c r="K215" s="1"/>
    </row>
    <row r="216" spans="1:11" s="3" customFormat="1" x14ac:dyDescent="0.25">
      <c r="A216" s="1"/>
      <c r="B216" s="2"/>
      <c r="K216" s="1"/>
    </row>
    <row r="217" spans="1:11" s="3" customFormat="1" x14ac:dyDescent="0.25">
      <c r="A217" s="1"/>
      <c r="B217" s="2"/>
      <c r="K217" s="1"/>
    </row>
    <row r="218" spans="1:11" s="3" customFormat="1" x14ac:dyDescent="0.25">
      <c r="A218" s="1"/>
      <c r="B218" s="2"/>
      <c r="K218" s="1"/>
    </row>
    <row r="219" spans="1:11" s="3" customFormat="1" x14ac:dyDescent="0.25">
      <c r="A219" s="1"/>
      <c r="B219" s="2"/>
      <c r="K219" s="1"/>
    </row>
    <row r="220" spans="1:11" s="3" customFormat="1" x14ac:dyDescent="0.25">
      <c r="A220" s="1"/>
      <c r="B220" s="2"/>
      <c r="K220" s="1"/>
    </row>
    <row r="221" spans="1:11" s="3" customFormat="1" x14ac:dyDescent="0.25">
      <c r="A221" s="1"/>
      <c r="B221" s="2"/>
      <c r="K221" s="1"/>
    </row>
    <row r="222" spans="1:11" s="3" customFormat="1" x14ac:dyDescent="0.25">
      <c r="A222" s="1"/>
      <c r="B222" s="2"/>
      <c r="K222" s="1"/>
    </row>
    <row r="223" spans="1:11" s="3" customFormat="1" x14ac:dyDescent="0.25">
      <c r="A223" s="1"/>
      <c r="B223" s="2"/>
      <c r="K223" s="1"/>
    </row>
    <row r="224" spans="1:11" s="3" customFormat="1" x14ac:dyDescent="0.25">
      <c r="A224" s="1"/>
      <c r="B224" s="2"/>
      <c r="K224" s="1"/>
    </row>
    <row r="225" spans="1:11" s="3" customFormat="1" x14ac:dyDescent="0.25">
      <c r="A225" s="1"/>
      <c r="B225" s="2"/>
      <c r="K225" s="1"/>
    </row>
    <row r="226" spans="1:11" s="3" customFormat="1" x14ac:dyDescent="0.25">
      <c r="A226" s="1"/>
      <c r="B226" s="2"/>
      <c r="K226" s="1"/>
    </row>
    <row r="227" spans="1:11" s="3" customFormat="1" x14ac:dyDescent="0.25">
      <c r="A227" s="1"/>
      <c r="B227" s="2"/>
      <c r="K227" s="1"/>
    </row>
    <row r="228" spans="1:11" s="3" customFormat="1" x14ac:dyDescent="0.25">
      <c r="A228" s="1"/>
      <c r="B228" s="2"/>
      <c r="K228" s="1"/>
    </row>
    <row r="229" spans="1:11" s="3" customFormat="1" x14ac:dyDescent="0.25">
      <c r="A229" s="1"/>
      <c r="B229" s="2"/>
      <c r="K229" s="1"/>
    </row>
    <row r="230" spans="1:11" s="3" customFormat="1" x14ac:dyDescent="0.25">
      <c r="A230" s="1"/>
      <c r="B230" s="2"/>
      <c r="K230" s="1"/>
    </row>
    <row r="231" spans="1:11" s="3" customFormat="1" x14ac:dyDescent="0.25">
      <c r="A231" s="1"/>
      <c r="B231" s="2"/>
      <c r="K231" s="1"/>
    </row>
    <row r="232" spans="1:11" s="3" customFormat="1" x14ac:dyDescent="0.25">
      <c r="A232" s="1"/>
      <c r="B232" s="2"/>
      <c r="K232" s="1"/>
    </row>
    <row r="233" spans="1:11" s="3" customFormat="1" x14ac:dyDescent="0.25">
      <c r="A233" s="1"/>
      <c r="B233" s="2"/>
      <c r="K233" s="1"/>
    </row>
    <row r="234" spans="1:11" s="3" customFormat="1" x14ac:dyDescent="0.25">
      <c r="A234" s="1"/>
      <c r="B234" s="2"/>
      <c r="K234" s="1"/>
    </row>
    <row r="235" spans="1:11" s="3" customFormat="1" x14ac:dyDescent="0.25">
      <c r="A235" s="1"/>
      <c r="B235" s="2"/>
      <c r="K235" s="1"/>
    </row>
    <row r="236" spans="1:11" s="3" customFormat="1" x14ac:dyDescent="0.25">
      <c r="A236" s="1"/>
      <c r="B236" s="2"/>
      <c r="K236" s="1"/>
    </row>
    <row r="237" spans="1:11" s="3" customFormat="1" x14ac:dyDescent="0.25">
      <c r="A237" s="1"/>
      <c r="B237" s="2"/>
      <c r="K237" s="1"/>
    </row>
    <row r="238" spans="1:11" s="3" customFormat="1" x14ac:dyDescent="0.25">
      <c r="A238" s="1"/>
      <c r="B238" s="2"/>
      <c r="K238" s="1"/>
    </row>
    <row r="239" spans="1:11" s="3" customFormat="1" x14ac:dyDescent="0.25">
      <c r="A239" s="1"/>
      <c r="B239" s="2"/>
      <c r="K239" s="1"/>
    </row>
    <row r="240" spans="1:11" s="3" customFormat="1" x14ac:dyDescent="0.25">
      <c r="A240" s="1"/>
      <c r="B240" s="2"/>
      <c r="K240" s="1"/>
    </row>
    <row r="241" spans="1:11" s="3" customFormat="1" x14ac:dyDescent="0.25">
      <c r="A241" s="1"/>
      <c r="B241" s="2"/>
      <c r="K241" s="1"/>
    </row>
    <row r="242" spans="1:11" s="3" customFormat="1" x14ac:dyDescent="0.25">
      <c r="A242" s="1"/>
      <c r="B242" s="2"/>
      <c r="K242" s="1"/>
    </row>
    <row r="243" spans="1:11" s="3" customFormat="1" x14ac:dyDescent="0.25">
      <c r="A243" s="1"/>
      <c r="B243" s="2"/>
      <c r="K243" s="1"/>
    </row>
    <row r="244" spans="1:11" s="3" customFormat="1" x14ac:dyDescent="0.25">
      <c r="A244" s="1"/>
      <c r="B244" s="2"/>
      <c r="K244" s="1"/>
    </row>
    <row r="245" spans="1:11" s="3" customFormat="1" x14ac:dyDescent="0.25">
      <c r="A245" s="1"/>
      <c r="B245" s="2"/>
      <c r="K245" s="1"/>
    </row>
    <row r="246" spans="1:11" s="3" customFormat="1" x14ac:dyDescent="0.25">
      <c r="A246" s="1"/>
      <c r="B246" s="2"/>
      <c r="K246" s="1"/>
    </row>
    <row r="247" spans="1:11" s="3" customFormat="1" x14ac:dyDescent="0.25">
      <c r="A247" s="1"/>
      <c r="B247" s="2"/>
      <c r="K247" s="1"/>
    </row>
    <row r="248" spans="1:11" s="3" customFormat="1" x14ac:dyDescent="0.25">
      <c r="A248" s="1"/>
      <c r="B248" s="2"/>
      <c r="K248" s="1"/>
    </row>
    <row r="249" spans="1:11" s="3" customFormat="1" x14ac:dyDescent="0.25">
      <c r="A249" s="1"/>
      <c r="B249" s="2"/>
      <c r="K249" s="1"/>
    </row>
    <row r="250" spans="1:11" s="3" customFormat="1" x14ac:dyDescent="0.25">
      <c r="A250" s="1"/>
      <c r="B250" s="2"/>
      <c r="K250" s="1"/>
    </row>
    <row r="251" spans="1:11" s="3" customFormat="1" x14ac:dyDescent="0.25">
      <c r="A251" s="1"/>
      <c r="B251" s="2"/>
      <c r="K251" s="1"/>
    </row>
    <row r="252" spans="1:11" s="3" customFormat="1" x14ac:dyDescent="0.25">
      <c r="A252" s="1"/>
      <c r="B252" s="2"/>
      <c r="K252" s="1"/>
    </row>
    <row r="253" spans="1:11" s="3" customFormat="1" x14ac:dyDescent="0.25">
      <c r="A253" s="1"/>
      <c r="B253" s="2"/>
      <c r="K253" s="1"/>
    </row>
    <row r="254" spans="1:11" s="3" customFormat="1" x14ac:dyDescent="0.25">
      <c r="A254" s="1"/>
      <c r="B254" s="2"/>
      <c r="K254" s="1"/>
    </row>
    <row r="255" spans="1:11" s="3" customFormat="1" x14ac:dyDescent="0.25">
      <c r="A255" s="1"/>
      <c r="B255" s="2"/>
      <c r="K255" s="1"/>
    </row>
    <row r="256" spans="1:11" s="3" customFormat="1" x14ac:dyDescent="0.25">
      <c r="A256" s="1"/>
      <c r="B256" s="2"/>
      <c r="K256" s="1"/>
    </row>
    <row r="257" spans="1:11" s="3" customFormat="1" x14ac:dyDescent="0.25">
      <c r="A257" s="1"/>
      <c r="B257" s="2"/>
      <c r="K257" s="1"/>
    </row>
    <row r="258" spans="1:11" s="3" customFormat="1" x14ac:dyDescent="0.25">
      <c r="A258" s="1"/>
      <c r="B258" s="2"/>
      <c r="K258" s="1"/>
    </row>
    <row r="259" spans="1:11" s="3" customFormat="1" x14ac:dyDescent="0.25">
      <c r="A259" s="1"/>
      <c r="B259" s="2"/>
      <c r="K259" s="1"/>
    </row>
    <row r="260" spans="1:11" s="3" customFormat="1" x14ac:dyDescent="0.25">
      <c r="A260" s="1"/>
      <c r="B260" s="2"/>
      <c r="K260" s="1"/>
    </row>
    <row r="261" spans="1:11" s="3" customFormat="1" x14ac:dyDescent="0.25">
      <c r="A261" s="1"/>
      <c r="B261" s="2"/>
      <c r="K261" s="1"/>
    </row>
    <row r="262" spans="1:11" s="3" customFormat="1" x14ac:dyDescent="0.25">
      <c r="A262" s="1"/>
      <c r="B262" s="2"/>
      <c r="K262" s="1"/>
    </row>
    <row r="263" spans="1:11" s="3" customFormat="1" x14ac:dyDescent="0.25">
      <c r="A263" s="1"/>
      <c r="B263" s="2"/>
      <c r="K263" s="1"/>
    </row>
    <row r="264" spans="1:11" s="3" customFormat="1" x14ac:dyDescent="0.25">
      <c r="A264" s="1"/>
      <c r="B264" s="2"/>
      <c r="K264" s="1"/>
    </row>
    <row r="265" spans="1:11" s="3" customFormat="1" x14ac:dyDescent="0.25">
      <c r="A265" s="1"/>
      <c r="B265" s="2"/>
      <c r="K265" s="1"/>
    </row>
    <row r="266" spans="1:11" s="3" customFormat="1" x14ac:dyDescent="0.25">
      <c r="A266" s="1"/>
      <c r="B266" s="2"/>
      <c r="K266" s="1"/>
    </row>
    <row r="267" spans="1:11" s="3" customFormat="1" x14ac:dyDescent="0.25">
      <c r="A267" s="1"/>
      <c r="B267" s="2"/>
      <c r="K267" s="1"/>
    </row>
    <row r="268" spans="1:11" s="3" customFormat="1" x14ac:dyDescent="0.25">
      <c r="A268" s="1"/>
      <c r="B268" s="2"/>
      <c r="K268" s="1"/>
    </row>
    <row r="269" spans="1:11" s="3" customFormat="1" x14ac:dyDescent="0.25">
      <c r="A269" s="1"/>
      <c r="B269" s="2"/>
      <c r="K269" s="1"/>
    </row>
    <row r="270" spans="1:11" s="3" customFormat="1" x14ac:dyDescent="0.25">
      <c r="A270" s="1"/>
      <c r="B270" s="2"/>
      <c r="K270" s="1"/>
    </row>
    <row r="271" spans="1:11" s="3" customFormat="1" x14ac:dyDescent="0.25">
      <c r="A271" s="1"/>
      <c r="B271" s="2"/>
      <c r="K271" s="1"/>
    </row>
    <row r="272" spans="1:11" s="3" customFormat="1" x14ac:dyDescent="0.25">
      <c r="A272" s="1"/>
      <c r="B272" s="2"/>
      <c r="K272" s="1"/>
    </row>
    <row r="273" spans="1:11" s="3" customFormat="1" x14ac:dyDescent="0.25">
      <c r="A273" s="1"/>
      <c r="B273" s="2"/>
      <c r="K273" s="1"/>
    </row>
    <row r="274" spans="1:11" s="3" customFormat="1" x14ac:dyDescent="0.25">
      <c r="A274" s="1"/>
      <c r="B274" s="2"/>
      <c r="K274" s="1"/>
    </row>
    <row r="275" spans="1:11" s="3" customFormat="1" x14ac:dyDescent="0.25">
      <c r="A275" s="1"/>
      <c r="B275" s="2"/>
      <c r="K275" s="1"/>
    </row>
    <row r="276" spans="1:11" s="3" customFormat="1" x14ac:dyDescent="0.25">
      <c r="A276" s="1"/>
      <c r="B276" s="2"/>
      <c r="K276" s="1"/>
    </row>
    <row r="277" spans="1:11" s="3" customFormat="1" x14ac:dyDescent="0.25">
      <c r="A277" s="1"/>
      <c r="B277" s="2"/>
      <c r="K277" s="1"/>
    </row>
    <row r="278" spans="1:11" s="3" customFormat="1" x14ac:dyDescent="0.25">
      <c r="A278" s="1"/>
      <c r="B278" s="2"/>
      <c r="K278" s="1"/>
    </row>
    <row r="279" spans="1:11" s="3" customFormat="1" x14ac:dyDescent="0.25">
      <c r="A279" s="1"/>
      <c r="B279" s="2"/>
      <c r="K279" s="1"/>
    </row>
    <row r="280" spans="1:11" s="3" customFormat="1" x14ac:dyDescent="0.25">
      <c r="A280" s="1"/>
      <c r="B280" s="2"/>
      <c r="K280" s="1"/>
    </row>
    <row r="281" spans="1:11" s="3" customFormat="1" x14ac:dyDescent="0.25">
      <c r="A281" s="1"/>
      <c r="B281" s="2"/>
      <c r="K281" s="1"/>
    </row>
    <row r="282" spans="1:11" s="3" customFormat="1" x14ac:dyDescent="0.25">
      <c r="A282" s="1"/>
      <c r="B282" s="2"/>
      <c r="K282" s="1"/>
    </row>
    <row r="283" spans="1:11" s="3" customFormat="1" x14ac:dyDescent="0.25">
      <c r="A283" s="1"/>
      <c r="B283" s="2"/>
      <c r="K283" s="1"/>
    </row>
    <row r="284" spans="1:11" s="3" customFormat="1" x14ac:dyDescent="0.25">
      <c r="A284" s="1"/>
      <c r="B284" s="2"/>
      <c r="K284" s="1"/>
    </row>
    <row r="285" spans="1:11" s="3" customFormat="1" x14ac:dyDescent="0.25">
      <c r="A285" s="1"/>
      <c r="B285" s="2"/>
      <c r="K285" s="1"/>
    </row>
    <row r="286" spans="1:11" s="3" customFormat="1" x14ac:dyDescent="0.25">
      <c r="A286" s="1"/>
      <c r="B286" s="2"/>
      <c r="K286" s="1"/>
    </row>
    <row r="287" spans="1:11" s="3" customFormat="1" x14ac:dyDescent="0.25">
      <c r="A287" s="1"/>
      <c r="B287" s="2"/>
      <c r="K287" s="1"/>
    </row>
    <row r="288" spans="1:11" s="3" customFormat="1" x14ac:dyDescent="0.25">
      <c r="A288" s="1"/>
      <c r="B288" s="2"/>
      <c r="K288" s="1"/>
    </row>
    <row r="289" spans="1:11" s="3" customFormat="1" x14ac:dyDescent="0.25">
      <c r="A289" s="1"/>
      <c r="B289" s="2"/>
      <c r="K289" s="1"/>
    </row>
    <row r="290" spans="1:11" s="3" customFormat="1" x14ac:dyDescent="0.25">
      <c r="A290" s="1"/>
      <c r="B290" s="2"/>
      <c r="K290" s="1"/>
    </row>
    <row r="291" spans="1:11" s="3" customFormat="1" x14ac:dyDescent="0.25">
      <c r="A291" s="1"/>
      <c r="B291" s="2"/>
      <c r="K291" s="1"/>
    </row>
    <row r="292" spans="1:11" s="3" customFormat="1" x14ac:dyDescent="0.25">
      <c r="A292" s="1"/>
      <c r="B292" s="2"/>
      <c r="K292" s="1"/>
    </row>
    <row r="293" spans="1:11" s="3" customFormat="1" x14ac:dyDescent="0.25">
      <c r="A293" s="1"/>
      <c r="B293" s="2"/>
      <c r="K293" s="1"/>
    </row>
    <row r="294" spans="1:11" s="3" customFormat="1" x14ac:dyDescent="0.25">
      <c r="A294" s="1"/>
      <c r="B294" s="2"/>
      <c r="K294" s="1"/>
    </row>
    <row r="295" spans="1:11" s="3" customFormat="1" x14ac:dyDescent="0.25">
      <c r="A295" s="1"/>
      <c r="B295" s="2"/>
      <c r="K295" s="1"/>
    </row>
    <row r="296" spans="1:11" s="3" customFormat="1" x14ac:dyDescent="0.25">
      <c r="A296" s="1"/>
      <c r="B296" s="2"/>
      <c r="K296" s="1"/>
    </row>
    <row r="297" spans="1:11" s="3" customFormat="1" x14ac:dyDescent="0.25">
      <c r="A297" s="1"/>
      <c r="B297" s="2"/>
      <c r="K297" s="1"/>
    </row>
    <row r="298" spans="1:11" s="3" customFormat="1" x14ac:dyDescent="0.25">
      <c r="A298" s="1"/>
      <c r="B298" s="2"/>
      <c r="K298" s="1"/>
    </row>
    <row r="299" spans="1:11" s="3" customFormat="1" x14ac:dyDescent="0.25">
      <c r="A299" s="1"/>
      <c r="B299" s="2"/>
      <c r="K299" s="1"/>
    </row>
    <row r="300" spans="1:11" s="3" customFormat="1" x14ac:dyDescent="0.25">
      <c r="A300" s="1"/>
      <c r="B300" s="2"/>
      <c r="K300" s="1"/>
    </row>
    <row r="301" spans="1:11" s="3" customFormat="1" x14ac:dyDescent="0.25">
      <c r="A301" s="1"/>
      <c r="B301" s="2"/>
      <c r="K301" s="1"/>
    </row>
    <row r="302" spans="1:11" s="3" customFormat="1" x14ac:dyDescent="0.25">
      <c r="A302" s="1"/>
      <c r="B302" s="2"/>
      <c r="K302" s="1"/>
    </row>
    <row r="303" spans="1:11" s="3" customFormat="1" x14ac:dyDescent="0.25">
      <c r="A303" s="1"/>
      <c r="B303" s="2"/>
      <c r="K303" s="1"/>
    </row>
    <row r="304" spans="1:11" s="3" customFormat="1" x14ac:dyDescent="0.25">
      <c r="A304" s="1"/>
      <c r="B304" s="2"/>
      <c r="K304" s="1"/>
    </row>
    <row r="305" spans="1:11" s="3" customFormat="1" x14ac:dyDescent="0.25">
      <c r="A305" s="1"/>
      <c r="B305" s="2"/>
      <c r="K305" s="1"/>
    </row>
    <row r="306" spans="1:11" s="3" customFormat="1" x14ac:dyDescent="0.25">
      <c r="A306" s="1"/>
      <c r="B306" s="2"/>
      <c r="K306" s="1"/>
    </row>
    <row r="307" spans="1:11" s="3" customFormat="1" x14ac:dyDescent="0.25">
      <c r="A307" s="1"/>
      <c r="B307" s="2"/>
      <c r="K307" s="1"/>
    </row>
    <row r="308" spans="1:11" s="3" customFormat="1" x14ac:dyDescent="0.25">
      <c r="A308" s="1"/>
      <c r="B308" s="2"/>
      <c r="K308" s="1"/>
    </row>
    <row r="309" spans="1:11" s="3" customFormat="1" x14ac:dyDescent="0.25">
      <c r="A309" s="1"/>
      <c r="B309" s="2"/>
      <c r="K309" s="1"/>
    </row>
    <row r="310" spans="1:11" s="3" customFormat="1" x14ac:dyDescent="0.25">
      <c r="A310" s="1"/>
      <c r="B310" s="2"/>
      <c r="K310" s="1"/>
    </row>
    <row r="311" spans="1:11" s="3" customFormat="1" x14ac:dyDescent="0.25">
      <c r="A311" s="1"/>
      <c r="B311" s="2"/>
      <c r="K311" s="1"/>
    </row>
    <row r="312" spans="1:11" s="3" customFormat="1" x14ac:dyDescent="0.25">
      <c r="A312" s="1"/>
      <c r="B312" s="2"/>
      <c r="K312" s="1"/>
    </row>
    <row r="313" spans="1:11" s="3" customFormat="1" x14ac:dyDescent="0.25">
      <c r="A313" s="1"/>
      <c r="B313" s="2"/>
      <c r="K313" s="1"/>
    </row>
    <row r="314" spans="1:11" s="3" customFormat="1" x14ac:dyDescent="0.25">
      <c r="A314" s="1"/>
      <c r="B314" s="2"/>
      <c r="K314" s="1"/>
    </row>
    <row r="315" spans="1:11" s="3" customFormat="1" x14ac:dyDescent="0.25">
      <c r="A315" s="1"/>
      <c r="B315" s="2"/>
      <c r="K315" s="1"/>
    </row>
    <row r="316" spans="1:11" s="3" customFormat="1" x14ac:dyDescent="0.25">
      <c r="A316" s="1"/>
      <c r="B316" s="2"/>
      <c r="K316" s="1"/>
    </row>
    <row r="317" spans="1:11" s="3" customFormat="1" x14ac:dyDescent="0.25">
      <c r="A317" s="1"/>
      <c r="B317" s="2"/>
      <c r="K317" s="1"/>
    </row>
    <row r="318" spans="1:11" s="3" customFormat="1" x14ac:dyDescent="0.25">
      <c r="A318" s="1"/>
      <c r="B318" s="2"/>
      <c r="K318" s="1"/>
    </row>
    <row r="319" spans="1:11" s="3" customFormat="1" x14ac:dyDescent="0.25">
      <c r="A319" s="1"/>
      <c r="B319" s="2"/>
      <c r="K319" s="1"/>
    </row>
    <row r="320" spans="1:11" s="3" customFormat="1" x14ac:dyDescent="0.25">
      <c r="A320" s="1"/>
      <c r="B320" s="2"/>
      <c r="K320" s="1"/>
    </row>
    <row r="321" spans="1:11" s="3" customFormat="1" x14ac:dyDescent="0.25">
      <c r="A321" s="1"/>
      <c r="B321" s="2"/>
      <c r="K321" s="1"/>
    </row>
    <row r="322" spans="1:11" s="3" customFormat="1" x14ac:dyDescent="0.25">
      <c r="A322" s="1"/>
      <c r="B322" s="2"/>
      <c r="K322" s="1"/>
    </row>
    <row r="323" spans="1:11" s="3" customFormat="1" x14ac:dyDescent="0.25">
      <c r="A323" s="1"/>
      <c r="B323" s="2"/>
      <c r="K323" s="1"/>
    </row>
    <row r="324" spans="1:11" s="3" customFormat="1" x14ac:dyDescent="0.25">
      <c r="A324" s="1"/>
      <c r="B324" s="2"/>
      <c r="K324" s="1"/>
    </row>
    <row r="325" spans="1:11" s="3" customFormat="1" x14ac:dyDescent="0.25">
      <c r="A325" s="1"/>
      <c r="B325" s="2"/>
      <c r="K325" s="1"/>
    </row>
    <row r="326" spans="1:11" s="3" customFormat="1" x14ac:dyDescent="0.25">
      <c r="A326" s="1"/>
      <c r="B326" s="2"/>
      <c r="K326" s="1"/>
    </row>
    <row r="327" spans="1:11" s="3" customFormat="1" x14ac:dyDescent="0.25">
      <c r="A327" s="1"/>
      <c r="B327" s="2"/>
      <c r="K327" s="1"/>
    </row>
    <row r="328" spans="1:11" s="3" customFormat="1" x14ac:dyDescent="0.25">
      <c r="A328" s="1"/>
      <c r="B328" s="2"/>
      <c r="K328" s="1"/>
    </row>
    <row r="329" spans="1:11" s="3" customFormat="1" x14ac:dyDescent="0.25">
      <c r="A329" s="1"/>
      <c r="B329" s="2"/>
      <c r="K329" s="1"/>
    </row>
    <row r="330" spans="1:11" s="3" customFormat="1" x14ac:dyDescent="0.25">
      <c r="A330" s="1"/>
      <c r="B330" s="2"/>
      <c r="K330" s="1"/>
    </row>
    <row r="331" spans="1:11" s="3" customFormat="1" x14ac:dyDescent="0.25">
      <c r="A331" s="1"/>
      <c r="B331" s="2"/>
      <c r="K331" s="1"/>
    </row>
    <row r="332" spans="1:11" s="3" customFormat="1" x14ac:dyDescent="0.25">
      <c r="A332" s="1"/>
      <c r="B332" s="2"/>
      <c r="K332" s="1"/>
    </row>
    <row r="333" spans="1:11" s="3" customFormat="1" x14ac:dyDescent="0.25">
      <c r="A333" s="1"/>
      <c r="B333" s="2"/>
      <c r="K333" s="1"/>
    </row>
    <row r="334" spans="1:11" s="3" customFormat="1" x14ac:dyDescent="0.25">
      <c r="A334" s="1"/>
      <c r="B334" s="2"/>
      <c r="K334" s="1"/>
    </row>
    <row r="335" spans="1:11" s="3" customFormat="1" x14ac:dyDescent="0.25">
      <c r="A335" s="1"/>
      <c r="B335" s="2"/>
      <c r="K335" s="1"/>
    </row>
    <row r="336" spans="1:11" s="3" customFormat="1" x14ac:dyDescent="0.25">
      <c r="A336" s="1"/>
      <c r="B336" s="2"/>
      <c r="K336" s="1"/>
    </row>
    <row r="337" spans="1:11" s="3" customFormat="1" x14ac:dyDescent="0.25">
      <c r="A337" s="1"/>
      <c r="B337" s="2"/>
      <c r="K337" s="1"/>
    </row>
    <row r="338" spans="1:11" s="3" customFormat="1" x14ac:dyDescent="0.25">
      <c r="A338" s="1"/>
      <c r="B338" s="2"/>
      <c r="K338" s="1"/>
    </row>
    <row r="339" spans="1:11" s="3" customFormat="1" x14ac:dyDescent="0.25">
      <c r="A339" s="1"/>
      <c r="B339" s="2"/>
      <c r="K339" s="1"/>
    </row>
    <row r="340" spans="1:11" s="3" customFormat="1" x14ac:dyDescent="0.25">
      <c r="A340" s="1"/>
      <c r="B340" s="2"/>
      <c r="K340" s="1"/>
    </row>
    <row r="341" spans="1:11" s="3" customFormat="1" x14ac:dyDescent="0.25">
      <c r="A341" s="1"/>
      <c r="B341" s="2"/>
      <c r="K341" s="1"/>
    </row>
    <row r="342" spans="1:11" s="3" customFormat="1" x14ac:dyDescent="0.25">
      <c r="A342" s="1"/>
      <c r="B342" s="2"/>
      <c r="K342" s="1"/>
    </row>
    <row r="343" spans="1:11" s="3" customFormat="1" x14ac:dyDescent="0.25">
      <c r="A343" s="1"/>
      <c r="B343" s="2"/>
      <c r="K343" s="1"/>
    </row>
    <row r="344" spans="1:11" s="3" customFormat="1" x14ac:dyDescent="0.25">
      <c r="A344" s="1"/>
      <c r="B344" s="2"/>
      <c r="K344" s="1"/>
    </row>
    <row r="345" spans="1:11" s="3" customFormat="1" x14ac:dyDescent="0.25">
      <c r="A345" s="1"/>
      <c r="B345" s="2"/>
      <c r="K345" s="1"/>
    </row>
    <row r="346" spans="1:11" s="3" customFormat="1" x14ac:dyDescent="0.25">
      <c r="A346" s="1"/>
      <c r="B346" s="2"/>
      <c r="K346" s="1"/>
    </row>
    <row r="347" spans="1:11" s="3" customFormat="1" x14ac:dyDescent="0.25">
      <c r="A347" s="1"/>
      <c r="B347" s="2"/>
      <c r="K347" s="1"/>
    </row>
    <row r="348" spans="1:11" s="3" customFormat="1" x14ac:dyDescent="0.25">
      <c r="A348" s="1"/>
      <c r="B348" s="2"/>
      <c r="K348" s="1"/>
    </row>
    <row r="349" spans="1:11" s="3" customFormat="1" x14ac:dyDescent="0.25">
      <c r="A349" s="1"/>
      <c r="B349" s="2"/>
      <c r="K349" s="1"/>
    </row>
    <row r="350" spans="1:11" s="3" customFormat="1" x14ac:dyDescent="0.25">
      <c r="A350" s="1"/>
      <c r="B350" s="2"/>
      <c r="K350" s="1"/>
    </row>
    <row r="351" spans="1:11" s="3" customFormat="1" x14ac:dyDescent="0.25">
      <c r="A351" s="1"/>
      <c r="B351" s="2"/>
      <c r="K351" s="1"/>
    </row>
    <row r="352" spans="1:11" s="3" customFormat="1" x14ac:dyDescent="0.25">
      <c r="A352" s="1"/>
      <c r="B352" s="2"/>
      <c r="K352" s="1"/>
    </row>
    <row r="353" spans="1:11" s="3" customFormat="1" x14ac:dyDescent="0.25">
      <c r="A353" s="1"/>
      <c r="B353" s="2"/>
      <c r="K353" s="1"/>
    </row>
    <row r="354" spans="1:11" s="3" customFormat="1" x14ac:dyDescent="0.25">
      <c r="A354" s="1"/>
      <c r="B354" s="2"/>
      <c r="K354" s="1"/>
    </row>
    <row r="355" spans="1:11" s="3" customFormat="1" x14ac:dyDescent="0.25">
      <c r="A355" s="1"/>
      <c r="B355" s="2"/>
      <c r="K355" s="1"/>
    </row>
    <row r="356" spans="1:11" s="3" customFormat="1" x14ac:dyDescent="0.25">
      <c r="A356" s="1"/>
      <c r="B356" s="2"/>
      <c r="K356" s="1"/>
    </row>
    <row r="357" spans="1:11" s="3" customFormat="1" x14ac:dyDescent="0.25">
      <c r="A357" s="1"/>
      <c r="B357" s="2"/>
      <c r="K357" s="1"/>
    </row>
    <row r="358" spans="1:11" s="3" customFormat="1" x14ac:dyDescent="0.25">
      <c r="A358" s="1"/>
      <c r="B358" s="2"/>
      <c r="K358" s="1"/>
    </row>
    <row r="359" spans="1:11" s="3" customFormat="1" x14ac:dyDescent="0.25">
      <c r="A359" s="1"/>
      <c r="B359" s="2"/>
      <c r="K359" s="1"/>
    </row>
    <row r="360" spans="1:11" s="3" customFormat="1" x14ac:dyDescent="0.25">
      <c r="A360" s="1"/>
      <c r="B360" s="2"/>
      <c r="K360" s="1"/>
    </row>
    <row r="361" spans="1:11" s="3" customFormat="1" x14ac:dyDescent="0.25">
      <c r="A361" s="1"/>
      <c r="B361" s="2"/>
      <c r="K361" s="1"/>
    </row>
    <row r="362" spans="1:11" s="3" customFormat="1" x14ac:dyDescent="0.25">
      <c r="A362" s="1"/>
      <c r="B362" s="2"/>
      <c r="K362" s="1"/>
    </row>
    <row r="363" spans="1:11" s="3" customFormat="1" x14ac:dyDescent="0.25">
      <c r="A363" s="1"/>
      <c r="B363" s="2"/>
      <c r="K363" s="1"/>
    </row>
    <row r="364" spans="1:11" s="3" customFormat="1" x14ac:dyDescent="0.25">
      <c r="A364" s="1"/>
      <c r="B364" s="2"/>
      <c r="K364" s="1"/>
    </row>
    <row r="365" spans="1:11" s="3" customFormat="1" x14ac:dyDescent="0.25">
      <c r="A365" s="1"/>
      <c r="B365" s="2"/>
      <c r="K365" s="1"/>
    </row>
    <row r="366" spans="1:11" s="3" customFormat="1" x14ac:dyDescent="0.25">
      <c r="A366" s="1"/>
      <c r="B366" s="2"/>
      <c r="K366" s="1"/>
    </row>
    <row r="367" spans="1:11" s="3" customFormat="1" x14ac:dyDescent="0.25">
      <c r="A367" s="1"/>
      <c r="B367" s="2"/>
      <c r="K367" s="1"/>
    </row>
    <row r="368" spans="1:11" s="3" customFormat="1" x14ac:dyDescent="0.25">
      <c r="A368" s="1"/>
      <c r="B368" s="2"/>
      <c r="K368" s="1"/>
    </row>
    <row r="369" spans="1:11" s="3" customFormat="1" x14ac:dyDescent="0.25">
      <c r="A369" s="1"/>
      <c r="B369" s="2"/>
      <c r="K369" s="1"/>
    </row>
    <row r="370" spans="1:11" s="3" customFormat="1" x14ac:dyDescent="0.25">
      <c r="A370" s="1"/>
      <c r="B370" s="2"/>
      <c r="K370" s="1"/>
    </row>
    <row r="371" spans="1:11" s="3" customFormat="1" x14ac:dyDescent="0.25">
      <c r="A371" s="1"/>
      <c r="B371" s="2"/>
      <c r="K371" s="1"/>
    </row>
    <row r="372" spans="1:11" s="3" customFormat="1" x14ac:dyDescent="0.25">
      <c r="A372" s="1"/>
      <c r="B372" s="2"/>
      <c r="K372" s="1"/>
    </row>
    <row r="373" spans="1:11" s="3" customFormat="1" x14ac:dyDescent="0.25">
      <c r="A373" s="1"/>
      <c r="B373" s="2"/>
      <c r="K373" s="1"/>
    </row>
    <row r="374" spans="1:11" s="3" customFormat="1" x14ac:dyDescent="0.25">
      <c r="A374" s="1"/>
      <c r="B374" s="2"/>
      <c r="K374" s="1"/>
    </row>
    <row r="375" spans="1:11" s="3" customFormat="1" x14ac:dyDescent="0.25">
      <c r="A375" s="1"/>
      <c r="B375" s="2"/>
      <c r="K375" s="1"/>
    </row>
    <row r="376" spans="1:11" s="3" customFormat="1" x14ac:dyDescent="0.25">
      <c r="A376" s="1"/>
      <c r="B376" s="2"/>
      <c r="K376" s="1"/>
    </row>
    <row r="377" spans="1:11" s="3" customFormat="1" x14ac:dyDescent="0.25">
      <c r="A377" s="1"/>
      <c r="B377" s="2"/>
      <c r="K377" s="1"/>
    </row>
    <row r="378" spans="1:11" s="3" customFormat="1" x14ac:dyDescent="0.25">
      <c r="A378" s="1"/>
      <c r="B378" s="2"/>
      <c r="K378" s="1"/>
    </row>
    <row r="379" spans="1:11" s="3" customFormat="1" x14ac:dyDescent="0.25">
      <c r="A379" s="1"/>
      <c r="B379" s="2"/>
      <c r="K379" s="1"/>
    </row>
    <row r="380" spans="1:11" s="3" customFormat="1" x14ac:dyDescent="0.25">
      <c r="A380" s="1"/>
      <c r="B380" s="2"/>
      <c r="K380" s="1"/>
    </row>
    <row r="381" spans="1:11" s="3" customFormat="1" x14ac:dyDescent="0.25">
      <c r="A381" s="1"/>
      <c r="B381" s="2"/>
      <c r="K381" s="1"/>
    </row>
    <row r="382" spans="1:11" s="3" customFormat="1" x14ac:dyDescent="0.25">
      <c r="A382" s="1"/>
      <c r="B382" s="2"/>
      <c r="K382" s="1"/>
    </row>
    <row r="383" spans="1:11" s="3" customFormat="1" x14ac:dyDescent="0.25">
      <c r="A383" s="1"/>
      <c r="B383" s="2"/>
      <c r="K383" s="1"/>
    </row>
    <row r="384" spans="1:11" s="3" customFormat="1" x14ac:dyDescent="0.25">
      <c r="A384" s="1"/>
      <c r="B384" s="2"/>
      <c r="K384" s="1"/>
    </row>
    <row r="385" spans="1:11" s="3" customFormat="1" x14ac:dyDescent="0.25">
      <c r="A385" s="1"/>
      <c r="B385" s="2"/>
      <c r="K385" s="1"/>
    </row>
    <row r="386" spans="1:11" s="3" customFormat="1" x14ac:dyDescent="0.25">
      <c r="A386" s="1"/>
      <c r="B386" s="2"/>
      <c r="K386" s="1"/>
    </row>
    <row r="387" spans="1:11" s="3" customFormat="1" x14ac:dyDescent="0.25">
      <c r="A387" s="1"/>
      <c r="B387" s="2"/>
      <c r="K387" s="1"/>
    </row>
    <row r="388" spans="1:11" s="3" customFormat="1" x14ac:dyDescent="0.25">
      <c r="A388" s="1"/>
      <c r="B388" s="2"/>
      <c r="K388" s="1"/>
    </row>
    <row r="389" spans="1:11" s="3" customFormat="1" x14ac:dyDescent="0.25">
      <c r="A389" s="1"/>
      <c r="B389" s="2"/>
      <c r="K389" s="1"/>
    </row>
    <row r="390" spans="1:11" s="3" customFormat="1" x14ac:dyDescent="0.25">
      <c r="A390" s="1"/>
      <c r="B390" s="2"/>
      <c r="K390" s="1"/>
    </row>
    <row r="391" spans="1:11" s="3" customFormat="1" x14ac:dyDescent="0.25">
      <c r="A391" s="1"/>
      <c r="B391" s="2"/>
      <c r="K391" s="1"/>
    </row>
    <row r="392" spans="1:11" s="3" customFormat="1" x14ac:dyDescent="0.25">
      <c r="A392" s="1"/>
      <c r="B392" s="2"/>
      <c r="K392" s="1"/>
    </row>
    <row r="393" spans="1:11" s="3" customFormat="1" x14ac:dyDescent="0.25">
      <c r="A393" s="1"/>
      <c r="B393" s="2"/>
      <c r="K393" s="1"/>
    </row>
    <row r="394" spans="1:11" s="3" customFormat="1" x14ac:dyDescent="0.25">
      <c r="A394" s="1"/>
      <c r="B394" s="2"/>
      <c r="K394" s="1"/>
    </row>
    <row r="395" spans="1:11" s="3" customFormat="1" x14ac:dyDescent="0.25">
      <c r="A395" s="1"/>
      <c r="B395" s="2"/>
      <c r="K395" s="1"/>
    </row>
    <row r="396" spans="1:11" s="3" customFormat="1" x14ac:dyDescent="0.25">
      <c r="A396" s="1"/>
      <c r="B396" s="2"/>
      <c r="K396" s="1"/>
    </row>
    <row r="397" spans="1:11" s="3" customFormat="1" x14ac:dyDescent="0.25">
      <c r="A397" s="1"/>
      <c r="B397" s="2"/>
      <c r="K397" s="1"/>
    </row>
    <row r="398" spans="1:11" s="3" customFormat="1" x14ac:dyDescent="0.25">
      <c r="A398" s="1"/>
      <c r="B398" s="2"/>
      <c r="K398" s="1"/>
    </row>
    <row r="399" spans="1:11" s="3" customFormat="1" x14ac:dyDescent="0.25">
      <c r="A399" s="1"/>
      <c r="B399" s="2"/>
      <c r="K399" s="1"/>
    </row>
    <row r="400" spans="1:11" s="3" customFormat="1" x14ac:dyDescent="0.25">
      <c r="A400" s="1"/>
      <c r="B400" s="2"/>
      <c r="K400" s="1"/>
    </row>
    <row r="401" spans="1:11" s="3" customFormat="1" x14ac:dyDescent="0.25">
      <c r="A401" s="1"/>
      <c r="B401" s="2"/>
      <c r="K401" s="1"/>
    </row>
    <row r="402" spans="1:11" s="3" customFormat="1" x14ac:dyDescent="0.25">
      <c r="A402" s="1"/>
      <c r="B402" s="2"/>
      <c r="K402" s="1"/>
    </row>
    <row r="403" spans="1:11" s="3" customFormat="1" x14ac:dyDescent="0.25">
      <c r="A403" s="1"/>
      <c r="B403" s="2"/>
      <c r="K403" s="1"/>
    </row>
    <row r="404" spans="1:11" s="3" customFormat="1" x14ac:dyDescent="0.25">
      <c r="A404" s="1"/>
      <c r="B404" s="2"/>
      <c r="K404" s="1"/>
    </row>
    <row r="405" spans="1:11" s="3" customFormat="1" x14ac:dyDescent="0.25">
      <c r="A405" s="1"/>
      <c r="B405" s="2"/>
      <c r="K405" s="1"/>
    </row>
    <row r="406" spans="1:11" s="3" customFormat="1" x14ac:dyDescent="0.25">
      <c r="A406" s="1"/>
      <c r="B406" s="2"/>
      <c r="K406" s="1"/>
    </row>
    <row r="407" spans="1:11" s="3" customFormat="1" x14ac:dyDescent="0.25">
      <c r="A407" s="1"/>
      <c r="B407" s="2"/>
      <c r="K407" s="1"/>
    </row>
    <row r="408" spans="1:11" s="3" customFormat="1" x14ac:dyDescent="0.25">
      <c r="A408" s="1"/>
      <c r="B408" s="2"/>
      <c r="K408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F076A0-3CFC-4A04-BC19-ECE5B4273C87}">
  <sheetPr>
    <tabColor rgb="FF00B0F0"/>
  </sheetPr>
  <dimension ref="A1:AR96"/>
  <sheetViews>
    <sheetView zoomScale="90" zoomScaleNormal="90" workbookViewId="0">
      <pane xSplit="16" ySplit="2" topLeftCell="AD73" activePane="bottomRight" state="frozen"/>
      <selection pane="topRight"/>
      <selection pane="bottomLeft"/>
      <selection pane="bottomRight" activeCell="E99" sqref="E99"/>
    </sheetView>
  </sheetViews>
  <sheetFormatPr baseColWidth="10" defaultColWidth="14.85546875" defaultRowHeight="15" x14ac:dyDescent="0.25"/>
  <cols>
    <col min="1" max="1" width="14.7109375" bestFit="1" customWidth="1"/>
    <col min="2" max="2" width="23.7109375" bestFit="1" customWidth="1"/>
    <col min="3" max="3" width="20.5703125" bestFit="1" customWidth="1"/>
    <col min="4" max="4" width="13.42578125" bestFit="1" customWidth="1"/>
    <col min="5" max="5" width="16" bestFit="1" customWidth="1"/>
    <col min="6" max="6" width="16.7109375" customWidth="1"/>
    <col min="7" max="7" width="15.28515625" bestFit="1" customWidth="1"/>
    <col min="8" max="8" width="16.140625" bestFit="1" customWidth="1"/>
    <col min="9" max="9" width="14.140625" bestFit="1" customWidth="1"/>
    <col min="10" max="10" width="18.28515625" bestFit="1" customWidth="1"/>
    <col min="11" max="11" width="11.28515625" style="3" bestFit="1" customWidth="1"/>
    <col min="12" max="12" width="4.140625" bestFit="1" customWidth="1"/>
    <col min="13" max="13" width="7.7109375" bestFit="1" customWidth="1"/>
    <col min="14" max="14" width="5.5703125" bestFit="1" customWidth="1"/>
    <col min="15" max="15" width="14" customWidth="1"/>
    <col min="16" max="16" width="13.28515625" bestFit="1" customWidth="1"/>
    <col min="17" max="17" width="59.28515625" bestFit="1" customWidth="1"/>
    <col min="18" max="18" width="20.5703125" bestFit="1" customWidth="1"/>
    <col min="19" max="19" width="58.7109375" bestFit="1" customWidth="1"/>
    <col min="20" max="21" width="20.5703125" bestFit="1" customWidth="1"/>
    <col min="22" max="22" width="14.28515625" bestFit="1" customWidth="1"/>
    <col min="23" max="23" width="25.42578125" style="42" bestFit="1" customWidth="1"/>
    <col min="24" max="24" width="19.140625" bestFit="1" customWidth="1"/>
    <col min="25" max="25" width="18.28515625" bestFit="1" customWidth="1"/>
    <col min="26" max="26" width="19.140625" bestFit="1" customWidth="1"/>
    <col min="27" max="27" width="5.5703125" bestFit="1" customWidth="1"/>
    <col min="28" max="28" width="24.140625" bestFit="1" customWidth="1"/>
    <col min="29" max="29" width="80" bestFit="1" customWidth="1"/>
    <col min="30" max="30" width="18.42578125" bestFit="1" customWidth="1"/>
    <col min="31" max="31" width="15.85546875" bestFit="1" customWidth="1"/>
    <col min="32" max="32" width="23.7109375" bestFit="1" customWidth="1"/>
    <col min="33" max="33" width="5.28515625" bestFit="1" customWidth="1"/>
    <col min="34" max="34" width="75.42578125" bestFit="1" customWidth="1"/>
    <col min="35" max="35" width="26" bestFit="1" customWidth="1"/>
    <col min="36" max="36" width="24" bestFit="1" customWidth="1"/>
    <col min="37" max="37" width="31.5703125" bestFit="1" customWidth="1"/>
    <col min="38" max="38" width="36.42578125" bestFit="1" customWidth="1"/>
    <col min="39" max="39" width="43.7109375" bestFit="1" customWidth="1"/>
    <col min="40" max="40" width="24.28515625" bestFit="1" customWidth="1"/>
    <col min="41" max="41" width="26.42578125" bestFit="1" customWidth="1"/>
    <col min="42" max="42" width="66.28515625" style="36" bestFit="1" customWidth="1"/>
    <col min="43" max="43" width="83.5703125" style="3" bestFit="1" customWidth="1"/>
    <col min="44" max="44" width="120.42578125" bestFit="1" customWidth="1"/>
  </cols>
  <sheetData>
    <row r="1" spans="1:44" s="3" customFormat="1" x14ac:dyDescent="0.25">
      <c r="A1" s="4" t="s">
        <v>9</v>
      </c>
      <c r="B1" s="5"/>
      <c r="C1" s="4"/>
      <c r="D1" s="5"/>
      <c r="E1" s="5"/>
      <c r="F1" s="5"/>
      <c r="G1" s="6"/>
      <c r="H1" s="5"/>
      <c r="I1" s="5"/>
      <c r="J1" s="7" t="s">
        <v>10</v>
      </c>
      <c r="K1" s="8"/>
      <c r="L1" s="8"/>
      <c r="M1" s="8"/>
      <c r="N1" s="8"/>
      <c r="O1" s="8"/>
      <c r="P1" s="9"/>
      <c r="Q1" s="8"/>
      <c r="R1" s="8"/>
      <c r="S1" s="8"/>
      <c r="T1" s="8"/>
      <c r="U1" s="8"/>
      <c r="V1" s="10"/>
      <c r="W1" s="11"/>
      <c r="X1" s="12"/>
      <c r="Y1" s="13" t="s">
        <v>11</v>
      </c>
      <c r="Z1" s="13"/>
      <c r="AA1" s="13"/>
      <c r="AB1" s="13"/>
      <c r="AC1" s="13"/>
      <c r="AD1" s="13" t="s">
        <v>12</v>
      </c>
      <c r="AE1" s="14"/>
      <c r="AF1" s="14"/>
      <c r="AG1" s="14"/>
      <c r="AH1" s="13"/>
      <c r="AI1" s="13"/>
      <c r="AJ1" s="13"/>
      <c r="AK1" s="13"/>
      <c r="AL1" s="13"/>
      <c r="AM1" s="13"/>
      <c r="AN1" s="13"/>
      <c r="AO1" s="13"/>
      <c r="AP1" s="13"/>
    </row>
    <row r="2" spans="1:44" s="21" customFormat="1" ht="45" x14ac:dyDescent="0.25">
      <c r="A2" s="4" t="s">
        <v>13</v>
      </c>
      <c r="B2" s="4" t="s">
        <v>14</v>
      </c>
      <c r="C2" s="4" t="s">
        <v>15</v>
      </c>
      <c r="D2" s="4" t="s">
        <v>16</v>
      </c>
      <c r="E2" s="4" t="s">
        <v>17</v>
      </c>
      <c r="F2" s="4" t="s">
        <v>18</v>
      </c>
      <c r="G2" s="4" t="s">
        <v>19</v>
      </c>
      <c r="H2" s="4" t="s">
        <v>20</v>
      </c>
      <c r="I2" s="4" t="s">
        <v>21</v>
      </c>
      <c r="J2" s="7" t="s">
        <v>14</v>
      </c>
      <c r="K2" s="7" t="s">
        <v>22</v>
      </c>
      <c r="L2" s="7" t="s">
        <v>23</v>
      </c>
      <c r="M2" s="7" t="s">
        <v>24</v>
      </c>
      <c r="N2" s="7" t="s">
        <v>25</v>
      </c>
      <c r="O2" s="7" t="s">
        <v>18</v>
      </c>
      <c r="P2" s="15" t="s">
        <v>26</v>
      </c>
      <c r="Q2" s="15" t="s">
        <v>27</v>
      </c>
      <c r="R2" s="15" t="s">
        <v>28</v>
      </c>
      <c r="S2" s="15" t="s">
        <v>29</v>
      </c>
      <c r="T2" s="16" t="s">
        <v>30</v>
      </c>
      <c r="U2" s="16" t="s">
        <v>31</v>
      </c>
      <c r="V2" s="17" t="s">
        <v>32</v>
      </c>
      <c r="W2" s="18" t="s">
        <v>33</v>
      </c>
      <c r="X2" s="19" t="s">
        <v>34</v>
      </c>
      <c r="Y2" s="13" t="s">
        <v>35</v>
      </c>
      <c r="Z2" s="13" t="s">
        <v>36</v>
      </c>
      <c r="AA2" s="13" t="s">
        <v>37</v>
      </c>
      <c r="AB2" s="13" t="s">
        <v>38</v>
      </c>
      <c r="AC2" s="13" t="s">
        <v>39</v>
      </c>
      <c r="AD2" s="20" t="s">
        <v>40</v>
      </c>
      <c r="AE2" s="14" t="s">
        <v>41</v>
      </c>
      <c r="AF2" s="14" t="s">
        <v>42</v>
      </c>
      <c r="AG2" s="14" t="s">
        <v>43</v>
      </c>
      <c r="AH2" s="13" t="s">
        <v>44</v>
      </c>
      <c r="AI2" s="13" t="s">
        <v>45</v>
      </c>
      <c r="AJ2" s="13" t="s">
        <v>46</v>
      </c>
      <c r="AK2" s="13" t="s">
        <v>47</v>
      </c>
      <c r="AL2" s="13" t="s">
        <v>48</v>
      </c>
      <c r="AM2" s="13" t="s">
        <v>49</v>
      </c>
      <c r="AN2" s="13" t="s">
        <v>50</v>
      </c>
      <c r="AO2" s="13" t="s">
        <v>51</v>
      </c>
      <c r="AP2" s="13" t="s">
        <v>52</v>
      </c>
      <c r="AQ2" s="19" t="s">
        <v>53</v>
      </c>
      <c r="AR2" s="19" t="s">
        <v>54</v>
      </c>
    </row>
    <row r="3" spans="1:44" s="3" customFormat="1" x14ac:dyDescent="0.25">
      <c r="A3" t="s">
        <v>55</v>
      </c>
      <c r="B3" s="3" t="s">
        <v>56</v>
      </c>
      <c r="C3" s="3" t="s">
        <v>57</v>
      </c>
      <c r="D3" s="3" t="s">
        <v>58</v>
      </c>
      <c r="E3" s="3">
        <v>9845125</v>
      </c>
      <c r="F3" s="3" t="s">
        <v>59</v>
      </c>
      <c r="G3" s="22">
        <v>0</v>
      </c>
      <c r="H3" s="23">
        <v>1300000</v>
      </c>
      <c r="I3" s="24">
        <v>1300000</v>
      </c>
      <c r="J3" s="3" t="s">
        <v>56</v>
      </c>
      <c r="K3" s="25">
        <v>45454</v>
      </c>
      <c r="L3" s="3" t="s">
        <v>23</v>
      </c>
      <c r="M3" s="3">
        <v>360188</v>
      </c>
      <c r="N3" s="26">
        <v>2024</v>
      </c>
      <c r="O3" s="3" t="s">
        <v>59</v>
      </c>
      <c r="P3" s="27">
        <v>1300000</v>
      </c>
      <c r="Q3" s="3" t="s">
        <v>60</v>
      </c>
      <c r="R3" s="3" t="s">
        <v>8</v>
      </c>
      <c r="S3" s="3" t="s">
        <v>61</v>
      </c>
      <c r="T3" s="3" t="s">
        <v>6</v>
      </c>
      <c r="U3" s="3" t="s">
        <v>3</v>
      </c>
      <c r="W3" s="28" t="s">
        <v>62</v>
      </c>
      <c r="X3" s="29" t="s">
        <v>63</v>
      </c>
      <c r="Y3" s="3" t="s">
        <v>56</v>
      </c>
      <c r="Z3" s="3" t="s">
        <v>57</v>
      </c>
      <c r="AA3" s="3" t="s">
        <v>64</v>
      </c>
      <c r="AB3" s="3" t="s">
        <v>58</v>
      </c>
      <c r="AC3" s="3" t="s">
        <v>65</v>
      </c>
      <c r="AD3" s="3" t="s">
        <v>66</v>
      </c>
      <c r="AE3" s="30">
        <v>1300000</v>
      </c>
      <c r="AF3" s="31">
        <v>1300000</v>
      </c>
      <c r="AG3" s="31">
        <v>0</v>
      </c>
      <c r="AH3" s="3" t="s">
        <v>67</v>
      </c>
      <c r="AI3" s="3" t="s">
        <v>68</v>
      </c>
      <c r="AJ3" s="3" t="s">
        <v>69</v>
      </c>
      <c r="AK3" s="3" t="s">
        <v>68</v>
      </c>
      <c r="AL3" s="3" t="s">
        <v>70</v>
      </c>
      <c r="AM3" s="3" t="s">
        <v>71</v>
      </c>
      <c r="AN3" s="3" t="s">
        <v>69</v>
      </c>
      <c r="AO3" s="3" t="s">
        <v>68</v>
      </c>
      <c r="AP3" s="32" t="s">
        <v>72</v>
      </c>
      <c r="AQ3" s="33" t="s">
        <v>73</v>
      </c>
      <c r="AR3" s="33" t="s">
        <v>74</v>
      </c>
    </row>
    <row r="4" spans="1:44" s="3" customFormat="1" x14ac:dyDescent="0.25">
      <c r="A4" t="s">
        <v>75</v>
      </c>
      <c r="B4" s="3" t="s">
        <v>76</v>
      </c>
      <c r="C4" s="3" t="s">
        <v>77</v>
      </c>
      <c r="D4" s="3" t="s">
        <v>78</v>
      </c>
      <c r="E4" s="3">
        <v>9880211</v>
      </c>
      <c r="F4" s="3" t="s">
        <v>79</v>
      </c>
      <c r="G4" s="22">
        <v>0</v>
      </c>
      <c r="H4" s="23">
        <v>1300000</v>
      </c>
      <c r="I4" s="24">
        <v>1300000</v>
      </c>
      <c r="J4" s="3" t="s">
        <v>76</v>
      </c>
      <c r="K4" s="25">
        <v>45489</v>
      </c>
      <c r="L4" s="3" t="s">
        <v>23</v>
      </c>
      <c r="M4" s="3">
        <v>361072</v>
      </c>
      <c r="N4" s="26">
        <v>2024</v>
      </c>
      <c r="O4" s="3" t="s">
        <v>79</v>
      </c>
      <c r="P4" s="27">
        <v>1300000</v>
      </c>
      <c r="Q4" s="3" t="s">
        <v>80</v>
      </c>
      <c r="R4" s="3" t="s">
        <v>6</v>
      </c>
      <c r="S4" s="3" t="s">
        <v>81</v>
      </c>
      <c r="T4" s="3" t="s">
        <v>6</v>
      </c>
      <c r="U4" s="3" t="s">
        <v>3</v>
      </c>
      <c r="W4" s="28" t="s">
        <v>62</v>
      </c>
      <c r="X4" s="29" t="s">
        <v>63</v>
      </c>
      <c r="Y4" s="3" t="s">
        <v>76</v>
      </c>
      <c r="Z4" s="3" t="s">
        <v>77</v>
      </c>
      <c r="AA4" s="3" t="s">
        <v>64</v>
      </c>
      <c r="AB4" s="3" t="s">
        <v>78</v>
      </c>
      <c r="AC4" s="3" t="s">
        <v>82</v>
      </c>
      <c r="AD4" s="3" t="s">
        <v>83</v>
      </c>
      <c r="AE4" s="30">
        <v>1300000</v>
      </c>
      <c r="AF4" s="31">
        <v>1300000</v>
      </c>
      <c r="AG4" s="31">
        <v>0</v>
      </c>
      <c r="AH4" s="3" t="s">
        <v>84</v>
      </c>
      <c r="AI4" s="3" t="s">
        <v>85</v>
      </c>
      <c r="AJ4" s="3" t="s">
        <v>86</v>
      </c>
      <c r="AK4" s="3" t="s">
        <v>85</v>
      </c>
      <c r="AL4" s="3" t="s">
        <v>70</v>
      </c>
      <c r="AM4" s="3" t="s">
        <v>87</v>
      </c>
      <c r="AN4" s="3" t="s">
        <v>88</v>
      </c>
      <c r="AO4" s="3" t="s">
        <v>89</v>
      </c>
      <c r="AP4" s="32" t="s">
        <v>72</v>
      </c>
      <c r="AQ4" s="33" t="s">
        <v>73</v>
      </c>
      <c r="AR4" s="33" t="s">
        <v>90</v>
      </c>
    </row>
    <row r="5" spans="1:44" s="3" customFormat="1" x14ac:dyDescent="0.25">
      <c r="A5" t="s">
        <v>55</v>
      </c>
      <c r="B5" s="3" t="s">
        <v>91</v>
      </c>
      <c r="C5" s="3" t="s">
        <v>92</v>
      </c>
      <c r="D5" s="3" t="s">
        <v>93</v>
      </c>
      <c r="E5" s="3">
        <v>9871733</v>
      </c>
      <c r="F5" s="3" t="s">
        <v>94</v>
      </c>
      <c r="G5" s="22">
        <v>0</v>
      </c>
      <c r="H5" s="23">
        <v>2600000</v>
      </c>
      <c r="I5" s="24">
        <v>2600000</v>
      </c>
      <c r="J5" s="3" t="s">
        <v>91</v>
      </c>
      <c r="K5" s="25">
        <v>45481</v>
      </c>
      <c r="L5" s="3" t="s">
        <v>23</v>
      </c>
      <c r="M5" s="3">
        <v>360872</v>
      </c>
      <c r="N5" s="26">
        <v>2024</v>
      </c>
      <c r="O5" s="3" t="s">
        <v>94</v>
      </c>
      <c r="P5" s="27">
        <v>2600000</v>
      </c>
      <c r="Q5" s="3" t="s">
        <v>60</v>
      </c>
      <c r="R5" s="3" t="s">
        <v>8</v>
      </c>
      <c r="S5" s="3" t="s">
        <v>61</v>
      </c>
      <c r="T5" s="3" t="s">
        <v>8</v>
      </c>
      <c r="U5" s="3" t="s">
        <v>7</v>
      </c>
      <c r="W5" s="28" t="s">
        <v>62</v>
      </c>
      <c r="X5" s="29" t="s">
        <v>63</v>
      </c>
      <c r="Y5" s="3" t="s">
        <v>91</v>
      </c>
      <c r="Z5" s="3" t="s">
        <v>92</v>
      </c>
      <c r="AA5" s="3" t="s">
        <v>95</v>
      </c>
      <c r="AB5" s="3" t="s">
        <v>93</v>
      </c>
      <c r="AC5" s="3" t="s">
        <v>96</v>
      </c>
      <c r="AD5" s="3" t="s">
        <v>97</v>
      </c>
      <c r="AE5" s="30">
        <v>2600000</v>
      </c>
      <c r="AF5" s="31">
        <v>2600000</v>
      </c>
      <c r="AG5" s="31">
        <v>0</v>
      </c>
      <c r="AH5" s="3" t="s">
        <v>67</v>
      </c>
      <c r="AI5" s="3" t="s">
        <v>98</v>
      </c>
      <c r="AJ5" s="3" t="s">
        <v>99</v>
      </c>
      <c r="AK5" s="3" t="s">
        <v>98</v>
      </c>
      <c r="AL5" s="3" t="s">
        <v>100</v>
      </c>
      <c r="AM5" s="3" t="s">
        <v>71</v>
      </c>
      <c r="AN5" s="3" t="s">
        <v>99</v>
      </c>
      <c r="AO5" s="3" t="s">
        <v>98</v>
      </c>
      <c r="AP5" s="32" t="s">
        <v>101</v>
      </c>
      <c r="AQ5" s="33" t="s">
        <v>73</v>
      </c>
      <c r="AR5" s="33" t="s">
        <v>90</v>
      </c>
    </row>
    <row r="6" spans="1:44" s="3" customFormat="1" x14ac:dyDescent="0.25">
      <c r="A6" t="s">
        <v>75</v>
      </c>
      <c r="B6" s="3" t="s">
        <v>102</v>
      </c>
      <c r="C6" s="3" t="s">
        <v>103</v>
      </c>
      <c r="D6" s="3" t="s">
        <v>104</v>
      </c>
      <c r="E6" s="3">
        <v>9896035</v>
      </c>
      <c r="F6" s="3" t="s">
        <v>105</v>
      </c>
      <c r="G6" s="22">
        <v>0</v>
      </c>
      <c r="H6" s="23">
        <v>1300000</v>
      </c>
      <c r="I6" s="24">
        <v>1300000</v>
      </c>
      <c r="J6" s="3" t="s">
        <v>102</v>
      </c>
      <c r="K6" s="25">
        <v>45504</v>
      </c>
      <c r="L6" s="3" t="s">
        <v>23</v>
      </c>
      <c r="M6" s="3">
        <v>361615</v>
      </c>
      <c r="N6" s="26">
        <v>2024</v>
      </c>
      <c r="O6" s="3" t="s">
        <v>105</v>
      </c>
      <c r="P6" s="27">
        <v>1300000</v>
      </c>
      <c r="Q6" s="3" t="s">
        <v>80</v>
      </c>
      <c r="R6" s="3" t="s">
        <v>6</v>
      </c>
      <c r="S6" s="3" t="s">
        <v>81</v>
      </c>
      <c r="T6" s="3" t="s">
        <v>6</v>
      </c>
      <c r="U6" s="3" t="s">
        <v>3</v>
      </c>
      <c r="W6" s="28" t="s">
        <v>62</v>
      </c>
      <c r="X6" s="29" t="s">
        <v>63</v>
      </c>
      <c r="Y6" s="3" t="s">
        <v>102</v>
      </c>
      <c r="Z6" s="3" t="s">
        <v>103</v>
      </c>
      <c r="AA6" s="3" t="s">
        <v>64</v>
      </c>
      <c r="AB6" s="3" t="s">
        <v>104</v>
      </c>
      <c r="AC6" s="3" t="s">
        <v>106</v>
      </c>
      <c r="AD6" s="3" t="s">
        <v>107</v>
      </c>
      <c r="AE6" s="30">
        <v>1300000</v>
      </c>
      <c r="AF6" s="31">
        <v>1300000</v>
      </c>
      <c r="AG6" s="31">
        <v>0</v>
      </c>
      <c r="AH6" s="3" t="s">
        <v>67</v>
      </c>
      <c r="AI6" s="3" t="s">
        <v>108</v>
      </c>
      <c r="AJ6" s="3" t="s">
        <v>86</v>
      </c>
      <c r="AK6" s="3" t="s">
        <v>108</v>
      </c>
      <c r="AL6" s="3" t="s">
        <v>70</v>
      </c>
      <c r="AM6" s="3" t="s">
        <v>71</v>
      </c>
      <c r="AN6" s="3" t="s">
        <v>86</v>
      </c>
      <c r="AO6" s="3" t="s">
        <v>108</v>
      </c>
      <c r="AP6" s="32" t="s">
        <v>72</v>
      </c>
      <c r="AQ6" s="33" t="s">
        <v>73</v>
      </c>
      <c r="AR6" s="33" t="s">
        <v>90</v>
      </c>
    </row>
    <row r="7" spans="1:44" s="3" customFormat="1" x14ac:dyDescent="0.25">
      <c r="A7" t="s">
        <v>75</v>
      </c>
      <c r="B7" s="3" t="s">
        <v>109</v>
      </c>
      <c r="C7" s="3" t="s">
        <v>110</v>
      </c>
      <c r="D7" s="3" t="s">
        <v>111</v>
      </c>
      <c r="E7" s="3">
        <v>9895813</v>
      </c>
      <c r="F7" s="3" t="s">
        <v>112</v>
      </c>
      <c r="G7" s="22">
        <v>0</v>
      </c>
      <c r="H7" s="23">
        <v>1300000</v>
      </c>
      <c r="I7" s="24">
        <v>1300000</v>
      </c>
      <c r="J7" s="3" t="s">
        <v>109</v>
      </c>
      <c r="K7" s="25">
        <v>45504</v>
      </c>
      <c r="L7" s="3" t="s">
        <v>23</v>
      </c>
      <c r="M7" s="3">
        <v>361603</v>
      </c>
      <c r="N7" s="26">
        <v>2024</v>
      </c>
      <c r="O7" s="3" t="s">
        <v>112</v>
      </c>
      <c r="P7" s="27">
        <v>1300000</v>
      </c>
      <c r="Q7" s="3" t="s">
        <v>80</v>
      </c>
      <c r="R7" s="3" t="s">
        <v>6</v>
      </c>
      <c r="S7" s="3" t="s">
        <v>81</v>
      </c>
      <c r="T7" s="3" t="s">
        <v>6</v>
      </c>
      <c r="U7" s="3" t="s">
        <v>3</v>
      </c>
      <c r="W7" s="28" t="s">
        <v>62</v>
      </c>
      <c r="X7" s="29" t="s">
        <v>63</v>
      </c>
      <c r="Y7" s="3" t="s">
        <v>109</v>
      </c>
      <c r="Z7" s="3" t="s">
        <v>110</v>
      </c>
      <c r="AA7" s="3" t="s">
        <v>64</v>
      </c>
      <c r="AB7" s="3" t="s">
        <v>111</v>
      </c>
      <c r="AC7" s="3" t="s">
        <v>113</v>
      </c>
      <c r="AD7" s="3" t="s">
        <v>114</v>
      </c>
      <c r="AE7" s="30">
        <v>1300000</v>
      </c>
      <c r="AF7" s="31">
        <v>1300000</v>
      </c>
      <c r="AG7" s="31">
        <v>0</v>
      </c>
      <c r="AH7" s="3" t="s">
        <v>67</v>
      </c>
      <c r="AI7" s="3" t="s">
        <v>115</v>
      </c>
      <c r="AJ7" s="3" t="s">
        <v>116</v>
      </c>
      <c r="AK7" s="3" t="s">
        <v>115</v>
      </c>
      <c r="AL7" s="3" t="s">
        <v>70</v>
      </c>
      <c r="AM7" s="3" t="s">
        <v>71</v>
      </c>
      <c r="AN7" s="3" t="s">
        <v>116</v>
      </c>
      <c r="AO7" s="3" t="s">
        <v>115</v>
      </c>
      <c r="AP7" s="32" t="s">
        <v>72</v>
      </c>
      <c r="AQ7" s="33" t="s">
        <v>73</v>
      </c>
      <c r="AR7" s="33" t="s">
        <v>90</v>
      </c>
    </row>
    <row r="8" spans="1:44" s="3" customFormat="1" x14ac:dyDescent="0.25">
      <c r="A8" t="s">
        <v>75</v>
      </c>
      <c r="B8" s="3" t="s">
        <v>117</v>
      </c>
      <c r="C8" s="3" t="s">
        <v>118</v>
      </c>
      <c r="D8" s="3" t="s">
        <v>119</v>
      </c>
      <c r="E8" s="3">
        <v>9878914</v>
      </c>
      <c r="F8" s="3" t="s">
        <v>120</v>
      </c>
      <c r="G8" s="22">
        <v>0</v>
      </c>
      <c r="H8" s="23">
        <v>1300000</v>
      </c>
      <c r="I8" s="24">
        <v>1300000</v>
      </c>
      <c r="J8" s="3" t="s">
        <v>117</v>
      </c>
      <c r="K8" s="25">
        <v>45488</v>
      </c>
      <c r="L8" s="3" t="s">
        <v>23</v>
      </c>
      <c r="M8" s="3">
        <v>361034</v>
      </c>
      <c r="N8" s="26">
        <v>2024</v>
      </c>
      <c r="O8" s="3" t="s">
        <v>120</v>
      </c>
      <c r="P8" s="27">
        <v>1300000</v>
      </c>
      <c r="Q8" s="3" t="s">
        <v>80</v>
      </c>
      <c r="R8" s="3" t="s">
        <v>6</v>
      </c>
      <c r="S8" s="3" t="s">
        <v>61</v>
      </c>
      <c r="T8" s="3" t="s">
        <v>6</v>
      </c>
      <c r="U8" s="3" t="s">
        <v>3</v>
      </c>
      <c r="W8" s="28" t="s">
        <v>62</v>
      </c>
      <c r="X8" s="29" t="s">
        <v>63</v>
      </c>
      <c r="Y8" s="3" t="s">
        <v>117</v>
      </c>
      <c r="Z8" s="3" t="s">
        <v>118</v>
      </c>
      <c r="AA8" s="3" t="s">
        <v>64</v>
      </c>
      <c r="AB8" s="3" t="s">
        <v>119</v>
      </c>
      <c r="AC8" s="3" t="s">
        <v>121</v>
      </c>
      <c r="AD8" s="3" t="s">
        <v>122</v>
      </c>
      <c r="AE8" s="30">
        <v>1300000</v>
      </c>
      <c r="AF8" s="31">
        <v>1300000</v>
      </c>
      <c r="AG8" s="31">
        <v>0</v>
      </c>
      <c r="AH8" s="3" t="s">
        <v>67</v>
      </c>
      <c r="AI8" s="3" t="s">
        <v>123</v>
      </c>
      <c r="AJ8" s="3" t="s">
        <v>99</v>
      </c>
      <c r="AK8" s="3" t="s">
        <v>123</v>
      </c>
      <c r="AL8" s="3" t="s">
        <v>70</v>
      </c>
      <c r="AM8" s="3" t="s">
        <v>71</v>
      </c>
      <c r="AN8" s="3" t="s">
        <v>99</v>
      </c>
      <c r="AO8" s="3" t="s">
        <v>123</v>
      </c>
      <c r="AP8" s="32" t="s">
        <v>72</v>
      </c>
      <c r="AQ8" s="33" t="s">
        <v>73</v>
      </c>
      <c r="AR8" s="33" t="s">
        <v>90</v>
      </c>
    </row>
    <row r="9" spans="1:44" s="3" customFormat="1" x14ac:dyDescent="0.25">
      <c r="A9" t="s">
        <v>75</v>
      </c>
      <c r="B9" s="3" t="s">
        <v>124</v>
      </c>
      <c r="C9" s="3" t="s">
        <v>125</v>
      </c>
      <c r="D9" s="3" t="s">
        <v>126</v>
      </c>
      <c r="E9" s="3">
        <v>9885846</v>
      </c>
      <c r="F9" s="3" t="s">
        <v>127</v>
      </c>
      <c r="G9" s="22">
        <v>0</v>
      </c>
      <c r="H9" s="23">
        <v>1300000</v>
      </c>
      <c r="I9" s="24">
        <v>1300000</v>
      </c>
      <c r="J9" s="3" t="s">
        <v>124</v>
      </c>
      <c r="K9" s="25">
        <v>45495</v>
      </c>
      <c r="L9" s="3" t="s">
        <v>23</v>
      </c>
      <c r="M9" s="3">
        <v>361301</v>
      </c>
      <c r="N9" s="26">
        <v>2024</v>
      </c>
      <c r="O9" s="3" t="s">
        <v>127</v>
      </c>
      <c r="P9" s="27">
        <v>1300000</v>
      </c>
      <c r="Q9" s="3" t="s">
        <v>80</v>
      </c>
      <c r="R9" s="3" t="s">
        <v>6</v>
      </c>
      <c r="S9" s="3" t="s">
        <v>61</v>
      </c>
      <c r="T9" s="3" t="s">
        <v>6</v>
      </c>
      <c r="U9" s="3" t="s">
        <v>3</v>
      </c>
      <c r="W9" s="28" t="s">
        <v>62</v>
      </c>
      <c r="X9" s="29" t="s">
        <v>63</v>
      </c>
      <c r="Y9" s="3" t="s">
        <v>124</v>
      </c>
      <c r="Z9" s="3" t="s">
        <v>125</v>
      </c>
      <c r="AA9" s="3" t="s">
        <v>64</v>
      </c>
      <c r="AB9" s="3" t="s">
        <v>126</v>
      </c>
      <c r="AC9" s="3" t="s">
        <v>128</v>
      </c>
      <c r="AD9" s="3" t="s">
        <v>129</v>
      </c>
      <c r="AE9" s="30">
        <v>1300000</v>
      </c>
      <c r="AF9" s="31">
        <v>1300000</v>
      </c>
      <c r="AG9" s="31">
        <v>0</v>
      </c>
      <c r="AH9" s="3" t="s">
        <v>67</v>
      </c>
      <c r="AI9" s="3" t="s">
        <v>130</v>
      </c>
      <c r="AJ9" s="3" t="s">
        <v>131</v>
      </c>
      <c r="AK9" s="3" t="s">
        <v>130</v>
      </c>
      <c r="AL9" s="3" t="s">
        <v>70</v>
      </c>
      <c r="AM9" s="3" t="s">
        <v>71</v>
      </c>
      <c r="AN9" s="3" t="s">
        <v>131</v>
      </c>
      <c r="AO9" s="3" t="s">
        <v>130</v>
      </c>
      <c r="AP9" s="32" t="s">
        <v>72</v>
      </c>
      <c r="AQ9" s="33" t="s">
        <v>73</v>
      </c>
      <c r="AR9" s="33" t="s">
        <v>90</v>
      </c>
    </row>
    <row r="10" spans="1:44" s="3" customFormat="1" x14ac:dyDescent="0.25">
      <c r="A10" t="s">
        <v>75</v>
      </c>
      <c r="B10" s="3" t="s">
        <v>132</v>
      </c>
      <c r="C10" s="3" t="s">
        <v>133</v>
      </c>
      <c r="D10" s="3" t="s">
        <v>134</v>
      </c>
      <c r="E10" s="3">
        <v>9544200</v>
      </c>
      <c r="F10" s="3" t="s">
        <v>135</v>
      </c>
      <c r="G10" s="22">
        <v>0</v>
      </c>
      <c r="H10" s="23">
        <v>1300000</v>
      </c>
      <c r="I10" s="24">
        <v>1300000</v>
      </c>
      <c r="J10" s="3" t="s">
        <v>132</v>
      </c>
      <c r="K10" s="25">
        <v>45491</v>
      </c>
      <c r="L10" s="3" t="s">
        <v>23</v>
      </c>
      <c r="M10" s="3">
        <v>361151</v>
      </c>
      <c r="N10" s="26">
        <v>2024</v>
      </c>
      <c r="O10" s="3" t="s">
        <v>135</v>
      </c>
      <c r="P10" s="27">
        <v>1300000</v>
      </c>
      <c r="Q10" s="3" t="s">
        <v>80</v>
      </c>
      <c r="R10" s="3" t="s">
        <v>6</v>
      </c>
      <c r="S10" s="3" t="s">
        <v>81</v>
      </c>
      <c r="T10" s="3" t="s">
        <v>6</v>
      </c>
      <c r="U10" s="3" t="s">
        <v>3</v>
      </c>
      <c r="W10" s="28" t="s">
        <v>62</v>
      </c>
      <c r="X10" s="29" t="s">
        <v>63</v>
      </c>
      <c r="Y10" s="3" t="s">
        <v>132</v>
      </c>
      <c r="Z10" s="3" t="s">
        <v>133</v>
      </c>
      <c r="AA10" s="3" t="s">
        <v>64</v>
      </c>
      <c r="AB10" s="3" t="s">
        <v>134</v>
      </c>
      <c r="AC10" s="3" t="s">
        <v>136</v>
      </c>
      <c r="AD10" s="3" t="s">
        <v>137</v>
      </c>
      <c r="AE10" s="30">
        <v>1300000</v>
      </c>
      <c r="AF10" s="31">
        <v>1300000</v>
      </c>
      <c r="AG10" s="31">
        <v>0</v>
      </c>
      <c r="AH10" s="3" t="s">
        <v>67</v>
      </c>
      <c r="AI10" s="3" t="s">
        <v>138</v>
      </c>
      <c r="AJ10" s="3" t="s">
        <v>139</v>
      </c>
      <c r="AK10" s="3" t="s">
        <v>138</v>
      </c>
      <c r="AL10" s="3" t="s">
        <v>70</v>
      </c>
      <c r="AM10" s="3" t="s">
        <v>71</v>
      </c>
      <c r="AN10" s="3" t="s">
        <v>139</v>
      </c>
      <c r="AO10" s="3" t="s">
        <v>138</v>
      </c>
      <c r="AP10" s="32" t="s">
        <v>72</v>
      </c>
      <c r="AQ10" s="33" t="s">
        <v>73</v>
      </c>
      <c r="AR10" s="33" t="s">
        <v>90</v>
      </c>
    </row>
    <row r="11" spans="1:44" s="3" customFormat="1" x14ac:dyDescent="0.25">
      <c r="A11" t="s">
        <v>75</v>
      </c>
      <c r="B11" s="3" t="s">
        <v>140</v>
      </c>
      <c r="C11" s="3" t="s">
        <v>141</v>
      </c>
      <c r="D11" s="3" t="s">
        <v>142</v>
      </c>
      <c r="E11" s="3">
        <v>9867245</v>
      </c>
      <c r="F11" s="3" t="s">
        <v>143</v>
      </c>
      <c r="G11" s="22">
        <v>0</v>
      </c>
      <c r="H11" s="23">
        <v>2600000</v>
      </c>
      <c r="I11" s="24">
        <v>2600000</v>
      </c>
      <c r="J11" s="3" t="s">
        <v>140</v>
      </c>
      <c r="K11" s="25">
        <v>45476</v>
      </c>
      <c r="L11" s="3" t="s">
        <v>23</v>
      </c>
      <c r="M11" s="3">
        <v>360776</v>
      </c>
      <c r="N11" s="26">
        <v>2024</v>
      </c>
      <c r="O11" s="3" t="s">
        <v>143</v>
      </c>
      <c r="P11" s="27">
        <v>2600000</v>
      </c>
      <c r="Q11" s="3" t="s">
        <v>80</v>
      </c>
      <c r="R11" s="3" t="s">
        <v>6</v>
      </c>
      <c r="S11" s="3" t="s">
        <v>81</v>
      </c>
      <c r="T11" s="3" t="s">
        <v>6</v>
      </c>
      <c r="U11" s="3" t="s">
        <v>3</v>
      </c>
      <c r="W11" s="28" t="s">
        <v>62</v>
      </c>
      <c r="X11" s="29" t="s">
        <v>63</v>
      </c>
      <c r="Y11" s="3" t="s">
        <v>140</v>
      </c>
      <c r="Z11" s="3" t="s">
        <v>141</v>
      </c>
      <c r="AA11" s="3" t="s">
        <v>64</v>
      </c>
      <c r="AB11" s="3" t="s">
        <v>142</v>
      </c>
      <c r="AC11" s="3" t="s">
        <v>144</v>
      </c>
      <c r="AD11" s="3" t="s">
        <v>145</v>
      </c>
      <c r="AE11" s="30">
        <v>2600000</v>
      </c>
      <c r="AF11" s="31">
        <v>2600000</v>
      </c>
      <c r="AG11" s="31">
        <v>0</v>
      </c>
      <c r="AH11" s="3" t="s">
        <v>67</v>
      </c>
      <c r="AI11" s="3" t="s">
        <v>146</v>
      </c>
      <c r="AJ11" s="3" t="s">
        <v>86</v>
      </c>
      <c r="AK11" s="3" t="s">
        <v>146</v>
      </c>
      <c r="AL11" s="3" t="s">
        <v>100</v>
      </c>
      <c r="AM11" s="3" t="s">
        <v>71</v>
      </c>
      <c r="AN11" s="3" t="s">
        <v>86</v>
      </c>
      <c r="AO11" s="3" t="s">
        <v>146</v>
      </c>
      <c r="AP11" s="32" t="s">
        <v>72</v>
      </c>
      <c r="AQ11" s="33" t="s">
        <v>73</v>
      </c>
      <c r="AR11" s="33" t="s">
        <v>90</v>
      </c>
    </row>
    <row r="12" spans="1:44" s="3" customFormat="1" x14ac:dyDescent="0.25">
      <c r="A12" t="s">
        <v>55</v>
      </c>
      <c r="B12" s="3" t="s">
        <v>147</v>
      </c>
      <c r="C12" s="3" t="s">
        <v>148</v>
      </c>
      <c r="D12" s="3" t="s">
        <v>149</v>
      </c>
      <c r="E12" s="3">
        <v>9865116</v>
      </c>
      <c r="F12" s="3" t="s">
        <v>150</v>
      </c>
      <c r="G12" s="22">
        <v>0</v>
      </c>
      <c r="H12" s="23">
        <v>3900000</v>
      </c>
      <c r="I12" s="24">
        <v>3900000</v>
      </c>
      <c r="J12" s="3" t="s">
        <v>147</v>
      </c>
      <c r="K12" s="25">
        <v>45475</v>
      </c>
      <c r="L12" s="3" t="s">
        <v>23</v>
      </c>
      <c r="M12" s="3">
        <v>360746</v>
      </c>
      <c r="N12" s="26">
        <v>2024</v>
      </c>
      <c r="O12" s="3" t="s">
        <v>150</v>
      </c>
      <c r="P12" s="27">
        <v>3900000</v>
      </c>
      <c r="Q12" s="3" t="s">
        <v>60</v>
      </c>
      <c r="R12" s="3" t="s">
        <v>8</v>
      </c>
      <c r="S12" s="3" t="s">
        <v>61</v>
      </c>
      <c r="T12" s="3" t="s">
        <v>8</v>
      </c>
      <c r="U12" s="3" t="s">
        <v>7</v>
      </c>
      <c r="W12" s="28" t="s">
        <v>62</v>
      </c>
      <c r="X12" s="29" t="s">
        <v>63</v>
      </c>
      <c r="Y12" s="3" t="s">
        <v>147</v>
      </c>
      <c r="Z12" s="3" t="s">
        <v>148</v>
      </c>
      <c r="AA12" s="3" t="s">
        <v>95</v>
      </c>
      <c r="AB12" s="3" t="s">
        <v>149</v>
      </c>
      <c r="AC12" s="3" t="s">
        <v>151</v>
      </c>
      <c r="AD12" s="3" t="s">
        <v>116</v>
      </c>
      <c r="AE12" s="30">
        <v>3900000</v>
      </c>
      <c r="AF12" s="31">
        <v>3900000</v>
      </c>
      <c r="AG12" s="31">
        <v>0</v>
      </c>
      <c r="AH12" s="3" t="s">
        <v>67</v>
      </c>
      <c r="AI12" s="3" t="s">
        <v>152</v>
      </c>
      <c r="AJ12" s="3" t="s">
        <v>131</v>
      </c>
      <c r="AK12" s="3" t="s">
        <v>152</v>
      </c>
      <c r="AL12" s="3" t="s">
        <v>153</v>
      </c>
      <c r="AM12" s="3" t="s">
        <v>71</v>
      </c>
      <c r="AN12" s="3" t="s">
        <v>131</v>
      </c>
      <c r="AO12" s="3" t="s">
        <v>152</v>
      </c>
      <c r="AP12" s="32" t="s">
        <v>101</v>
      </c>
      <c r="AQ12" s="33" t="s">
        <v>73</v>
      </c>
      <c r="AR12" s="33" t="s">
        <v>90</v>
      </c>
    </row>
    <row r="13" spans="1:44" s="3" customFormat="1" x14ac:dyDescent="0.25">
      <c r="A13" t="s">
        <v>75</v>
      </c>
      <c r="B13" s="3" t="s">
        <v>154</v>
      </c>
      <c r="C13" s="3" t="s">
        <v>155</v>
      </c>
      <c r="D13" s="3" t="s">
        <v>156</v>
      </c>
      <c r="E13" s="3">
        <v>9875660</v>
      </c>
      <c r="F13" s="3" t="s">
        <v>157</v>
      </c>
      <c r="G13" s="22">
        <v>0</v>
      </c>
      <c r="H13" s="23">
        <v>1300000</v>
      </c>
      <c r="I13" s="24">
        <v>1300000</v>
      </c>
      <c r="J13" s="3" t="s">
        <v>154</v>
      </c>
      <c r="K13" s="25">
        <v>45484</v>
      </c>
      <c r="L13" s="3" t="s">
        <v>23</v>
      </c>
      <c r="M13" s="3">
        <v>360964</v>
      </c>
      <c r="N13" s="26">
        <v>2024</v>
      </c>
      <c r="O13" s="3" t="s">
        <v>157</v>
      </c>
      <c r="P13" s="27">
        <v>1300000</v>
      </c>
      <c r="Q13" s="3" t="s">
        <v>80</v>
      </c>
      <c r="R13" s="3" t="s">
        <v>6</v>
      </c>
      <c r="S13" s="3" t="s">
        <v>61</v>
      </c>
      <c r="T13" s="3" t="s">
        <v>6</v>
      </c>
      <c r="U13" s="3" t="s">
        <v>3</v>
      </c>
      <c r="W13" s="28" t="s">
        <v>62</v>
      </c>
      <c r="X13" s="29" t="s">
        <v>63</v>
      </c>
      <c r="Y13" s="3" t="s">
        <v>154</v>
      </c>
      <c r="Z13" s="3" t="s">
        <v>155</v>
      </c>
      <c r="AA13" s="3" t="s">
        <v>64</v>
      </c>
      <c r="AB13" s="3" t="s">
        <v>156</v>
      </c>
      <c r="AC13" s="3" t="s">
        <v>158</v>
      </c>
      <c r="AD13" s="3" t="s">
        <v>159</v>
      </c>
      <c r="AE13" s="30">
        <v>1300000</v>
      </c>
      <c r="AF13" s="31">
        <v>1300000</v>
      </c>
      <c r="AG13" s="31">
        <v>0</v>
      </c>
      <c r="AH13" s="3" t="s">
        <v>84</v>
      </c>
      <c r="AI13" s="3" t="s">
        <v>160</v>
      </c>
      <c r="AJ13" s="3" t="s">
        <v>161</v>
      </c>
      <c r="AK13" s="3" t="s">
        <v>160</v>
      </c>
      <c r="AL13" s="3" t="s">
        <v>70</v>
      </c>
      <c r="AM13" s="3" t="s">
        <v>87</v>
      </c>
      <c r="AN13" s="3" t="s">
        <v>162</v>
      </c>
      <c r="AO13" s="3" t="s">
        <v>163</v>
      </c>
      <c r="AP13" s="32" t="s">
        <v>72</v>
      </c>
      <c r="AQ13" s="33" t="s">
        <v>73</v>
      </c>
      <c r="AR13" s="33" t="s">
        <v>90</v>
      </c>
    </row>
    <row r="14" spans="1:44" s="3" customFormat="1" x14ac:dyDescent="0.25">
      <c r="A14" t="s">
        <v>75</v>
      </c>
      <c r="B14" s="3" t="s">
        <v>164</v>
      </c>
      <c r="C14" s="3" t="s">
        <v>165</v>
      </c>
      <c r="D14" s="3" t="s">
        <v>166</v>
      </c>
      <c r="E14" s="3">
        <v>9873091</v>
      </c>
      <c r="F14" s="3" t="s">
        <v>167</v>
      </c>
      <c r="G14" s="22">
        <v>0</v>
      </c>
      <c r="H14" s="23">
        <v>1160000</v>
      </c>
      <c r="I14" s="24">
        <v>1160000</v>
      </c>
      <c r="J14" s="3" t="s">
        <v>164</v>
      </c>
      <c r="K14" s="25">
        <v>45482</v>
      </c>
      <c r="L14" s="3" t="s">
        <v>23</v>
      </c>
      <c r="M14" s="3">
        <v>360891</v>
      </c>
      <c r="N14" s="26">
        <v>2024</v>
      </c>
      <c r="O14" s="3" t="s">
        <v>167</v>
      </c>
      <c r="P14" s="27">
        <v>1160000</v>
      </c>
      <c r="Q14" s="3" t="s">
        <v>80</v>
      </c>
      <c r="R14" s="3" t="s">
        <v>6</v>
      </c>
      <c r="S14" s="3" t="s">
        <v>168</v>
      </c>
      <c r="T14" s="3" t="s">
        <v>6</v>
      </c>
      <c r="U14" s="3" t="s">
        <v>3</v>
      </c>
      <c r="W14" s="28" t="s">
        <v>62</v>
      </c>
      <c r="X14" s="29" t="s">
        <v>63</v>
      </c>
      <c r="Y14" s="3" t="s">
        <v>164</v>
      </c>
      <c r="Z14" s="3" t="s">
        <v>165</v>
      </c>
      <c r="AA14" s="3" t="s">
        <v>169</v>
      </c>
      <c r="AB14" s="3" t="s">
        <v>166</v>
      </c>
      <c r="AC14" s="3" t="s">
        <v>167</v>
      </c>
      <c r="AD14" s="3" t="s">
        <v>170</v>
      </c>
      <c r="AE14" s="30">
        <v>1160000</v>
      </c>
      <c r="AF14" s="31">
        <v>1160000</v>
      </c>
      <c r="AG14" s="31">
        <v>0</v>
      </c>
      <c r="AH14" s="3" t="s">
        <v>67</v>
      </c>
      <c r="AI14" s="3" t="s">
        <v>171</v>
      </c>
      <c r="AJ14" s="3" t="s">
        <v>172</v>
      </c>
      <c r="AK14" s="3" t="s">
        <v>171</v>
      </c>
      <c r="AL14" s="3" t="s">
        <v>173</v>
      </c>
      <c r="AM14" s="3" t="s">
        <v>71</v>
      </c>
      <c r="AN14" s="3" t="s">
        <v>172</v>
      </c>
      <c r="AO14" s="3" t="s">
        <v>171</v>
      </c>
      <c r="AP14" s="32" t="s">
        <v>72</v>
      </c>
      <c r="AQ14" s="33" t="s">
        <v>73</v>
      </c>
      <c r="AR14" s="33" t="s">
        <v>90</v>
      </c>
    </row>
    <row r="15" spans="1:44" s="3" customFormat="1" x14ac:dyDescent="0.25">
      <c r="A15" t="s">
        <v>55</v>
      </c>
      <c r="B15" s="3" t="s">
        <v>174</v>
      </c>
      <c r="C15" s="3" t="s">
        <v>175</v>
      </c>
      <c r="D15" s="3" t="s">
        <v>176</v>
      </c>
      <c r="E15" s="3">
        <v>9486634</v>
      </c>
      <c r="F15" s="3" t="s">
        <v>177</v>
      </c>
      <c r="G15" s="22">
        <v>0</v>
      </c>
      <c r="H15" s="23">
        <v>3900000</v>
      </c>
      <c r="I15" s="24">
        <v>3900000</v>
      </c>
      <c r="J15" s="3" t="s">
        <v>174</v>
      </c>
      <c r="K15" s="25">
        <v>45489</v>
      </c>
      <c r="L15" s="3" t="s">
        <v>23</v>
      </c>
      <c r="M15" s="3">
        <v>361042</v>
      </c>
      <c r="N15" s="26">
        <v>2024</v>
      </c>
      <c r="O15" s="3" t="s">
        <v>177</v>
      </c>
      <c r="P15" s="27">
        <v>3900000</v>
      </c>
      <c r="Q15" s="3" t="s">
        <v>60</v>
      </c>
      <c r="R15" s="3" t="s">
        <v>8</v>
      </c>
      <c r="S15" s="3" t="s">
        <v>61</v>
      </c>
      <c r="T15" s="3" t="s">
        <v>8</v>
      </c>
      <c r="U15" s="3" t="s">
        <v>7</v>
      </c>
      <c r="W15" s="28" t="s">
        <v>62</v>
      </c>
      <c r="X15" s="29" t="s">
        <v>63</v>
      </c>
      <c r="Y15" s="3" t="s">
        <v>174</v>
      </c>
      <c r="Z15" s="3" t="s">
        <v>175</v>
      </c>
      <c r="AA15" s="3" t="s">
        <v>95</v>
      </c>
      <c r="AB15" s="3" t="s">
        <v>176</v>
      </c>
      <c r="AC15" s="3" t="s">
        <v>178</v>
      </c>
      <c r="AD15" s="3" t="s">
        <v>107</v>
      </c>
      <c r="AE15" s="30">
        <v>3900000</v>
      </c>
      <c r="AF15" s="31">
        <v>3900000</v>
      </c>
      <c r="AG15" s="31">
        <v>0</v>
      </c>
      <c r="AH15" s="3" t="s">
        <v>67</v>
      </c>
      <c r="AI15" s="3" t="s">
        <v>179</v>
      </c>
      <c r="AJ15" s="3" t="s">
        <v>99</v>
      </c>
      <c r="AK15" s="3" t="s">
        <v>179</v>
      </c>
      <c r="AL15" s="3" t="s">
        <v>153</v>
      </c>
      <c r="AM15" s="3" t="s">
        <v>71</v>
      </c>
      <c r="AN15" s="3" t="s">
        <v>99</v>
      </c>
      <c r="AO15" s="3" t="s">
        <v>179</v>
      </c>
      <c r="AP15" s="32" t="s">
        <v>101</v>
      </c>
      <c r="AQ15" s="33" t="s">
        <v>73</v>
      </c>
      <c r="AR15" s="33" t="s">
        <v>90</v>
      </c>
    </row>
    <row r="16" spans="1:44" s="3" customFormat="1" x14ac:dyDescent="0.25">
      <c r="A16" t="s">
        <v>75</v>
      </c>
      <c r="B16" s="3" t="s">
        <v>180</v>
      </c>
      <c r="C16" s="3" t="s">
        <v>181</v>
      </c>
      <c r="D16" s="3" t="s">
        <v>182</v>
      </c>
      <c r="E16" s="3">
        <v>9524793</v>
      </c>
      <c r="F16" s="3" t="s">
        <v>183</v>
      </c>
      <c r="G16" s="22">
        <v>0</v>
      </c>
      <c r="H16" s="23">
        <v>1300000</v>
      </c>
      <c r="I16" s="24">
        <v>1300000</v>
      </c>
      <c r="J16" s="3" t="s">
        <v>180</v>
      </c>
      <c r="K16" s="25">
        <v>45492</v>
      </c>
      <c r="L16" s="3" t="s">
        <v>23</v>
      </c>
      <c r="M16" s="3">
        <v>361248</v>
      </c>
      <c r="N16" s="26">
        <v>2024</v>
      </c>
      <c r="O16" s="3" t="s">
        <v>183</v>
      </c>
      <c r="P16" s="27">
        <v>1300000</v>
      </c>
      <c r="Q16" s="3" t="s">
        <v>80</v>
      </c>
      <c r="R16" s="3" t="s">
        <v>6</v>
      </c>
      <c r="S16" s="3" t="s">
        <v>61</v>
      </c>
      <c r="T16" s="3" t="s">
        <v>6</v>
      </c>
      <c r="U16" s="3" t="s">
        <v>3</v>
      </c>
      <c r="W16" s="28" t="s">
        <v>62</v>
      </c>
      <c r="X16" s="29" t="s">
        <v>63</v>
      </c>
      <c r="Y16" s="3" t="s">
        <v>180</v>
      </c>
      <c r="Z16" s="3" t="s">
        <v>181</v>
      </c>
      <c r="AA16" s="3" t="s">
        <v>64</v>
      </c>
      <c r="AB16" s="3" t="s">
        <v>182</v>
      </c>
      <c r="AC16" s="3" t="s">
        <v>184</v>
      </c>
      <c r="AD16" s="3" t="s">
        <v>107</v>
      </c>
      <c r="AE16" s="30">
        <v>1300000</v>
      </c>
      <c r="AF16" s="31">
        <v>1300000</v>
      </c>
      <c r="AG16" s="31">
        <v>0</v>
      </c>
      <c r="AH16" s="3" t="s">
        <v>67</v>
      </c>
      <c r="AI16" s="3" t="s">
        <v>185</v>
      </c>
      <c r="AJ16" s="3" t="s">
        <v>99</v>
      </c>
      <c r="AK16" s="3" t="s">
        <v>185</v>
      </c>
      <c r="AL16" s="3" t="s">
        <v>70</v>
      </c>
      <c r="AM16" s="3" t="s">
        <v>71</v>
      </c>
      <c r="AN16" s="3" t="s">
        <v>99</v>
      </c>
      <c r="AO16" s="3" t="s">
        <v>185</v>
      </c>
      <c r="AP16" s="32" t="s">
        <v>72</v>
      </c>
      <c r="AQ16" s="33" t="s">
        <v>73</v>
      </c>
      <c r="AR16" s="33" t="s">
        <v>90</v>
      </c>
    </row>
    <row r="17" spans="1:44" s="3" customFormat="1" x14ac:dyDescent="0.25">
      <c r="A17" t="s">
        <v>75</v>
      </c>
      <c r="B17" s="3" t="s">
        <v>186</v>
      </c>
      <c r="C17" s="3" t="s">
        <v>187</v>
      </c>
      <c r="D17" s="3" t="s">
        <v>188</v>
      </c>
      <c r="E17" s="3">
        <v>9894907</v>
      </c>
      <c r="F17" s="3" t="s">
        <v>189</v>
      </c>
      <c r="G17" s="22">
        <v>0</v>
      </c>
      <c r="H17" s="23">
        <v>2600000</v>
      </c>
      <c r="I17" s="24">
        <v>2600000</v>
      </c>
      <c r="J17" s="3" t="s">
        <v>186</v>
      </c>
      <c r="K17" s="25">
        <v>45503</v>
      </c>
      <c r="L17" s="3" t="s">
        <v>23</v>
      </c>
      <c r="M17" s="3">
        <v>361568</v>
      </c>
      <c r="N17" s="26">
        <v>2024</v>
      </c>
      <c r="O17" s="3" t="s">
        <v>189</v>
      </c>
      <c r="P17" s="27">
        <v>2600000</v>
      </c>
      <c r="Q17" s="3" t="s">
        <v>80</v>
      </c>
      <c r="R17" s="3" t="s">
        <v>6</v>
      </c>
      <c r="S17" s="3" t="s">
        <v>61</v>
      </c>
      <c r="T17" s="3" t="s">
        <v>6</v>
      </c>
      <c r="U17" s="3" t="s">
        <v>3</v>
      </c>
      <c r="W17" s="28" t="s">
        <v>62</v>
      </c>
      <c r="X17" s="29" t="s">
        <v>63</v>
      </c>
      <c r="Y17" s="3" t="s">
        <v>186</v>
      </c>
      <c r="Z17" s="3" t="s">
        <v>187</v>
      </c>
      <c r="AA17" s="3" t="s">
        <v>64</v>
      </c>
      <c r="AB17" s="3" t="s">
        <v>188</v>
      </c>
      <c r="AC17" s="3" t="s">
        <v>190</v>
      </c>
      <c r="AD17" s="3" t="s">
        <v>191</v>
      </c>
      <c r="AE17" s="30">
        <v>2600000</v>
      </c>
      <c r="AF17" s="31">
        <v>2600000</v>
      </c>
      <c r="AG17" s="31">
        <v>0</v>
      </c>
      <c r="AH17" s="3" t="s">
        <v>67</v>
      </c>
      <c r="AI17" s="3" t="s">
        <v>192</v>
      </c>
      <c r="AJ17" s="3" t="s">
        <v>193</v>
      </c>
      <c r="AK17" s="3" t="s">
        <v>192</v>
      </c>
      <c r="AL17" s="3" t="s">
        <v>100</v>
      </c>
      <c r="AM17" s="3" t="s">
        <v>71</v>
      </c>
      <c r="AN17" s="3" t="s">
        <v>193</v>
      </c>
      <c r="AO17" s="3" t="s">
        <v>192</v>
      </c>
      <c r="AP17" s="32" t="s">
        <v>72</v>
      </c>
      <c r="AQ17" s="33" t="s">
        <v>73</v>
      </c>
      <c r="AR17" s="33" t="s">
        <v>90</v>
      </c>
    </row>
    <row r="18" spans="1:44" s="3" customFormat="1" x14ac:dyDescent="0.25">
      <c r="A18" t="s">
        <v>75</v>
      </c>
      <c r="B18" s="3" t="s">
        <v>194</v>
      </c>
      <c r="C18" s="3" t="s">
        <v>195</v>
      </c>
      <c r="D18" s="3" t="s">
        <v>196</v>
      </c>
      <c r="E18" s="3">
        <v>9523622</v>
      </c>
      <c r="F18" s="3" t="s">
        <v>197</v>
      </c>
      <c r="G18" s="22">
        <v>0</v>
      </c>
      <c r="H18" s="23">
        <v>3900000</v>
      </c>
      <c r="I18" s="24">
        <v>3900000</v>
      </c>
      <c r="J18" s="3" t="s">
        <v>194</v>
      </c>
      <c r="K18" s="25">
        <v>45485</v>
      </c>
      <c r="L18" s="3" t="s">
        <v>23</v>
      </c>
      <c r="M18" s="3">
        <v>361021</v>
      </c>
      <c r="N18" s="26">
        <v>2024</v>
      </c>
      <c r="O18" s="3" t="s">
        <v>197</v>
      </c>
      <c r="P18" s="27">
        <v>3900000</v>
      </c>
      <c r="Q18" s="3" t="s">
        <v>80</v>
      </c>
      <c r="R18" s="3" t="s">
        <v>6</v>
      </c>
      <c r="S18" s="3" t="s">
        <v>198</v>
      </c>
      <c r="T18" s="3" t="s">
        <v>6</v>
      </c>
      <c r="U18" s="3" t="s">
        <v>3</v>
      </c>
      <c r="W18" s="28" t="s">
        <v>62</v>
      </c>
      <c r="X18" s="29" t="s">
        <v>63</v>
      </c>
      <c r="Y18" s="3" t="s">
        <v>194</v>
      </c>
      <c r="Z18" s="3" t="s">
        <v>195</v>
      </c>
      <c r="AA18" s="3" t="s">
        <v>64</v>
      </c>
      <c r="AB18" s="3" t="s">
        <v>196</v>
      </c>
      <c r="AC18" s="3" t="s">
        <v>199</v>
      </c>
      <c r="AD18" s="3" t="s">
        <v>200</v>
      </c>
      <c r="AE18" s="30">
        <v>3900000</v>
      </c>
      <c r="AF18" s="31">
        <v>3900000</v>
      </c>
      <c r="AG18" s="31">
        <v>0</v>
      </c>
      <c r="AH18" s="3" t="s">
        <v>67</v>
      </c>
      <c r="AI18" s="3" t="s">
        <v>201</v>
      </c>
      <c r="AJ18" s="3" t="s">
        <v>202</v>
      </c>
      <c r="AK18" s="3" t="s">
        <v>201</v>
      </c>
      <c r="AL18" s="3" t="s">
        <v>153</v>
      </c>
      <c r="AM18" s="3" t="s">
        <v>203</v>
      </c>
      <c r="AN18" s="3" t="s">
        <v>204</v>
      </c>
      <c r="AO18" s="3" t="s">
        <v>205</v>
      </c>
      <c r="AP18" s="32" t="s">
        <v>72</v>
      </c>
      <c r="AQ18" s="33" t="s">
        <v>73</v>
      </c>
      <c r="AR18" s="33" t="s">
        <v>90</v>
      </c>
    </row>
    <row r="19" spans="1:44" s="3" customFormat="1" x14ac:dyDescent="0.25">
      <c r="A19" t="s">
        <v>55</v>
      </c>
      <c r="B19" s="3" t="s">
        <v>206</v>
      </c>
      <c r="C19" s="3" t="s">
        <v>207</v>
      </c>
      <c r="D19" s="3" t="s">
        <v>208</v>
      </c>
      <c r="E19" s="3">
        <v>1456</v>
      </c>
      <c r="F19" s="3" t="s">
        <v>209</v>
      </c>
      <c r="G19" s="22">
        <v>0</v>
      </c>
      <c r="H19" s="23">
        <v>5200000</v>
      </c>
      <c r="I19" s="24">
        <v>5200000</v>
      </c>
      <c r="J19" s="3" t="s">
        <v>206</v>
      </c>
      <c r="K19" s="25">
        <v>45499</v>
      </c>
      <c r="L19" s="3" t="s">
        <v>23</v>
      </c>
      <c r="M19" s="3">
        <v>361441</v>
      </c>
      <c r="N19" s="26">
        <v>2024</v>
      </c>
      <c r="O19" s="3" t="s">
        <v>209</v>
      </c>
      <c r="P19" s="27">
        <v>5200000</v>
      </c>
      <c r="Q19" s="3" t="s">
        <v>60</v>
      </c>
      <c r="R19" s="3" t="s">
        <v>8</v>
      </c>
      <c r="S19" s="3" t="s">
        <v>61</v>
      </c>
      <c r="T19" s="3" t="s">
        <v>8</v>
      </c>
      <c r="U19" s="3" t="s">
        <v>7</v>
      </c>
      <c r="W19" s="28" t="s">
        <v>62</v>
      </c>
      <c r="X19" s="29" t="s">
        <v>63</v>
      </c>
      <c r="Y19" s="3" t="s">
        <v>206</v>
      </c>
      <c r="Z19" s="3" t="s">
        <v>207</v>
      </c>
      <c r="AA19" s="3" t="s">
        <v>210</v>
      </c>
      <c r="AB19" s="3" t="s">
        <v>208</v>
      </c>
      <c r="AC19" s="3" t="s">
        <v>211</v>
      </c>
      <c r="AD19" s="3" t="s">
        <v>212</v>
      </c>
      <c r="AE19" s="30">
        <v>5200000</v>
      </c>
      <c r="AF19" s="31">
        <v>5200000</v>
      </c>
      <c r="AG19" s="31">
        <v>0</v>
      </c>
      <c r="AH19" s="3" t="s">
        <v>84</v>
      </c>
      <c r="AI19" s="3" t="s">
        <v>213</v>
      </c>
      <c r="AJ19" s="3" t="s">
        <v>66</v>
      </c>
      <c r="AK19" s="3" t="s">
        <v>213</v>
      </c>
      <c r="AL19" s="3" t="s">
        <v>214</v>
      </c>
      <c r="AM19" s="3" t="s">
        <v>87</v>
      </c>
      <c r="AN19" s="3" t="s">
        <v>215</v>
      </c>
      <c r="AO19" s="3" t="s">
        <v>216</v>
      </c>
      <c r="AP19" s="32" t="s">
        <v>101</v>
      </c>
      <c r="AQ19" s="33" t="s">
        <v>73</v>
      </c>
      <c r="AR19" s="33" t="s">
        <v>90</v>
      </c>
    </row>
    <row r="20" spans="1:44" s="3" customFormat="1" x14ac:dyDescent="0.25">
      <c r="A20" t="s">
        <v>75</v>
      </c>
      <c r="B20" s="3" t="s">
        <v>217</v>
      </c>
      <c r="C20" s="3" t="s">
        <v>218</v>
      </c>
      <c r="D20" s="3" t="s">
        <v>219</v>
      </c>
      <c r="E20" s="3">
        <v>9871995</v>
      </c>
      <c r="F20" s="3" t="s">
        <v>220</v>
      </c>
      <c r="G20" s="22">
        <v>0</v>
      </c>
      <c r="H20" s="23">
        <v>1300000</v>
      </c>
      <c r="I20" s="24">
        <v>1300000</v>
      </c>
      <c r="J20" s="3" t="s">
        <v>217</v>
      </c>
      <c r="K20" s="25">
        <v>45481</v>
      </c>
      <c r="L20" s="3" t="s">
        <v>23</v>
      </c>
      <c r="M20" s="3">
        <v>360874</v>
      </c>
      <c r="N20" s="26">
        <v>2024</v>
      </c>
      <c r="O20" s="3" t="s">
        <v>220</v>
      </c>
      <c r="P20" s="27">
        <v>1300000</v>
      </c>
      <c r="Q20" s="3" t="s">
        <v>80</v>
      </c>
      <c r="R20" s="3" t="s">
        <v>6</v>
      </c>
      <c r="S20" s="3" t="s">
        <v>61</v>
      </c>
      <c r="T20" s="3" t="s">
        <v>6</v>
      </c>
      <c r="U20" s="3" t="s">
        <v>3</v>
      </c>
      <c r="W20" s="28" t="s">
        <v>62</v>
      </c>
      <c r="X20" s="29" t="s">
        <v>63</v>
      </c>
      <c r="Y20" s="3" t="s">
        <v>217</v>
      </c>
      <c r="Z20" s="3" t="s">
        <v>218</v>
      </c>
      <c r="AA20" s="3" t="s">
        <v>64</v>
      </c>
      <c r="AB20" s="3" t="s">
        <v>219</v>
      </c>
      <c r="AC20" s="3" t="s">
        <v>221</v>
      </c>
      <c r="AD20" s="3" t="s">
        <v>222</v>
      </c>
      <c r="AE20" s="30">
        <v>1300000</v>
      </c>
      <c r="AF20" s="31">
        <v>1300000</v>
      </c>
      <c r="AG20" s="31">
        <v>0</v>
      </c>
      <c r="AH20" s="3" t="s">
        <v>67</v>
      </c>
      <c r="AI20" s="3" t="s">
        <v>223</v>
      </c>
      <c r="AJ20" s="3" t="s">
        <v>224</v>
      </c>
      <c r="AK20" s="3" t="s">
        <v>223</v>
      </c>
      <c r="AL20" s="3" t="s">
        <v>70</v>
      </c>
      <c r="AM20" s="3" t="s">
        <v>71</v>
      </c>
      <c r="AN20" s="3" t="s">
        <v>224</v>
      </c>
      <c r="AO20" s="3" t="s">
        <v>223</v>
      </c>
      <c r="AP20" s="32" t="s">
        <v>72</v>
      </c>
      <c r="AQ20" s="33" t="s">
        <v>73</v>
      </c>
      <c r="AR20" s="33" t="s">
        <v>90</v>
      </c>
    </row>
    <row r="21" spans="1:44" s="3" customFormat="1" x14ac:dyDescent="0.25">
      <c r="A21" t="s">
        <v>75</v>
      </c>
      <c r="B21" s="3" t="s">
        <v>225</v>
      </c>
      <c r="C21" s="3" t="s">
        <v>226</v>
      </c>
      <c r="D21" s="3" t="s">
        <v>227</v>
      </c>
      <c r="E21" s="3">
        <v>9900241</v>
      </c>
      <c r="F21" s="3" t="s">
        <v>228</v>
      </c>
      <c r="G21" s="22">
        <v>0</v>
      </c>
      <c r="H21" s="23">
        <v>1300000</v>
      </c>
      <c r="I21" s="24">
        <v>1300000</v>
      </c>
      <c r="J21" s="3" t="s">
        <v>225</v>
      </c>
      <c r="K21" s="25">
        <v>45509</v>
      </c>
      <c r="L21" s="3" t="s">
        <v>23</v>
      </c>
      <c r="M21" s="3">
        <v>361668</v>
      </c>
      <c r="N21" s="26">
        <v>2024</v>
      </c>
      <c r="O21" s="3" t="s">
        <v>228</v>
      </c>
      <c r="P21" s="27">
        <v>1300000</v>
      </c>
      <c r="Q21" s="3" t="s">
        <v>80</v>
      </c>
      <c r="R21" s="3" t="s">
        <v>6</v>
      </c>
      <c r="S21" s="3" t="s">
        <v>81</v>
      </c>
      <c r="T21" s="3" t="s">
        <v>6</v>
      </c>
      <c r="U21" s="3" t="s">
        <v>3</v>
      </c>
      <c r="W21" s="28" t="s">
        <v>62</v>
      </c>
      <c r="X21" s="29" t="s">
        <v>63</v>
      </c>
      <c r="Y21" s="3" t="s">
        <v>225</v>
      </c>
      <c r="Z21" s="3" t="s">
        <v>226</v>
      </c>
      <c r="AA21" s="3" t="s">
        <v>64</v>
      </c>
      <c r="AB21" s="3" t="s">
        <v>227</v>
      </c>
      <c r="AC21" s="3" t="s">
        <v>229</v>
      </c>
      <c r="AD21" s="3" t="s">
        <v>230</v>
      </c>
      <c r="AE21" s="30">
        <v>1300000</v>
      </c>
      <c r="AF21" s="31">
        <v>1300000</v>
      </c>
      <c r="AG21" s="31">
        <v>0</v>
      </c>
      <c r="AH21" s="3" t="s">
        <v>67</v>
      </c>
      <c r="AI21" s="3" t="s">
        <v>231</v>
      </c>
      <c r="AJ21" s="3" t="s">
        <v>232</v>
      </c>
      <c r="AK21" s="3" t="s">
        <v>231</v>
      </c>
      <c r="AL21" s="3" t="s">
        <v>70</v>
      </c>
      <c r="AM21" s="3" t="s">
        <v>71</v>
      </c>
      <c r="AN21" s="3" t="s">
        <v>232</v>
      </c>
      <c r="AO21" s="3" t="s">
        <v>231</v>
      </c>
      <c r="AP21" s="32" t="s">
        <v>72</v>
      </c>
      <c r="AQ21" s="33" t="s">
        <v>73</v>
      </c>
      <c r="AR21" s="33" t="s">
        <v>90</v>
      </c>
    </row>
    <row r="22" spans="1:44" s="3" customFormat="1" x14ac:dyDescent="0.25">
      <c r="A22" t="s">
        <v>75</v>
      </c>
      <c r="B22" s="3" t="s">
        <v>233</v>
      </c>
      <c r="C22" s="3" t="s">
        <v>234</v>
      </c>
      <c r="D22" s="3" t="s">
        <v>235</v>
      </c>
      <c r="E22" s="3">
        <v>9858816</v>
      </c>
      <c r="F22" s="3" t="s">
        <v>236</v>
      </c>
      <c r="G22" s="22">
        <v>0</v>
      </c>
      <c r="H22" s="23">
        <v>1300000</v>
      </c>
      <c r="I22" s="24">
        <v>1300000</v>
      </c>
      <c r="J22" s="3" t="s">
        <v>233</v>
      </c>
      <c r="K22" s="25">
        <v>45467</v>
      </c>
      <c r="L22" s="3" t="s">
        <v>23</v>
      </c>
      <c r="M22" s="3">
        <v>360481</v>
      </c>
      <c r="N22" s="26">
        <v>2024</v>
      </c>
      <c r="O22" s="3" t="s">
        <v>236</v>
      </c>
      <c r="P22" s="27">
        <v>1300000</v>
      </c>
      <c r="Q22" s="3" t="s">
        <v>80</v>
      </c>
      <c r="R22" s="3" t="s">
        <v>6</v>
      </c>
      <c r="S22" s="3" t="s">
        <v>61</v>
      </c>
      <c r="T22" s="3" t="s">
        <v>6</v>
      </c>
      <c r="U22" s="3" t="s">
        <v>3</v>
      </c>
      <c r="W22" s="28" t="s">
        <v>62</v>
      </c>
      <c r="X22" s="29" t="s">
        <v>63</v>
      </c>
      <c r="Y22" s="3" t="s">
        <v>233</v>
      </c>
      <c r="Z22" s="3" t="s">
        <v>234</v>
      </c>
      <c r="AA22" s="3" t="s">
        <v>64</v>
      </c>
      <c r="AB22" s="3" t="s">
        <v>235</v>
      </c>
      <c r="AC22" s="3" t="s">
        <v>237</v>
      </c>
      <c r="AD22" s="3" t="s">
        <v>238</v>
      </c>
      <c r="AE22" s="30">
        <v>1300000</v>
      </c>
      <c r="AF22" s="31">
        <v>1300000</v>
      </c>
      <c r="AG22" s="31">
        <v>0</v>
      </c>
      <c r="AH22" s="3" t="s">
        <v>67</v>
      </c>
      <c r="AI22" s="3" t="s">
        <v>239</v>
      </c>
      <c r="AJ22" s="3" t="s">
        <v>240</v>
      </c>
      <c r="AK22" s="3" t="s">
        <v>239</v>
      </c>
      <c r="AL22" s="3" t="s">
        <v>70</v>
      </c>
      <c r="AM22" s="3" t="s">
        <v>71</v>
      </c>
      <c r="AN22" s="3" t="s">
        <v>240</v>
      </c>
      <c r="AO22" s="3" t="s">
        <v>239</v>
      </c>
      <c r="AP22" s="32" t="s">
        <v>72</v>
      </c>
      <c r="AQ22" s="33" t="s">
        <v>73</v>
      </c>
      <c r="AR22" s="33" t="s">
        <v>90</v>
      </c>
    </row>
    <row r="23" spans="1:44" s="3" customFormat="1" x14ac:dyDescent="0.25">
      <c r="A23" t="s">
        <v>75</v>
      </c>
      <c r="B23" s="3" t="s">
        <v>241</v>
      </c>
      <c r="C23" s="3" t="s">
        <v>242</v>
      </c>
      <c r="D23" s="3" t="s">
        <v>243</v>
      </c>
      <c r="E23" s="3">
        <v>9486885</v>
      </c>
      <c r="F23" s="3" t="s">
        <v>244</v>
      </c>
      <c r="G23" s="22">
        <v>0</v>
      </c>
      <c r="H23" s="23">
        <v>3480000</v>
      </c>
      <c r="I23" s="24">
        <v>3480000</v>
      </c>
      <c r="J23" s="3" t="s">
        <v>241</v>
      </c>
      <c r="K23" s="25">
        <v>45447</v>
      </c>
      <c r="L23" s="3" t="s">
        <v>23</v>
      </c>
      <c r="M23" s="3">
        <v>360077</v>
      </c>
      <c r="N23" s="26">
        <v>2024</v>
      </c>
      <c r="O23" s="3" t="s">
        <v>244</v>
      </c>
      <c r="P23" s="27">
        <v>3480000</v>
      </c>
      <c r="Q23" s="3" t="s">
        <v>80</v>
      </c>
      <c r="R23" s="3" t="s">
        <v>6</v>
      </c>
      <c r="S23" s="3" t="s">
        <v>245</v>
      </c>
      <c r="T23" s="3" t="s">
        <v>6</v>
      </c>
      <c r="U23" s="3" t="s">
        <v>3</v>
      </c>
      <c r="W23" s="28" t="s">
        <v>62</v>
      </c>
      <c r="X23" s="29" t="s">
        <v>63</v>
      </c>
      <c r="Y23" s="3" t="s">
        <v>241</v>
      </c>
      <c r="Z23" s="3" t="s">
        <v>242</v>
      </c>
      <c r="AA23" s="3" t="s">
        <v>64</v>
      </c>
      <c r="AB23" s="3" t="s">
        <v>243</v>
      </c>
      <c r="AC23" s="3" t="s">
        <v>246</v>
      </c>
      <c r="AD23" s="3" t="s">
        <v>247</v>
      </c>
      <c r="AE23" s="30">
        <v>3480000</v>
      </c>
      <c r="AF23" s="31">
        <v>3480000</v>
      </c>
      <c r="AG23" s="31">
        <v>0</v>
      </c>
      <c r="AH23" s="3" t="s">
        <v>67</v>
      </c>
      <c r="AI23" s="3" t="s">
        <v>248</v>
      </c>
      <c r="AJ23" s="3" t="s">
        <v>249</v>
      </c>
      <c r="AK23" s="3" t="s">
        <v>248</v>
      </c>
      <c r="AL23" s="3" t="s">
        <v>250</v>
      </c>
      <c r="AM23" s="3" t="s">
        <v>251</v>
      </c>
      <c r="AN23" s="3" t="s">
        <v>252</v>
      </c>
      <c r="AO23" s="3" t="s">
        <v>253</v>
      </c>
      <c r="AP23" s="32" t="s">
        <v>72</v>
      </c>
      <c r="AQ23" s="33" t="s">
        <v>73</v>
      </c>
      <c r="AR23" s="33" t="s">
        <v>90</v>
      </c>
    </row>
    <row r="24" spans="1:44" s="3" customFormat="1" x14ac:dyDescent="0.25">
      <c r="A24" t="s">
        <v>55</v>
      </c>
      <c r="B24" s="3" t="s">
        <v>254</v>
      </c>
      <c r="C24" s="3" t="s">
        <v>255</v>
      </c>
      <c r="D24" s="3" t="s">
        <v>256</v>
      </c>
      <c r="E24" s="3">
        <v>2326</v>
      </c>
      <c r="F24" s="3" t="s">
        <v>257</v>
      </c>
      <c r="G24" s="22">
        <v>0</v>
      </c>
      <c r="H24" s="23">
        <v>4640000</v>
      </c>
      <c r="I24" s="24">
        <v>4640000</v>
      </c>
      <c r="J24" s="3" t="s">
        <v>254</v>
      </c>
      <c r="K24" s="25">
        <v>45485</v>
      </c>
      <c r="L24" s="3" t="s">
        <v>23</v>
      </c>
      <c r="M24" s="3">
        <v>361008</v>
      </c>
      <c r="N24" s="26">
        <v>2024</v>
      </c>
      <c r="O24" s="3" t="s">
        <v>257</v>
      </c>
      <c r="P24" s="27">
        <v>4640000</v>
      </c>
      <c r="Q24" s="3" t="s">
        <v>60</v>
      </c>
      <c r="R24" s="3" t="s">
        <v>8</v>
      </c>
      <c r="S24" s="3" t="s">
        <v>61</v>
      </c>
      <c r="T24" s="3" t="s">
        <v>8</v>
      </c>
      <c r="U24" s="3" t="s">
        <v>7</v>
      </c>
      <c r="W24" s="28" t="s">
        <v>62</v>
      </c>
      <c r="X24" s="29" t="s">
        <v>63</v>
      </c>
      <c r="Y24" s="3" t="s">
        <v>254</v>
      </c>
      <c r="Z24" s="3" t="s">
        <v>255</v>
      </c>
      <c r="AA24" s="3" t="s">
        <v>210</v>
      </c>
      <c r="AB24" s="3" t="s">
        <v>256</v>
      </c>
      <c r="AC24" s="3" t="s">
        <v>258</v>
      </c>
      <c r="AD24" s="3" t="s">
        <v>83</v>
      </c>
      <c r="AE24" s="30">
        <v>4640000</v>
      </c>
      <c r="AF24" s="31">
        <v>4640000</v>
      </c>
      <c r="AG24" s="31">
        <v>0</v>
      </c>
      <c r="AH24" s="3" t="s">
        <v>67</v>
      </c>
      <c r="AI24" s="3" t="s">
        <v>259</v>
      </c>
      <c r="AJ24" s="3" t="s">
        <v>260</v>
      </c>
      <c r="AK24" s="3" t="s">
        <v>259</v>
      </c>
      <c r="AL24" s="3" t="s">
        <v>261</v>
      </c>
      <c r="AM24" s="3" t="s">
        <v>262</v>
      </c>
      <c r="AN24" s="3" t="s">
        <v>86</v>
      </c>
      <c r="AO24" s="3" t="s">
        <v>263</v>
      </c>
      <c r="AP24" s="32" t="s">
        <v>101</v>
      </c>
      <c r="AQ24" s="33" t="s">
        <v>73</v>
      </c>
      <c r="AR24" s="33" t="s">
        <v>90</v>
      </c>
    </row>
    <row r="25" spans="1:44" s="3" customFormat="1" x14ac:dyDescent="0.25">
      <c r="A25" t="s">
        <v>55</v>
      </c>
      <c r="B25" s="3" t="s">
        <v>264</v>
      </c>
      <c r="C25" s="3" t="s">
        <v>265</v>
      </c>
      <c r="D25" s="3" t="s">
        <v>266</v>
      </c>
      <c r="E25" s="3">
        <v>9482221</v>
      </c>
      <c r="F25" s="3" t="s">
        <v>267</v>
      </c>
      <c r="G25" s="22">
        <v>0</v>
      </c>
      <c r="H25" s="23">
        <v>7800000</v>
      </c>
      <c r="I25" s="24">
        <v>7800000</v>
      </c>
      <c r="J25" s="3" t="s">
        <v>264</v>
      </c>
      <c r="K25" s="25">
        <v>45450</v>
      </c>
      <c r="L25" s="3" t="s">
        <v>23</v>
      </c>
      <c r="M25" s="3">
        <v>360168</v>
      </c>
      <c r="N25" s="26">
        <v>2024</v>
      </c>
      <c r="O25" s="3" t="s">
        <v>267</v>
      </c>
      <c r="P25" s="27">
        <v>7800000</v>
      </c>
      <c r="Q25" s="3" t="s">
        <v>60</v>
      </c>
      <c r="R25" s="3" t="s">
        <v>8</v>
      </c>
      <c r="S25" s="3" t="s">
        <v>268</v>
      </c>
      <c r="T25" s="3" t="s">
        <v>8</v>
      </c>
      <c r="U25" s="3" t="s">
        <v>7</v>
      </c>
      <c r="W25" s="28" t="s">
        <v>62</v>
      </c>
      <c r="X25" s="29" t="s">
        <v>63</v>
      </c>
      <c r="Y25" s="3" t="s">
        <v>264</v>
      </c>
      <c r="Z25" s="3" t="s">
        <v>265</v>
      </c>
      <c r="AA25" s="3" t="s">
        <v>210</v>
      </c>
      <c r="AB25" s="3" t="s">
        <v>266</v>
      </c>
      <c r="AC25" s="3" t="s">
        <v>269</v>
      </c>
      <c r="AD25" s="3" t="s">
        <v>270</v>
      </c>
      <c r="AE25" s="30">
        <v>7800000</v>
      </c>
      <c r="AF25" s="31">
        <v>7800000</v>
      </c>
      <c r="AG25" s="31">
        <v>0</v>
      </c>
      <c r="AH25" s="3" t="s">
        <v>67</v>
      </c>
      <c r="AI25" s="3" t="s">
        <v>271</v>
      </c>
      <c r="AJ25" s="3" t="s">
        <v>272</v>
      </c>
      <c r="AK25" s="3" t="s">
        <v>271</v>
      </c>
      <c r="AL25" s="3" t="s">
        <v>273</v>
      </c>
      <c r="AM25" s="3" t="s">
        <v>71</v>
      </c>
      <c r="AN25" s="3" t="s">
        <v>272</v>
      </c>
      <c r="AO25" s="3" t="s">
        <v>271</v>
      </c>
      <c r="AP25" s="32" t="s">
        <v>101</v>
      </c>
      <c r="AQ25" s="33" t="s">
        <v>73</v>
      </c>
      <c r="AR25" s="33" t="s">
        <v>90</v>
      </c>
    </row>
    <row r="26" spans="1:44" s="3" customFormat="1" x14ac:dyDescent="0.25">
      <c r="A26" t="s">
        <v>75</v>
      </c>
      <c r="B26" s="3" t="s">
        <v>274</v>
      </c>
      <c r="C26" s="3" t="s">
        <v>275</v>
      </c>
      <c r="D26" s="3" t="s">
        <v>276</v>
      </c>
      <c r="E26" s="3">
        <v>9549310</v>
      </c>
      <c r="F26" s="3" t="s">
        <v>277</v>
      </c>
      <c r="G26" s="22">
        <v>0</v>
      </c>
      <c r="H26" s="23">
        <v>3900000</v>
      </c>
      <c r="I26" s="24">
        <v>3900000</v>
      </c>
      <c r="J26" s="3" t="s">
        <v>274</v>
      </c>
      <c r="K26" s="25">
        <v>45454</v>
      </c>
      <c r="L26" s="3" t="s">
        <v>23</v>
      </c>
      <c r="M26" s="3">
        <v>360193</v>
      </c>
      <c r="N26" s="26">
        <v>2024</v>
      </c>
      <c r="O26" s="3" t="s">
        <v>277</v>
      </c>
      <c r="P26" s="27">
        <v>3900000</v>
      </c>
      <c r="Q26" s="3" t="s">
        <v>80</v>
      </c>
      <c r="R26" s="3" t="s">
        <v>6</v>
      </c>
      <c r="S26" s="3" t="s">
        <v>61</v>
      </c>
      <c r="T26" s="3" t="s">
        <v>8</v>
      </c>
      <c r="U26" s="3" t="s">
        <v>7</v>
      </c>
      <c r="W26" s="28" t="s">
        <v>62</v>
      </c>
      <c r="X26" s="29" t="s">
        <v>63</v>
      </c>
      <c r="Y26" s="3" t="s">
        <v>274</v>
      </c>
      <c r="Z26" s="3" t="s">
        <v>275</v>
      </c>
      <c r="AA26" s="3" t="s">
        <v>210</v>
      </c>
      <c r="AB26" s="3" t="s">
        <v>276</v>
      </c>
      <c r="AC26" s="3" t="s">
        <v>278</v>
      </c>
      <c r="AD26" s="3" t="s">
        <v>66</v>
      </c>
      <c r="AE26" s="30">
        <v>3900000</v>
      </c>
      <c r="AF26" s="31">
        <v>3900000</v>
      </c>
      <c r="AG26" s="31">
        <v>0</v>
      </c>
      <c r="AH26" s="3" t="s">
        <v>67</v>
      </c>
      <c r="AI26" s="3" t="s">
        <v>279</v>
      </c>
      <c r="AJ26" s="3" t="s">
        <v>280</v>
      </c>
      <c r="AK26" s="3" t="s">
        <v>279</v>
      </c>
      <c r="AL26" s="3" t="s">
        <v>153</v>
      </c>
      <c r="AM26" s="3" t="s">
        <v>71</v>
      </c>
      <c r="AN26" s="3" t="s">
        <v>280</v>
      </c>
      <c r="AO26" s="3" t="s">
        <v>279</v>
      </c>
      <c r="AP26" s="32" t="s">
        <v>101</v>
      </c>
      <c r="AQ26" s="33" t="s">
        <v>73</v>
      </c>
      <c r="AR26" s="33" t="s">
        <v>74</v>
      </c>
    </row>
    <row r="27" spans="1:44" s="3" customFormat="1" x14ac:dyDescent="0.25">
      <c r="A27" t="s">
        <v>75</v>
      </c>
      <c r="B27" s="3" t="s">
        <v>281</v>
      </c>
      <c r="C27" s="3" t="s">
        <v>282</v>
      </c>
      <c r="D27" s="3" t="s">
        <v>283</v>
      </c>
      <c r="E27" s="3">
        <v>9487116</v>
      </c>
      <c r="F27" s="3" t="s">
        <v>284</v>
      </c>
      <c r="G27" s="22">
        <v>0</v>
      </c>
      <c r="H27" s="23">
        <v>2600000</v>
      </c>
      <c r="I27" s="24">
        <v>2600000</v>
      </c>
      <c r="J27" s="3" t="s">
        <v>281</v>
      </c>
      <c r="K27" s="25">
        <v>45485</v>
      </c>
      <c r="L27" s="3" t="s">
        <v>23</v>
      </c>
      <c r="M27" s="3">
        <v>361020</v>
      </c>
      <c r="N27" s="26">
        <v>2024</v>
      </c>
      <c r="O27" s="3" t="s">
        <v>284</v>
      </c>
      <c r="P27" s="27">
        <v>2600000</v>
      </c>
      <c r="Q27" s="3" t="s">
        <v>80</v>
      </c>
      <c r="R27" s="3" t="s">
        <v>6</v>
      </c>
      <c r="S27" s="3" t="s">
        <v>198</v>
      </c>
      <c r="T27" s="3" t="s">
        <v>6</v>
      </c>
      <c r="U27" s="3" t="s">
        <v>3</v>
      </c>
      <c r="W27" s="28" t="s">
        <v>62</v>
      </c>
      <c r="X27" s="29" t="s">
        <v>63</v>
      </c>
      <c r="Y27" s="3" t="s">
        <v>281</v>
      </c>
      <c r="Z27" s="3" t="s">
        <v>282</v>
      </c>
      <c r="AA27" s="3" t="s">
        <v>64</v>
      </c>
      <c r="AB27" s="3" t="s">
        <v>283</v>
      </c>
      <c r="AC27" s="3" t="s">
        <v>285</v>
      </c>
      <c r="AD27" s="3" t="s">
        <v>286</v>
      </c>
      <c r="AE27" s="30">
        <v>2600000</v>
      </c>
      <c r="AF27" s="31">
        <v>2600000</v>
      </c>
      <c r="AG27" s="31">
        <v>0</v>
      </c>
      <c r="AH27" s="3" t="s">
        <v>67</v>
      </c>
      <c r="AI27" s="3" t="s">
        <v>287</v>
      </c>
      <c r="AJ27" s="3" t="s">
        <v>288</v>
      </c>
      <c r="AK27" s="3" t="s">
        <v>287</v>
      </c>
      <c r="AL27" s="3" t="s">
        <v>100</v>
      </c>
      <c r="AM27" s="3" t="s">
        <v>71</v>
      </c>
      <c r="AN27" s="3" t="s">
        <v>288</v>
      </c>
      <c r="AO27" s="3" t="s">
        <v>287</v>
      </c>
      <c r="AP27" s="32" t="s">
        <v>72</v>
      </c>
      <c r="AQ27" s="33" t="s">
        <v>73</v>
      </c>
      <c r="AR27" s="33" t="s">
        <v>90</v>
      </c>
    </row>
    <row r="28" spans="1:44" s="3" customFormat="1" x14ac:dyDescent="0.25">
      <c r="A28" t="s">
        <v>55</v>
      </c>
      <c r="B28" s="3" t="s">
        <v>289</v>
      </c>
      <c r="C28" s="3" t="s">
        <v>290</v>
      </c>
      <c r="D28" s="3" t="s">
        <v>291</v>
      </c>
      <c r="E28" s="3">
        <v>9549684</v>
      </c>
      <c r="F28" s="3" t="s">
        <v>292</v>
      </c>
      <c r="G28" s="22">
        <v>0</v>
      </c>
      <c r="H28" s="23">
        <v>3900000</v>
      </c>
      <c r="I28" s="24">
        <v>3900000</v>
      </c>
      <c r="J28" s="3" t="s">
        <v>289</v>
      </c>
      <c r="K28" s="25">
        <v>45461</v>
      </c>
      <c r="L28" s="3" t="s">
        <v>23</v>
      </c>
      <c r="M28" s="3">
        <v>360319</v>
      </c>
      <c r="N28" s="26">
        <v>2024</v>
      </c>
      <c r="O28" s="3" t="s">
        <v>292</v>
      </c>
      <c r="P28" s="27">
        <v>3900000</v>
      </c>
      <c r="Q28" s="3" t="s">
        <v>60</v>
      </c>
      <c r="R28" s="3" t="s">
        <v>8</v>
      </c>
      <c r="S28" s="3" t="s">
        <v>61</v>
      </c>
      <c r="T28" s="3" t="s">
        <v>8</v>
      </c>
      <c r="U28" s="3" t="s">
        <v>7</v>
      </c>
      <c r="W28" s="28" t="s">
        <v>62</v>
      </c>
      <c r="X28" s="29" t="s">
        <v>63</v>
      </c>
      <c r="Y28" s="3" t="s">
        <v>289</v>
      </c>
      <c r="Z28" s="3" t="s">
        <v>290</v>
      </c>
      <c r="AA28" s="3" t="s">
        <v>210</v>
      </c>
      <c r="AB28" s="3" t="s">
        <v>291</v>
      </c>
      <c r="AC28" s="3" t="s">
        <v>293</v>
      </c>
      <c r="AD28" s="3" t="s">
        <v>294</v>
      </c>
      <c r="AE28" s="30">
        <v>3900000</v>
      </c>
      <c r="AF28" s="31">
        <v>3900000</v>
      </c>
      <c r="AG28" s="31">
        <v>0</v>
      </c>
      <c r="AH28" s="3" t="s">
        <v>67</v>
      </c>
      <c r="AI28" s="3" t="s">
        <v>295</v>
      </c>
      <c r="AJ28" s="3" t="s">
        <v>240</v>
      </c>
      <c r="AK28" s="3" t="s">
        <v>295</v>
      </c>
      <c r="AL28" s="3" t="s">
        <v>153</v>
      </c>
      <c r="AM28" s="3" t="s">
        <v>71</v>
      </c>
      <c r="AN28" s="3" t="s">
        <v>240</v>
      </c>
      <c r="AO28" s="3" t="s">
        <v>295</v>
      </c>
      <c r="AP28" s="32" t="s">
        <v>101</v>
      </c>
      <c r="AQ28" s="33" t="s">
        <v>73</v>
      </c>
      <c r="AR28" s="33" t="s">
        <v>90</v>
      </c>
    </row>
    <row r="29" spans="1:44" s="3" customFormat="1" x14ac:dyDescent="0.25">
      <c r="A29" t="s">
        <v>55</v>
      </c>
      <c r="B29" s="3" t="s">
        <v>296</v>
      </c>
      <c r="C29" s="3" t="s">
        <v>297</v>
      </c>
      <c r="D29" s="3" t="s">
        <v>298</v>
      </c>
      <c r="E29" s="3">
        <v>9523975</v>
      </c>
      <c r="F29" s="3" t="s">
        <v>299</v>
      </c>
      <c r="G29" s="22">
        <v>0</v>
      </c>
      <c r="H29" s="23">
        <v>5200000</v>
      </c>
      <c r="I29" s="24">
        <v>5200000</v>
      </c>
      <c r="J29" s="3" t="s">
        <v>296</v>
      </c>
      <c r="K29" s="25">
        <v>45475</v>
      </c>
      <c r="L29" s="3" t="s">
        <v>23</v>
      </c>
      <c r="M29" s="3">
        <v>360753</v>
      </c>
      <c r="N29" s="26">
        <v>2024</v>
      </c>
      <c r="O29" s="3" t="s">
        <v>299</v>
      </c>
      <c r="P29" s="27">
        <v>5200000</v>
      </c>
      <c r="Q29" s="3" t="s">
        <v>60</v>
      </c>
      <c r="R29" s="3" t="s">
        <v>8</v>
      </c>
      <c r="S29" s="3" t="s">
        <v>61</v>
      </c>
      <c r="T29" s="3" t="s">
        <v>8</v>
      </c>
      <c r="U29" s="3" t="s">
        <v>7</v>
      </c>
      <c r="W29" s="28" t="s">
        <v>62</v>
      </c>
      <c r="X29" s="29" t="s">
        <v>63</v>
      </c>
      <c r="Y29" s="3" t="s">
        <v>296</v>
      </c>
      <c r="Z29" s="3" t="s">
        <v>297</v>
      </c>
      <c r="AA29" s="3" t="s">
        <v>210</v>
      </c>
      <c r="AB29" s="3" t="s">
        <v>298</v>
      </c>
      <c r="AC29" s="3" t="s">
        <v>300</v>
      </c>
      <c r="AD29" s="3" t="s">
        <v>66</v>
      </c>
      <c r="AE29" s="30">
        <v>5200000</v>
      </c>
      <c r="AF29" s="31">
        <v>5200000</v>
      </c>
      <c r="AG29" s="31">
        <v>0</v>
      </c>
      <c r="AH29" s="3" t="s">
        <v>67</v>
      </c>
      <c r="AI29" s="3" t="s">
        <v>301</v>
      </c>
      <c r="AJ29" s="3" t="s">
        <v>302</v>
      </c>
      <c r="AK29" s="3" t="s">
        <v>301</v>
      </c>
      <c r="AL29" s="3" t="s">
        <v>214</v>
      </c>
      <c r="AM29" s="3" t="s">
        <v>203</v>
      </c>
      <c r="AN29" s="3" t="s">
        <v>303</v>
      </c>
      <c r="AO29" s="3" t="s">
        <v>304</v>
      </c>
      <c r="AP29" s="32" t="s">
        <v>101</v>
      </c>
      <c r="AQ29" s="33" t="s">
        <v>73</v>
      </c>
      <c r="AR29" s="33" t="s">
        <v>90</v>
      </c>
    </row>
    <row r="30" spans="1:44" s="3" customFormat="1" x14ac:dyDescent="0.25">
      <c r="A30" t="s">
        <v>75</v>
      </c>
      <c r="B30" s="3" t="s">
        <v>305</v>
      </c>
      <c r="C30" s="3" t="s">
        <v>306</v>
      </c>
      <c r="D30" s="3" t="s">
        <v>298</v>
      </c>
      <c r="E30" s="3">
        <v>9523975</v>
      </c>
      <c r="F30" s="3" t="s">
        <v>299</v>
      </c>
      <c r="G30" s="22">
        <v>0</v>
      </c>
      <c r="H30" s="23">
        <v>1160000</v>
      </c>
      <c r="I30" s="24">
        <v>1160000</v>
      </c>
      <c r="J30" s="3" t="s">
        <v>305</v>
      </c>
      <c r="K30" s="25">
        <v>45498</v>
      </c>
      <c r="L30" s="3" t="s">
        <v>23</v>
      </c>
      <c r="M30" s="3">
        <v>361406</v>
      </c>
      <c r="N30" s="26">
        <v>2024</v>
      </c>
      <c r="O30" s="3" t="s">
        <v>299</v>
      </c>
      <c r="P30" s="27">
        <v>1160000</v>
      </c>
      <c r="Q30" s="3" t="s">
        <v>80</v>
      </c>
      <c r="R30" s="3" t="s">
        <v>6</v>
      </c>
      <c r="S30" s="3" t="s">
        <v>61</v>
      </c>
      <c r="T30" s="3" t="s">
        <v>6</v>
      </c>
      <c r="U30" s="3" t="s">
        <v>3</v>
      </c>
      <c r="W30" s="28" t="s">
        <v>62</v>
      </c>
      <c r="X30" s="29" t="s">
        <v>63</v>
      </c>
      <c r="Y30" s="3" t="s">
        <v>305</v>
      </c>
      <c r="Z30" s="3" t="s">
        <v>306</v>
      </c>
      <c r="AA30" s="3" t="s">
        <v>64</v>
      </c>
      <c r="AB30" s="3" t="s">
        <v>298</v>
      </c>
      <c r="AC30" s="3" t="s">
        <v>307</v>
      </c>
      <c r="AD30" s="3" t="s">
        <v>308</v>
      </c>
      <c r="AE30" s="30">
        <v>1160000</v>
      </c>
      <c r="AF30" s="31">
        <v>1160000</v>
      </c>
      <c r="AG30" s="31">
        <v>0</v>
      </c>
      <c r="AH30" s="3" t="s">
        <v>67</v>
      </c>
      <c r="AI30" s="3" t="s">
        <v>309</v>
      </c>
      <c r="AJ30" s="3" t="s">
        <v>310</v>
      </c>
      <c r="AK30" s="3" t="s">
        <v>309</v>
      </c>
      <c r="AL30" s="3" t="s">
        <v>173</v>
      </c>
      <c r="AM30" s="3" t="s">
        <v>203</v>
      </c>
      <c r="AN30" s="3" t="s">
        <v>311</v>
      </c>
      <c r="AO30" s="3" t="s">
        <v>312</v>
      </c>
      <c r="AP30" s="32" t="s">
        <v>72</v>
      </c>
      <c r="AQ30" s="33" t="s">
        <v>73</v>
      </c>
      <c r="AR30" s="33" t="s">
        <v>90</v>
      </c>
    </row>
    <row r="31" spans="1:44" s="3" customFormat="1" x14ac:dyDescent="0.25">
      <c r="A31" t="s">
        <v>55</v>
      </c>
      <c r="B31" s="3" t="s">
        <v>313</v>
      </c>
      <c r="C31" s="3" t="s">
        <v>314</v>
      </c>
      <c r="D31" s="3" t="s">
        <v>315</v>
      </c>
      <c r="E31" s="3">
        <v>9554530</v>
      </c>
      <c r="F31" s="3" t="s">
        <v>316</v>
      </c>
      <c r="G31" s="22">
        <v>0</v>
      </c>
      <c r="H31" s="23">
        <v>2600000</v>
      </c>
      <c r="I31" s="24">
        <v>2600000</v>
      </c>
      <c r="J31" s="3" t="s">
        <v>313</v>
      </c>
      <c r="K31" s="25">
        <v>45495</v>
      </c>
      <c r="L31" s="3" t="s">
        <v>23</v>
      </c>
      <c r="M31" s="3">
        <v>361326</v>
      </c>
      <c r="N31" s="26">
        <v>2024</v>
      </c>
      <c r="O31" s="3" t="s">
        <v>316</v>
      </c>
      <c r="P31" s="27">
        <v>2600000</v>
      </c>
      <c r="Q31" s="3" t="s">
        <v>60</v>
      </c>
      <c r="R31" s="3" t="s">
        <v>8</v>
      </c>
      <c r="S31" s="3" t="s">
        <v>61</v>
      </c>
      <c r="T31" s="3" t="s">
        <v>8</v>
      </c>
      <c r="U31" s="3" t="s">
        <v>7</v>
      </c>
      <c r="W31" s="28" t="s">
        <v>62</v>
      </c>
      <c r="X31" s="29" t="s">
        <v>63</v>
      </c>
      <c r="Y31" s="3" t="s">
        <v>313</v>
      </c>
      <c r="Z31" s="3" t="s">
        <v>314</v>
      </c>
      <c r="AA31" s="3" t="s">
        <v>95</v>
      </c>
      <c r="AB31" s="3" t="s">
        <v>315</v>
      </c>
      <c r="AC31" s="3" t="s">
        <v>317</v>
      </c>
      <c r="AD31" s="3" t="s">
        <v>116</v>
      </c>
      <c r="AE31" s="30">
        <v>2600000</v>
      </c>
      <c r="AF31" s="31">
        <v>2600000</v>
      </c>
      <c r="AG31" s="31">
        <v>0</v>
      </c>
      <c r="AH31" s="3" t="s">
        <v>67</v>
      </c>
      <c r="AI31" s="3" t="s">
        <v>318</v>
      </c>
      <c r="AJ31" s="3" t="s">
        <v>86</v>
      </c>
      <c r="AK31" s="3" t="s">
        <v>318</v>
      </c>
      <c r="AL31" s="3" t="s">
        <v>100</v>
      </c>
      <c r="AM31" s="3" t="s">
        <v>71</v>
      </c>
      <c r="AN31" s="3" t="s">
        <v>86</v>
      </c>
      <c r="AO31" s="3" t="s">
        <v>318</v>
      </c>
      <c r="AP31" s="32" t="s">
        <v>101</v>
      </c>
      <c r="AQ31" s="33" t="s">
        <v>73</v>
      </c>
      <c r="AR31" s="33" t="s">
        <v>90</v>
      </c>
    </row>
    <row r="32" spans="1:44" s="3" customFormat="1" x14ac:dyDescent="0.25">
      <c r="A32" t="s">
        <v>75</v>
      </c>
      <c r="B32" s="3" t="s">
        <v>319</v>
      </c>
      <c r="C32" s="3" t="s">
        <v>320</v>
      </c>
      <c r="D32" s="3" t="s">
        <v>321</v>
      </c>
      <c r="E32" s="3">
        <v>9826927</v>
      </c>
      <c r="F32" s="3" t="s">
        <v>322</v>
      </c>
      <c r="G32" s="22">
        <v>0</v>
      </c>
      <c r="H32" s="23">
        <v>2320000</v>
      </c>
      <c r="I32" s="24">
        <v>2320000</v>
      </c>
      <c r="J32" s="3" t="s">
        <v>319</v>
      </c>
      <c r="K32" s="25">
        <v>45483</v>
      </c>
      <c r="L32" s="3" t="s">
        <v>23</v>
      </c>
      <c r="M32" s="3">
        <v>360912</v>
      </c>
      <c r="N32" s="26">
        <v>2024</v>
      </c>
      <c r="O32" s="3" t="s">
        <v>322</v>
      </c>
      <c r="P32" s="27">
        <v>2320000</v>
      </c>
      <c r="Q32" s="3" t="s">
        <v>80</v>
      </c>
      <c r="R32" s="3" t="s">
        <v>6</v>
      </c>
      <c r="S32" s="3" t="s">
        <v>245</v>
      </c>
      <c r="T32" s="3" t="s">
        <v>6</v>
      </c>
      <c r="U32" s="3" t="s">
        <v>3</v>
      </c>
      <c r="W32" s="28" t="s">
        <v>62</v>
      </c>
      <c r="X32" s="29" t="s">
        <v>63</v>
      </c>
      <c r="Y32" s="3" t="s">
        <v>319</v>
      </c>
      <c r="Z32" s="3" t="s">
        <v>320</v>
      </c>
      <c r="AA32" s="3" t="s">
        <v>169</v>
      </c>
      <c r="AB32" s="3" t="s">
        <v>321</v>
      </c>
      <c r="AC32" s="3" t="s">
        <v>323</v>
      </c>
      <c r="AD32" s="3" t="s">
        <v>324</v>
      </c>
      <c r="AE32" s="30">
        <v>2320000</v>
      </c>
      <c r="AF32" s="31">
        <v>2320000</v>
      </c>
      <c r="AG32" s="31">
        <v>0</v>
      </c>
      <c r="AH32" s="3" t="s">
        <v>67</v>
      </c>
      <c r="AI32" s="3" t="s">
        <v>325</v>
      </c>
      <c r="AJ32" s="3" t="s">
        <v>326</v>
      </c>
      <c r="AK32" s="3" t="s">
        <v>325</v>
      </c>
      <c r="AL32" s="3" t="s">
        <v>327</v>
      </c>
      <c r="AM32" s="3" t="s">
        <v>71</v>
      </c>
      <c r="AN32" s="3" t="s">
        <v>326</v>
      </c>
      <c r="AO32" s="3" t="s">
        <v>325</v>
      </c>
      <c r="AP32" s="32" t="s">
        <v>72</v>
      </c>
      <c r="AQ32" s="33" t="s">
        <v>73</v>
      </c>
      <c r="AR32" s="33" t="s">
        <v>90</v>
      </c>
    </row>
    <row r="33" spans="1:44" s="3" customFormat="1" x14ac:dyDescent="0.25">
      <c r="A33" t="s">
        <v>75</v>
      </c>
      <c r="B33" s="3" t="s">
        <v>328</v>
      </c>
      <c r="C33" s="3" t="s">
        <v>329</v>
      </c>
      <c r="D33" s="3" t="s">
        <v>330</v>
      </c>
      <c r="E33" s="3">
        <v>9845720</v>
      </c>
      <c r="F33" s="3" t="s">
        <v>331</v>
      </c>
      <c r="G33" s="22">
        <v>0</v>
      </c>
      <c r="H33" s="23">
        <v>6500000</v>
      </c>
      <c r="I33" s="24">
        <v>6500000</v>
      </c>
      <c r="J33" s="3" t="s">
        <v>328</v>
      </c>
      <c r="K33" s="25">
        <v>45454</v>
      </c>
      <c r="L33" s="3" t="s">
        <v>23</v>
      </c>
      <c r="M33" s="3">
        <v>360194</v>
      </c>
      <c r="N33" s="26">
        <v>2024</v>
      </c>
      <c r="O33" s="3" t="s">
        <v>331</v>
      </c>
      <c r="P33" s="27">
        <v>6500000</v>
      </c>
      <c r="Q33" s="3" t="s">
        <v>80</v>
      </c>
      <c r="R33" s="3" t="s">
        <v>6</v>
      </c>
      <c r="S33" s="3" t="s">
        <v>61</v>
      </c>
      <c r="T33" s="3" t="s">
        <v>8</v>
      </c>
      <c r="U33" s="3" t="s">
        <v>7</v>
      </c>
      <c r="W33" s="28" t="s">
        <v>62</v>
      </c>
      <c r="X33" s="29" t="s">
        <v>63</v>
      </c>
      <c r="Y33" s="3" t="s">
        <v>328</v>
      </c>
      <c r="Z33" s="3" t="s">
        <v>329</v>
      </c>
      <c r="AA33" s="3" t="s">
        <v>210</v>
      </c>
      <c r="AB33" s="3" t="s">
        <v>330</v>
      </c>
      <c r="AC33" s="3" t="s">
        <v>332</v>
      </c>
      <c r="AD33" s="3" t="s">
        <v>224</v>
      </c>
      <c r="AE33" s="30">
        <v>6500000</v>
      </c>
      <c r="AF33" s="31">
        <v>6500000</v>
      </c>
      <c r="AG33" s="31">
        <v>0</v>
      </c>
      <c r="AH33" s="3" t="s">
        <v>67</v>
      </c>
      <c r="AI33" s="3" t="s">
        <v>333</v>
      </c>
      <c r="AJ33" s="3" t="s">
        <v>334</v>
      </c>
      <c r="AK33" s="3" t="s">
        <v>333</v>
      </c>
      <c r="AL33" s="3" t="s">
        <v>335</v>
      </c>
      <c r="AM33" s="3" t="s">
        <v>71</v>
      </c>
      <c r="AN33" s="3" t="s">
        <v>334</v>
      </c>
      <c r="AO33" s="3" t="s">
        <v>333</v>
      </c>
      <c r="AP33" s="32" t="s">
        <v>101</v>
      </c>
      <c r="AQ33" s="33" t="s">
        <v>73</v>
      </c>
      <c r="AR33" s="33" t="s">
        <v>74</v>
      </c>
    </row>
    <row r="34" spans="1:44" s="3" customFormat="1" x14ac:dyDescent="0.25">
      <c r="A34" t="s">
        <v>55</v>
      </c>
      <c r="B34" s="3" t="s">
        <v>336</v>
      </c>
      <c r="C34" s="3" t="s">
        <v>263</v>
      </c>
      <c r="D34" s="3" t="s">
        <v>337</v>
      </c>
      <c r="E34" s="3">
        <v>9866100</v>
      </c>
      <c r="F34" s="3" t="s">
        <v>338</v>
      </c>
      <c r="G34" s="22">
        <v>0</v>
      </c>
      <c r="H34" s="23">
        <v>2600000</v>
      </c>
      <c r="I34" s="24">
        <v>2600000</v>
      </c>
      <c r="J34" s="3" t="s">
        <v>336</v>
      </c>
      <c r="K34" s="25">
        <v>45475</v>
      </c>
      <c r="L34" s="3" t="s">
        <v>23</v>
      </c>
      <c r="M34" s="3">
        <v>360755</v>
      </c>
      <c r="N34" s="26">
        <v>2024</v>
      </c>
      <c r="O34" s="3" t="s">
        <v>338</v>
      </c>
      <c r="P34" s="27">
        <v>2600000</v>
      </c>
      <c r="Q34" s="3" t="s">
        <v>60</v>
      </c>
      <c r="R34" s="3" t="s">
        <v>8</v>
      </c>
      <c r="S34" s="3" t="s">
        <v>61</v>
      </c>
      <c r="T34" s="3" t="s">
        <v>8</v>
      </c>
      <c r="U34" s="3" t="s">
        <v>7</v>
      </c>
      <c r="W34" s="28" t="s">
        <v>62</v>
      </c>
      <c r="X34" s="29" t="s">
        <v>63</v>
      </c>
      <c r="Y34" s="3" t="s">
        <v>336</v>
      </c>
      <c r="Z34" s="3" t="s">
        <v>263</v>
      </c>
      <c r="AA34" s="3" t="s">
        <v>95</v>
      </c>
      <c r="AB34" s="3" t="s">
        <v>337</v>
      </c>
      <c r="AC34" s="3" t="s">
        <v>339</v>
      </c>
      <c r="AD34" s="3" t="s">
        <v>340</v>
      </c>
      <c r="AE34" s="30">
        <v>2600000</v>
      </c>
      <c r="AF34" s="31">
        <v>2600000</v>
      </c>
      <c r="AG34" s="31">
        <v>0</v>
      </c>
      <c r="AH34" s="3" t="s">
        <v>67</v>
      </c>
      <c r="AI34" s="3" t="s">
        <v>341</v>
      </c>
      <c r="AJ34" s="3" t="s">
        <v>342</v>
      </c>
      <c r="AK34" s="3" t="s">
        <v>341</v>
      </c>
      <c r="AL34" s="3" t="s">
        <v>100</v>
      </c>
      <c r="AM34" s="3" t="s">
        <v>251</v>
      </c>
      <c r="AN34" s="3" t="s">
        <v>116</v>
      </c>
      <c r="AO34" s="3" t="s">
        <v>343</v>
      </c>
      <c r="AP34" s="32" t="s">
        <v>101</v>
      </c>
      <c r="AQ34" s="33" t="s">
        <v>73</v>
      </c>
      <c r="AR34" s="33" t="s">
        <v>90</v>
      </c>
    </row>
    <row r="35" spans="1:44" s="3" customFormat="1" x14ac:dyDescent="0.25">
      <c r="A35" t="s">
        <v>75</v>
      </c>
      <c r="B35" s="3" t="s">
        <v>344</v>
      </c>
      <c r="C35" s="3" t="s">
        <v>345</v>
      </c>
      <c r="D35" s="3" t="s">
        <v>346</v>
      </c>
      <c r="E35" s="3">
        <v>9860275</v>
      </c>
      <c r="F35" s="3" t="s">
        <v>347</v>
      </c>
      <c r="G35" s="22">
        <v>0</v>
      </c>
      <c r="H35" s="23">
        <v>1300000</v>
      </c>
      <c r="I35" s="24">
        <v>1300000</v>
      </c>
      <c r="J35" s="3" t="s">
        <v>344</v>
      </c>
      <c r="K35" s="25">
        <v>45468</v>
      </c>
      <c r="L35" s="3" t="s">
        <v>23</v>
      </c>
      <c r="M35" s="3">
        <v>360498</v>
      </c>
      <c r="N35" s="26">
        <v>2024</v>
      </c>
      <c r="O35" s="3" t="s">
        <v>347</v>
      </c>
      <c r="P35" s="27">
        <v>1300000</v>
      </c>
      <c r="Q35" s="3" t="s">
        <v>80</v>
      </c>
      <c r="R35" s="3" t="s">
        <v>6</v>
      </c>
      <c r="S35" s="3" t="s">
        <v>81</v>
      </c>
      <c r="T35" s="3" t="s">
        <v>6</v>
      </c>
      <c r="U35" s="3" t="s">
        <v>3</v>
      </c>
      <c r="W35" s="28" t="s">
        <v>62</v>
      </c>
      <c r="X35" s="29" t="s">
        <v>63</v>
      </c>
      <c r="Y35" s="3" t="s">
        <v>344</v>
      </c>
      <c r="Z35" s="3" t="s">
        <v>345</v>
      </c>
      <c r="AA35" s="3" t="s">
        <v>64</v>
      </c>
      <c r="AB35" s="3" t="s">
        <v>346</v>
      </c>
      <c r="AC35" s="3" t="s">
        <v>348</v>
      </c>
      <c r="AD35" s="3" t="s">
        <v>139</v>
      </c>
      <c r="AE35" s="30">
        <v>1300000</v>
      </c>
      <c r="AF35" s="31">
        <v>1300000</v>
      </c>
      <c r="AG35" s="31">
        <v>0</v>
      </c>
      <c r="AH35" s="3" t="s">
        <v>84</v>
      </c>
      <c r="AI35" s="3" t="s">
        <v>349</v>
      </c>
      <c r="AJ35" s="3" t="s">
        <v>350</v>
      </c>
      <c r="AK35" s="3" t="s">
        <v>349</v>
      </c>
      <c r="AL35" s="3" t="s">
        <v>70</v>
      </c>
      <c r="AM35" s="3" t="s">
        <v>87</v>
      </c>
      <c r="AN35" s="3" t="s">
        <v>88</v>
      </c>
      <c r="AO35" s="3" t="s">
        <v>351</v>
      </c>
      <c r="AP35" s="32" t="s">
        <v>72</v>
      </c>
      <c r="AQ35" s="33" t="s">
        <v>73</v>
      </c>
      <c r="AR35" s="33" t="s">
        <v>90</v>
      </c>
    </row>
    <row r="36" spans="1:44" s="3" customFormat="1" x14ac:dyDescent="0.25">
      <c r="A36" s="3" t="s">
        <v>75</v>
      </c>
      <c r="B36" s="3" t="s">
        <v>352</v>
      </c>
      <c r="C36" s="3">
        <v>17058</v>
      </c>
      <c r="D36" s="26" t="s">
        <v>353</v>
      </c>
      <c r="E36" s="26" t="s">
        <v>354</v>
      </c>
      <c r="F36" s="3" t="s">
        <v>355</v>
      </c>
      <c r="G36" s="22">
        <v>0</v>
      </c>
      <c r="H36" s="34">
        <v>1000000</v>
      </c>
      <c r="I36" s="35">
        <v>1000000</v>
      </c>
      <c r="J36" s="3" t="s">
        <v>352</v>
      </c>
      <c r="K36" s="1">
        <v>45286</v>
      </c>
      <c r="L36" s="26" t="s">
        <v>23</v>
      </c>
      <c r="M36" s="26">
        <v>356607</v>
      </c>
      <c r="N36" s="26">
        <v>2023</v>
      </c>
      <c r="O36" s="26" t="s">
        <v>355</v>
      </c>
      <c r="P36" s="9">
        <v>1000000</v>
      </c>
      <c r="Q36" s="3" t="s">
        <v>80</v>
      </c>
      <c r="R36" s="3" t="s">
        <v>6</v>
      </c>
      <c r="S36" s="3" t="s">
        <v>356</v>
      </c>
      <c r="T36" s="3" t="s">
        <v>6</v>
      </c>
      <c r="U36" s="3" t="s">
        <v>3</v>
      </c>
      <c r="W36" s="28" t="s">
        <v>62</v>
      </c>
      <c r="X36" s="29" t="s">
        <v>357</v>
      </c>
      <c r="Y36" s="3" t="s">
        <v>352</v>
      </c>
      <c r="Z36" s="3" t="s">
        <v>358</v>
      </c>
      <c r="AA36" s="3" t="s">
        <v>359</v>
      </c>
      <c r="AB36" s="3" t="s">
        <v>353</v>
      </c>
      <c r="AC36" s="3" t="s">
        <v>360</v>
      </c>
      <c r="AD36" s="3" t="s">
        <v>361</v>
      </c>
      <c r="AE36" s="30">
        <v>1000000</v>
      </c>
      <c r="AF36" s="31">
        <v>1000000</v>
      </c>
      <c r="AG36" s="31">
        <v>0</v>
      </c>
      <c r="AH36" s="3" t="s">
        <v>67</v>
      </c>
      <c r="AI36" s="3" t="s">
        <v>362</v>
      </c>
      <c r="AJ36" s="3" t="s">
        <v>363</v>
      </c>
      <c r="AK36" s="3" t="s">
        <v>362</v>
      </c>
      <c r="AL36" s="3" t="s">
        <v>364</v>
      </c>
      <c r="AM36" s="3" t="s">
        <v>71</v>
      </c>
      <c r="AN36" s="3" t="s">
        <v>363</v>
      </c>
      <c r="AO36" s="3" t="s">
        <v>362</v>
      </c>
      <c r="AP36" s="32" t="s">
        <v>72</v>
      </c>
      <c r="AQ36" s="33" t="s">
        <v>73</v>
      </c>
      <c r="AR36" s="33" t="s">
        <v>90</v>
      </c>
    </row>
    <row r="37" spans="1:44" s="3" customFormat="1" x14ac:dyDescent="0.25">
      <c r="A37" s="3" t="s">
        <v>75</v>
      </c>
      <c r="B37" s="3" t="s">
        <v>365</v>
      </c>
      <c r="C37" s="3">
        <v>1252</v>
      </c>
      <c r="D37" s="26" t="s">
        <v>366</v>
      </c>
      <c r="E37" s="26" t="s">
        <v>367</v>
      </c>
      <c r="F37" s="3" t="s">
        <v>368</v>
      </c>
      <c r="G37" s="22">
        <v>0</v>
      </c>
      <c r="H37" s="34">
        <v>2000000</v>
      </c>
      <c r="I37" s="35">
        <v>2000000</v>
      </c>
      <c r="J37" s="3" t="s">
        <v>365</v>
      </c>
      <c r="K37" s="1">
        <v>45260</v>
      </c>
      <c r="L37" s="26" t="s">
        <v>23</v>
      </c>
      <c r="M37" s="26">
        <v>356028</v>
      </c>
      <c r="N37" s="26">
        <v>2023</v>
      </c>
      <c r="O37" s="26" t="s">
        <v>368</v>
      </c>
      <c r="P37" s="9">
        <v>2000000</v>
      </c>
      <c r="Q37" s="3" t="s">
        <v>80</v>
      </c>
      <c r="R37" s="3" t="s">
        <v>6</v>
      </c>
      <c r="S37" s="3" t="s">
        <v>369</v>
      </c>
      <c r="T37" s="3" t="s">
        <v>8</v>
      </c>
      <c r="U37" s="3" t="s">
        <v>7</v>
      </c>
      <c r="W37" s="28" t="s">
        <v>62</v>
      </c>
      <c r="X37" s="29" t="s">
        <v>357</v>
      </c>
      <c r="Y37" s="3" t="s">
        <v>365</v>
      </c>
      <c r="Z37" s="3" t="s">
        <v>370</v>
      </c>
      <c r="AA37" s="3" t="s">
        <v>210</v>
      </c>
      <c r="AB37" s="3" t="s">
        <v>366</v>
      </c>
      <c r="AC37" s="3" t="s">
        <v>371</v>
      </c>
      <c r="AD37" s="3" t="s">
        <v>372</v>
      </c>
      <c r="AE37" s="30">
        <v>2000000</v>
      </c>
      <c r="AF37" s="31">
        <v>2000000</v>
      </c>
      <c r="AG37" s="31">
        <v>0</v>
      </c>
      <c r="AH37" s="3" t="s">
        <v>373</v>
      </c>
      <c r="AI37" s="3" t="s">
        <v>374</v>
      </c>
      <c r="AJ37" s="3" t="s">
        <v>375</v>
      </c>
      <c r="AK37" s="3" t="s">
        <v>374</v>
      </c>
      <c r="AL37" s="3" t="s">
        <v>376</v>
      </c>
      <c r="AM37" s="3" t="s">
        <v>262</v>
      </c>
      <c r="AN37" s="3" t="s">
        <v>377</v>
      </c>
      <c r="AO37" s="3" t="s">
        <v>378</v>
      </c>
      <c r="AP37" s="32" t="s">
        <v>101</v>
      </c>
      <c r="AQ37" s="33" t="s">
        <v>73</v>
      </c>
      <c r="AR37" s="33" t="s">
        <v>74</v>
      </c>
    </row>
    <row r="38" spans="1:44" s="3" customFormat="1" x14ac:dyDescent="0.25">
      <c r="A38" s="3" t="s">
        <v>75</v>
      </c>
      <c r="B38" s="3" t="s">
        <v>379</v>
      </c>
      <c r="C38" s="3">
        <v>11880</v>
      </c>
      <c r="D38" s="26" t="s">
        <v>380</v>
      </c>
      <c r="E38" s="26" t="s">
        <v>381</v>
      </c>
      <c r="F38" s="3" t="s">
        <v>382</v>
      </c>
      <c r="G38" s="22">
        <v>0</v>
      </c>
      <c r="H38" s="34">
        <v>1160000</v>
      </c>
      <c r="I38" s="35">
        <v>1160000</v>
      </c>
      <c r="J38" s="3" t="s">
        <v>379</v>
      </c>
      <c r="K38" s="1">
        <v>45246</v>
      </c>
      <c r="L38" s="26" t="s">
        <v>23</v>
      </c>
      <c r="M38" s="26">
        <v>355513</v>
      </c>
      <c r="N38" s="26">
        <v>2023</v>
      </c>
      <c r="O38" s="26" t="s">
        <v>382</v>
      </c>
      <c r="P38" s="9">
        <v>1160000</v>
      </c>
      <c r="Q38" s="3" t="s">
        <v>80</v>
      </c>
      <c r="R38" s="3" t="s">
        <v>6</v>
      </c>
      <c r="S38" s="3" t="s">
        <v>356</v>
      </c>
      <c r="T38" s="3" t="s">
        <v>6</v>
      </c>
      <c r="U38" s="3" t="s">
        <v>3</v>
      </c>
      <c r="W38" s="28" t="s">
        <v>62</v>
      </c>
      <c r="X38" s="29" t="s">
        <v>357</v>
      </c>
      <c r="Y38" s="3" t="s">
        <v>379</v>
      </c>
      <c r="Z38" s="3" t="s">
        <v>383</v>
      </c>
      <c r="AA38" s="3" t="s">
        <v>169</v>
      </c>
      <c r="AB38" s="3" t="s">
        <v>380</v>
      </c>
      <c r="AC38" s="3" t="s">
        <v>384</v>
      </c>
      <c r="AD38" s="3" t="s">
        <v>385</v>
      </c>
      <c r="AE38" s="30">
        <v>1160000</v>
      </c>
      <c r="AF38" s="31">
        <v>1160000</v>
      </c>
      <c r="AG38" s="31">
        <v>0</v>
      </c>
      <c r="AH38" s="3" t="s">
        <v>67</v>
      </c>
      <c r="AI38" s="3" t="s">
        <v>386</v>
      </c>
      <c r="AJ38" s="3" t="s">
        <v>387</v>
      </c>
      <c r="AK38" s="3" t="s">
        <v>386</v>
      </c>
      <c r="AL38" s="3" t="s">
        <v>173</v>
      </c>
      <c r="AM38" s="3" t="s">
        <v>71</v>
      </c>
      <c r="AN38" s="3" t="s">
        <v>387</v>
      </c>
      <c r="AO38" s="3" t="s">
        <v>386</v>
      </c>
      <c r="AP38" s="32" t="s">
        <v>72</v>
      </c>
      <c r="AQ38" s="33" t="s">
        <v>73</v>
      </c>
      <c r="AR38" s="33" t="s">
        <v>90</v>
      </c>
    </row>
    <row r="39" spans="1:44" s="3" customFormat="1" x14ac:dyDescent="0.25">
      <c r="A39" s="3" t="s">
        <v>75</v>
      </c>
      <c r="B39" s="3" t="s">
        <v>388</v>
      </c>
      <c r="C39" s="3">
        <v>4519</v>
      </c>
      <c r="D39" s="26" t="s">
        <v>389</v>
      </c>
      <c r="E39" s="26">
        <v>8</v>
      </c>
      <c r="F39" s="3" t="s">
        <v>390</v>
      </c>
      <c r="G39" s="22">
        <v>0</v>
      </c>
      <c r="H39" s="34">
        <v>737717</v>
      </c>
      <c r="I39" s="35">
        <v>737717</v>
      </c>
      <c r="J39" s="3" t="s">
        <v>388</v>
      </c>
      <c r="K39" s="1">
        <v>44097</v>
      </c>
      <c r="L39" s="26" t="s">
        <v>23</v>
      </c>
      <c r="M39" s="26">
        <v>330404</v>
      </c>
      <c r="N39" s="26">
        <v>2020</v>
      </c>
      <c r="O39" s="26" t="s">
        <v>390</v>
      </c>
      <c r="P39" s="9">
        <v>737717</v>
      </c>
      <c r="Q39" s="3" t="s">
        <v>80</v>
      </c>
      <c r="R39" s="3" t="s">
        <v>6</v>
      </c>
      <c r="S39" s="3" t="s">
        <v>356</v>
      </c>
      <c r="T39" s="3" t="s">
        <v>6</v>
      </c>
      <c r="U39" s="3" t="s">
        <v>3</v>
      </c>
      <c r="W39" s="28" t="s">
        <v>62</v>
      </c>
      <c r="X39" s="29" t="s">
        <v>357</v>
      </c>
      <c r="Y39" s="3" t="s">
        <v>388</v>
      </c>
      <c r="Z39" s="3" t="s">
        <v>391</v>
      </c>
      <c r="AA39" s="3" t="s">
        <v>392</v>
      </c>
      <c r="AB39" s="3" t="s">
        <v>389</v>
      </c>
      <c r="AC39" s="3" t="s">
        <v>393</v>
      </c>
      <c r="AD39" s="3" t="s">
        <v>394</v>
      </c>
      <c r="AE39" s="30">
        <v>737717</v>
      </c>
      <c r="AF39" s="31">
        <v>737717</v>
      </c>
      <c r="AG39" s="31">
        <v>0</v>
      </c>
      <c r="AH39" s="3" t="s">
        <v>395</v>
      </c>
      <c r="AI39" s="3" t="s">
        <v>396</v>
      </c>
      <c r="AJ39" s="3" t="s">
        <v>397</v>
      </c>
      <c r="AK39" s="3" t="s">
        <v>396</v>
      </c>
      <c r="AL39" s="3" t="s">
        <v>398</v>
      </c>
      <c r="AM39" s="3" t="s">
        <v>262</v>
      </c>
      <c r="AN39" s="3" t="s">
        <v>399</v>
      </c>
      <c r="AO39" s="3" t="s">
        <v>400</v>
      </c>
      <c r="AP39" s="32" t="s">
        <v>72</v>
      </c>
      <c r="AQ39" s="33" t="s">
        <v>73</v>
      </c>
      <c r="AR39" s="33" t="s">
        <v>90</v>
      </c>
    </row>
    <row r="40" spans="1:44" s="3" customFormat="1" x14ac:dyDescent="0.25">
      <c r="A40" s="3" t="s">
        <v>75</v>
      </c>
      <c r="B40" s="3" t="s">
        <v>401</v>
      </c>
      <c r="C40" s="3">
        <v>187</v>
      </c>
      <c r="D40" s="26" t="s">
        <v>402</v>
      </c>
      <c r="E40" s="26" t="s">
        <v>403</v>
      </c>
      <c r="F40" s="3" t="s">
        <v>404</v>
      </c>
      <c r="G40" s="22">
        <v>0</v>
      </c>
      <c r="H40" s="34">
        <v>2320000</v>
      </c>
      <c r="I40" s="35">
        <v>2320000</v>
      </c>
      <c r="J40" s="3" t="s">
        <v>401</v>
      </c>
      <c r="K40" s="1">
        <v>45264</v>
      </c>
      <c r="L40" s="26" t="s">
        <v>23</v>
      </c>
      <c r="M40" s="26">
        <v>356084</v>
      </c>
      <c r="N40" s="26">
        <v>2023</v>
      </c>
      <c r="O40" s="26" t="s">
        <v>404</v>
      </c>
      <c r="P40" s="9">
        <v>2320000</v>
      </c>
      <c r="Q40" s="3" t="s">
        <v>80</v>
      </c>
      <c r="R40" s="3" t="s">
        <v>6</v>
      </c>
      <c r="S40" s="3" t="s">
        <v>356</v>
      </c>
      <c r="T40" s="3" t="s">
        <v>6</v>
      </c>
      <c r="U40" s="3" t="s">
        <v>3</v>
      </c>
      <c r="W40" s="28" t="s">
        <v>62</v>
      </c>
      <c r="X40" s="29" t="s">
        <v>357</v>
      </c>
      <c r="Y40" s="3" t="s">
        <v>401</v>
      </c>
      <c r="Z40" s="3" t="s">
        <v>405</v>
      </c>
      <c r="AA40" s="3" t="s">
        <v>64</v>
      </c>
      <c r="AB40" s="3" t="s">
        <v>402</v>
      </c>
      <c r="AC40" s="3" t="s">
        <v>404</v>
      </c>
      <c r="AD40" s="3" t="s">
        <v>406</v>
      </c>
      <c r="AE40" s="30">
        <v>2320000</v>
      </c>
      <c r="AF40" s="31">
        <v>2320000</v>
      </c>
      <c r="AG40" s="31">
        <v>0</v>
      </c>
      <c r="AH40" s="3" t="s">
        <v>67</v>
      </c>
      <c r="AI40" s="3" t="s">
        <v>407</v>
      </c>
      <c r="AJ40" s="3" t="s">
        <v>408</v>
      </c>
      <c r="AK40" s="3" t="s">
        <v>407</v>
      </c>
      <c r="AL40" s="3" t="s">
        <v>327</v>
      </c>
      <c r="AM40" s="3" t="s">
        <v>71</v>
      </c>
      <c r="AN40" s="3" t="s">
        <v>408</v>
      </c>
      <c r="AO40" s="3" t="s">
        <v>407</v>
      </c>
      <c r="AP40" s="32" t="s">
        <v>72</v>
      </c>
      <c r="AQ40" s="33" t="s">
        <v>73</v>
      </c>
      <c r="AR40" s="33" t="s">
        <v>90</v>
      </c>
    </row>
    <row r="41" spans="1:44" s="3" customFormat="1" x14ac:dyDescent="0.25">
      <c r="A41" s="3" t="s">
        <v>55</v>
      </c>
      <c r="B41" s="3" t="s">
        <v>409</v>
      </c>
      <c r="C41" s="3" t="s">
        <v>410</v>
      </c>
      <c r="D41" s="3">
        <v>1139959</v>
      </c>
      <c r="E41" s="3">
        <v>9622002</v>
      </c>
      <c r="F41" s="3" t="s">
        <v>411</v>
      </c>
      <c r="G41" s="22">
        <v>0</v>
      </c>
      <c r="H41" s="34">
        <v>1160000</v>
      </c>
      <c r="I41" s="35">
        <v>1160000</v>
      </c>
      <c r="J41" s="1" t="s">
        <v>409</v>
      </c>
      <c r="K41" s="1">
        <v>45232</v>
      </c>
      <c r="L41" s="3" t="s">
        <v>23</v>
      </c>
      <c r="M41" s="3">
        <v>355312</v>
      </c>
      <c r="N41" s="26">
        <v>2023</v>
      </c>
      <c r="O41" s="3" t="s">
        <v>411</v>
      </c>
      <c r="P41" s="27">
        <v>1160000</v>
      </c>
      <c r="Q41" s="3" t="s">
        <v>60</v>
      </c>
      <c r="R41" s="3" t="s">
        <v>8</v>
      </c>
      <c r="S41" s="3" t="s">
        <v>369</v>
      </c>
      <c r="T41" s="3" t="s">
        <v>6</v>
      </c>
      <c r="U41" s="3" t="s">
        <v>3</v>
      </c>
      <c r="W41" s="28" t="s">
        <v>62</v>
      </c>
      <c r="X41" s="29" t="s">
        <v>357</v>
      </c>
      <c r="Y41" s="3" t="s">
        <v>409</v>
      </c>
      <c r="Z41" s="3" t="s">
        <v>410</v>
      </c>
      <c r="AA41" s="3" t="s">
        <v>169</v>
      </c>
      <c r="AB41" s="3" t="s">
        <v>412</v>
      </c>
      <c r="AC41" s="3" t="s">
        <v>413</v>
      </c>
      <c r="AD41" s="3" t="s">
        <v>414</v>
      </c>
      <c r="AE41" s="30">
        <v>1160000</v>
      </c>
      <c r="AF41" s="31">
        <v>1160000</v>
      </c>
      <c r="AG41" s="31">
        <v>0</v>
      </c>
      <c r="AH41" s="3" t="s">
        <v>67</v>
      </c>
      <c r="AI41" s="3" t="s">
        <v>415</v>
      </c>
      <c r="AJ41" s="3" t="s">
        <v>377</v>
      </c>
      <c r="AK41" s="3" t="s">
        <v>415</v>
      </c>
      <c r="AL41" s="3" t="s">
        <v>173</v>
      </c>
      <c r="AM41" s="3" t="s">
        <v>251</v>
      </c>
      <c r="AN41" s="3" t="s">
        <v>416</v>
      </c>
      <c r="AO41" s="3" t="s">
        <v>417</v>
      </c>
      <c r="AP41" s="32" t="s">
        <v>72</v>
      </c>
      <c r="AQ41" s="33" t="s">
        <v>73</v>
      </c>
      <c r="AR41" s="33" t="s">
        <v>74</v>
      </c>
    </row>
    <row r="42" spans="1:44" s="3" customFormat="1" x14ac:dyDescent="0.25">
      <c r="A42" s="3" t="s">
        <v>55</v>
      </c>
      <c r="B42" s="3" t="s">
        <v>418</v>
      </c>
      <c r="C42" s="3" t="s">
        <v>419</v>
      </c>
      <c r="D42" s="3">
        <v>51961845</v>
      </c>
      <c r="E42" s="3">
        <v>9561642</v>
      </c>
      <c r="F42" s="3" t="s">
        <v>420</v>
      </c>
      <c r="G42" s="22">
        <v>0</v>
      </c>
      <c r="H42" s="34">
        <v>666667</v>
      </c>
      <c r="I42" s="35">
        <v>666667</v>
      </c>
      <c r="J42" s="1" t="s">
        <v>418</v>
      </c>
      <c r="K42" s="1">
        <v>45062</v>
      </c>
      <c r="L42" s="3" t="s">
        <v>23</v>
      </c>
      <c r="M42" s="3">
        <v>350442</v>
      </c>
      <c r="N42" s="26">
        <v>2023</v>
      </c>
      <c r="O42" s="3" t="s">
        <v>420</v>
      </c>
      <c r="P42" s="9">
        <v>666667</v>
      </c>
      <c r="Q42" s="3" t="s">
        <v>60</v>
      </c>
      <c r="R42" s="3" t="s">
        <v>8</v>
      </c>
      <c r="S42" s="3" t="s">
        <v>369</v>
      </c>
      <c r="T42" s="3" t="s">
        <v>6</v>
      </c>
      <c r="U42" s="3" t="s">
        <v>3</v>
      </c>
      <c r="W42" s="28" t="s">
        <v>62</v>
      </c>
      <c r="X42" s="29" t="s">
        <v>357</v>
      </c>
      <c r="Y42" s="3" t="s">
        <v>418</v>
      </c>
      <c r="Z42" s="3" t="s">
        <v>419</v>
      </c>
      <c r="AA42" s="3" t="s">
        <v>359</v>
      </c>
      <c r="AB42" s="3" t="s">
        <v>421</v>
      </c>
      <c r="AC42" s="3" t="s">
        <v>422</v>
      </c>
      <c r="AD42" s="3" t="s">
        <v>423</v>
      </c>
      <c r="AE42" s="30">
        <v>666667</v>
      </c>
      <c r="AF42" s="31">
        <v>666667</v>
      </c>
      <c r="AG42" s="31">
        <v>0</v>
      </c>
      <c r="AH42" s="3" t="s">
        <v>67</v>
      </c>
      <c r="AI42" s="3" t="s">
        <v>424</v>
      </c>
      <c r="AJ42" s="3" t="s">
        <v>425</v>
      </c>
      <c r="AK42" s="3" t="s">
        <v>424</v>
      </c>
      <c r="AL42" s="3" t="s">
        <v>426</v>
      </c>
      <c r="AM42" s="3" t="s">
        <v>251</v>
      </c>
      <c r="AN42" s="3" t="s">
        <v>193</v>
      </c>
      <c r="AO42" s="3" t="s">
        <v>427</v>
      </c>
      <c r="AP42" s="32" t="s">
        <v>72</v>
      </c>
      <c r="AQ42" s="33" t="s">
        <v>73</v>
      </c>
      <c r="AR42" s="33" t="s">
        <v>74</v>
      </c>
    </row>
    <row r="43" spans="1:44" s="3" customFormat="1" x14ac:dyDescent="0.25">
      <c r="A43" s="3" t="s">
        <v>55</v>
      </c>
      <c r="B43" s="3" t="s">
        <v>428</v>
      </c>
      <c r="C43" s="3" t="s">
        <v>429</v>
      </c>
      <c r="D43" s="3">
        <v>80424434</v>
      </c>
      <c r="E43" s="3">
        <v>9557155</v>
      </c>
      <c r="F43" s="3" t="s">
        <v>430</v>
      </c>
      <c r="G43" s="22">
        <v>0</v>
      </c>
      <c r="H43" s="34">
        <v>908526</v>
      </c>
      <c r="I43" s="35">
        <v>908526</v>
      </c>
      <c r="J43" s="1" t="s">
        <v>428</v>
      </c>
      <c r="K43" s="1">
        <v>44741</v>
      </c>
      <c r="L43" s="3" t="s">
        <v>23</v>
      </c>
      <c r="M43" s="3">
        <v>342615</v>
      </c>
      <c r="N43" s="26">
        <v>2022</v>
      </c>
      <c r="O43" s="3" t="s">
        <v>430</v>
      </c>
      <c r="P43" s="9">
        <v>908526</v>
      </c>
      <c r="Q43" s="3" t="s">
        <v>60</v>
      </c>
      <c r="R43" s="3" t="s">
        <v>8</v>
      </c>
      <c r="S43" s="3" t="s">
        <v>369</v>
      </c>
      <c r="T43" s="3" t="s">
        <v>6</v>
      </c>
      <c r="U43" s="3" t="s">
        <v>3</v>
      </c>
      <c r="W43" s="28" t="s">
        <v>62</v>
      </c>
      <c r="X43" s="29" t="s">
        <v>357</v>
      </c>
      <c r="Y43" s="3" t="s">
        <v>428</v>
      </c>
      <c r="Z43" s="3" t="s">
        <v>429</v>
      </c>
      <c r="AA43" s="3" t="s">
        <v>359</v>
      </c>
      <c r="AB43" s="3" t="s">
        <v>431</v>
      </c>
      <c r="AC43" s="3" t="s">
        <v>432</v>
      </c>
      <c r="AD43" s="3" t="s">
        <v>97</v>
      </c>
      <c r="AE43" s="30">
        <v>908526</v>
      </c>
      <c r="AF43" s="31">
        <v>908526</v>
      </c>
      <c r="AG43" s="31">
        <v>0</v>
      </c>
      <c r="AH43" s="3" t="s">
        <v>395</v>
      </c>
      <c r="AI43" s="3" t="s">
        <v>433</v>
      </c>
      <c r="AJ43" s="3" t="s">
        <v>434</v>
      </c>
      <c r="AK43" s="3" t="s">
        <v>433</v>
      </c>
      <c r="AL43" s="3" t="s">
        <v>435</v>
      </c>
      <c r="AM43" s="3" t="s">
        <v>262</v>
      </c>
      <c r="AN43" s="3" t="s">
        <v>436</v>
      </c>
      <c r="AO43" s="3" t="s">
        <v>437</v>
      </c>
      <c r="AP43" s="32" t="s">
        <v>72</v>
      </c>
      <c r="AQ43" s="33" t="s">
        <v>73</v>
      </c>
      <c r="AR43" s="33" t="s">
        <v>74</v>
      </c>
    </row>
    <row r="44" spans="1:44" s="3" customFormat="1" x14ac:dyDescent="0.25">
      <c r="A44" s="3" t="s">
        <v>55</v>
      </c>
      <c r="B44" s="3" t="s">
        <v>438</v>
      </c>
      <c r="C44" s="3" t="s">
        <v>439</v>
      </c>
      <c r="D44" s="3">
        <v>800140603</v>
      </c>
      <c r="E44" s="3">
        <v>9486600</v>
      </c>
      <c r="F44" s="3" t="s">
        <v>440</v>
      </c>
      <c r="G44" s="22">
        <v>0</v>
      </c>
      <c r="H44" s="34">
        <v>3480000</v>
      </c>
      <c r="I44" s="35">
        <v>3480000</v>
      </c>
      <c r="J44" s="1" t="s">
        <v>438</v>
      </c>
      <c r="K44" s="1">
        <v>45288</v>
      </c>
      <c r="L44" s="3" t="s">
        <v>23</v>
      </c>
      <c r="M44" s="3">
        <v>356777</v>
      </c>
      <c r="N44" s="26">
        <v>2023</v>
      </c>
      <c r="O44" s="3" t="s">
        <v>440</v>
      </c>
      <c r="P44" s="9">
        <v>3480000</v>
      </c>
      <c r="Q44" s="3" t="s">
        <v>60</v>
      </c>
      <c r="R44" s="3" t="s">
        <v>8</v>
      </c>
      <c r="S44" s="3" t="s">
        <v>369</v>
      </c>
      <c r="T44" s="3" t="s">
        <v>6</v>
      </c>
      <c r="U44" s="3" t="s">
        <v>3</v>
      </c>
      <c r="W44" s="28" t="s">
        <v>62</v>
      </c>
      <c r="X44" s="29" t="s">
        <v>357</v>
      </c>
      <c r="Y44" s="3" t="s">
        <v>438</v>
      </c>
      <c r="Z44" s="3" t="s">
        <v>439</v>
      </c>
      <c r="AA44" s="3" t="s">
        <v>441</v>
      </c>
      <c r="AB44" s="3" t="s">
        <v>442</v>
      </c>
      <c r="AC44" s="3" t="s">
        <v>443</v>
      </c>
      <c r="AD44" s="3" t="s">
        <v>444</v>
      </c>
      <c r="AE44" s="30">
        <v>3480000</v>
      </c>
      <c r="AF44" s="31">
        <v>3480000</v>
      </c>
      <c r="AG44" s="31">
        <v>0</v>
      </c>
      <c r="AH44" s="3" t="s">
        <v>67</v>
      </c>
      <c r="AI44" s="3" t="s">
        <v>445</v>
      </c>
      <c r="AJ44" s="3" t="s">
        <v>446</v>
      </c>
      <c r="AK44" s="3" t="s">
        <v>445</v>
      </c>
      <c r="AL44" s="3" t="s">
        <v>250</v>
      </c>
      <c r="AM44" s="3" t="s">
        <v>251</v>
      </c>
      <c r="AN44" s="3" t="s">
        <v>447</v>
      </c>
      <c r="AO44" s="3" t="s">
        <v>448</v>
      </c>
      <c r="AP44" s="32" t="s">
        <v>72</v>
      </c>
      <c r="AQ44" s="33" t="s">
        <v>73</v>
      </c>
      <c r="AR44" s="33" t="s">
        <v>74</v>
      </c>
    </row>
    <row r="45" spans="1:44" s="3" customFormat="1" x14ac:dyDescent="0.25">
      <c r="A45" s="3" t="s">
        <v>55</v>
      </c>
      <c r="B45" s="3" t="s">
        <v>449</v>
      </c>
      <c r="C45" s="3" t="s">
        <v>450</v>
      </c>
      <c r="D45" s="3">
        <v>860000751</v>
      </c>
      <c r="E45" s="3">
        <v>9558827</v>
      </c>
      <c r="F45" s="3" t="s">
        <v>451</v>
      </c>
      <c r="G45" s="22">
        <v>0</v>
      </c>
      <c r="H45" s="34">
        <v>1817052</v>
      </c>
      <c r="I45" s="35">
        <v>1817052</v>
      </c>
      <c r="J45" s="1" t="s">
        <v>449</v>
      </c>
      <c r="K45" s="1">
        <v>44916</v>
      </c>
      <c r="L45" s="3" t="s">
        <v>23</v>
      </c>
      <c r="M45" s="3">
        <v>346591</v>
      </c>
      <c r="N45" s="26">
        <v>2022</v>
      </c>
      <c r="O45" s="3" t="s">
        <v>451</v>
      </c>
      <c r="P45" s="9">
        <v>1817052</v>
      </c>
      <c r="Q45" s="3" t="s">
        <v>60</v>
      </c>
      <c r="R45" s="3" t="s">
        <v>8</v>
      </c>
      <c r="S45" s="3" t="s">
        <v>369</v>
      </c>
      <c r="T45" s="3" t="s">
        <v>6</v>
      </c>
      <c r="U45" s="3" t="s">
        <v>3</v>
      </c>
      <c r="W45" s="28" t="s">
        <v>62</v>
      </c>
      <c r="X45" s="29" t="s">
        <v>357</v>
      </c>
      <c r="Y45" s="3" t="s">
        <v>449</v>
      </c>
      <c r="Z45" s="3" t="s">
        <v>450</v>
      </c>
      <c r="AA45" s="3" t="s">
        <v>359</v>
      </c>
      <c r="AB45" s="3" t="s">
        <v>452</v>
      </c>
      <c r="AC45" s="3" t="s">
        <v>453</v>
      </c>
      <c r="AD45" s="3" t="s">
        <v>454</v>
      </c>
      <c r="AE45" s="30">
        <v>1817052</v>
      </c>
      <c r="AF45" s="31">
        <v>1817052</v>
      </c>
      <c r="AG45" s="31">
        <v>0</v>
      </c>
      <c r="AH45" s="3" t="s">
        <v>395</v>
      </c>
      <c r="AI45" s="3" t="s">
        <v>455</v>
      </c>
      <c r="AJ45" s="3" t="s">
        <v>456</v>
      </c>
      <c r="AK45" s="3" t="s">
        <v>455</v>
      </c>
      <c r="AL45" s="3" t="s">
        <v>457</v>
      </c>
      <c r="AM45" s="3" t="s">
        <v>262</v>
      </c>
      <c r="AN45" s="3" t="s">
        <v>458</v>
      </c>
      <c r="AO45" s="3" t="s">
        <v>459</v>
      </c>
      <c r="AP45" s="32" t="s">
        <v>72</v>
      </c>
      <c r="AQ45" s="33" t="s">
        <v>73</v>
      </c>
      <c r="AR45" s="33" t="s">
        <v>74</v>
      </c>
    </row>
    <row r="46" spans="1:44" s="3" customFormat="1" x14ac:dyDescent="0.25">
      <c r="A46" s="3" t="s">
        <v>55</v>
      </c>
      <c r="B46" s="3" t="s">
        <v>460</v>
      </c>
      <c r="C46" s="3" t="s">
        <v>461</v>
      </c>
      <c r="D46" s="3">
        <v>860069344</v>
      </c>
      <c r="E46" s="3">
        <v>9561515</v>
      </c>
      <c r="F46" s="3" t="s">
        <v>462</v>
      </c>
      <c r="G46" s="22">
        <v>0</v>
      </c>
      <c r="H46" s="34">
        <v>1624000</v>
      </c>
      <c r="I46" s="35">
        <v>1624000</v>
      </c>
      <c r="J46" s="1" t="s">
        <v>460</v>
      </c>
      <c r="K46" s="1">
        <v>45034</v>
      </c>
      <c r="L46" s="3" t="s">
        <v>23</v>
      </c>
      <c r="M46" s="3">
        <v>349692</v>
      </c>
      <c r="N46" s="26">
        <v>2023</v>
      </c>
      <c r="O46" s="3" t="s">
        <v>462</v>
      </c>
      <c r="P46" s="9">
        <v>1624000</v>
      </c>
      <c r="Q46" s="3" t="s">
        <v>60</v>
      </c>
      <c r="R46" s="3" t="s">
        <v>8</v>
      </c>
      <c r="S46" s="3" t="s">
        <v>463</v>
      </c>
      <c r="T46" s="3" t="s">
        <v>6</v>
      </c>
      <c r="U46" s="3" t="s">
        <v>3</v>
      </c>
      <c r="W46" s="28" t="s">
        <v>62</v>
      </c>
      <c r="X46" s="29" t="s">
        <v>357</v>
      </c>
      <c r="Y46" s="3" t="s">
        <v>460</v>
      </c>
      <c r="Z46" s="3" t="s">
        <v>461</v>
      </c>
      <c r="AA46" s="3" t="s">
        <v>169</v>
      </c>
      <c r="AB46" s="3" t="s">
        <v>464</v>
      </c>
      <c r="AC46" s="3" t="s">
        <v>465</v>
      </c>
      <c r="AD46" s="3" t="s">
        <v>466</v>
      </c>
      <c r="AE46" s="30">
        <v>1624000</v>
      </c>
      <c r="AF46" s="31">
        <v>1624000</v>
      </c>
      <c r="AG46" s="31">
        <v>0</v>
      </c>
      <c r="AH46" s="3" t="s">
        <v>67</v>
      </c>
      <c r="AI46" s="3" t="s">
        <v>467</v>
      </c>
      <c r="AJ46" s="3" t="s">
        <v>468</v>
      </c>
      <c r="AK46" s="3" t="s">
        <v>467</v>
      </c>
      <c r="AL46" s="3" t="s">
        <v>469</v>
      </c>
      <c r="AM46" s="3" t="s">
        <v>251</v>
      </c>
      <c r="AN46" s="3" t="s">
        <v>238</v>
      </c>
      <c r="AO46" s="3" t="s">
        <v>470</v>
      </c>
      <c r="AP46" s="32" t="s">
        <v>72</v>
      </c>
      <c r="AQ46" s="33" t="s">
        <v>73</v>
      </c>
      <c r="AR46" s="33" t="s">
        <v>74</v>
      </c>
    </row>
    <row r="47" spans="1:44" s="3" customFormat="1" x14ac:dyDescent="0.25">
      <c r="A47" s="3" t="s">
        <v>55</v>
      </c>
      <c r="B47" s="3" t="s">
        <v>471</v>
      </c>
      <c r="C47" s="3" t="s">
        <v>472</v>
      </c>
      <c r="D47" s="3">
        <v>860523117</v>
      </c>
      <c r="E47" s="3">
        <v>9557468</v>
      </c>
      <c r="F47" s="3" t="s">
        <v>473</v>
      </c>
      <c r="G47" s="22">
        <v>0</v>
      </c>
      <c r="H47" s="34">
        <v>1160000</v>
      </c>
      <c r="I47" s="35">
        <v>1160000</v>
      </c>
      <c r="J47" s="1" t="s">
        <v>471</v>
      </c>
      <c r="K47" s="1">
        <v>45162</v>
      </c>
      <c r="L47" s="3" t="s">
        <v>23</v>
      </c>
      <c r="M47" s="3">
        <v>353433</v>
      </c>
      <c r="N47" s="26">
        <v>2023</v>
      </c>
      <c r="O47" s="3" t="s">
        <v>473</v>
      </c>
      <c r="P47" s="9">
        <v>1160000</v>
      </c>
      <c r="Q47" s="3" t="s">
        <v>60</v>
      </c>
      <c r="R47" s="3" t="s">
        <v>8</v>
      </c>
      <c r="S47" s="3" t="s">
        <v>369</v>
      </c>
      <c r="T47" s="3" t="s">
        <v>6</v>
      </c>
      <c r="U47" s="3" t="s">
        <v>3</v>
      </c>
      <c r="W47" s="28" t="s">
        <v>62</v>
      </c>
      <c r="X47" s="29" t="s">
        <v>357</v>
      </c>
      <c r="Y47" s="3" t="s">
        <v>471</v>
      </c>
      <c r="Z47" s="3" t="s">
        <v>472</v>
      </c>
      <c r="AA47" s="3" t="s">
        <v>169</v>
      </c>
      <c r="AB47" s="3" t="s">
        <v>474</v>
      </c>
      <c r="AC47" s="3" t="s">
        <v>475</v>
      </c>
      <c r="AD47" s="3" t="s">
        <v>476</v>
      </c>
      <c r="AE47" s="30">
        <v>1160000</v>
      </c>
      <c r="AF47" s="31">
        <v>1160000</v>
      </c>
      <c r="AG47" s="31">
        <v>0</v>
      </c>
      <c r="AH47" s="3" t="s">
        <v>67</v>
      </c>
      <c r="AI47" s="3" t="s">
        <v>477</v>
      </c>
      <c r="AJ47" s="3" t="s">
        <v>478</v>
      </c>
      <c r="AK47" s="3" t="s">
        <v>477</v>
      </c>
      <c r="AL47" s="3" t="s">
        <v>173</v>
      </c>
      <c r="AM47" s="3" t="s">
        <v>71</v>
      </c>
      <c r="AN47" s="3" t="s">
        <v>478</v>
      </c>
      <c r="AO47" s="3" t="s">
        <v>477</v>
      </c>
      <c r="AP47" s="32" t="s">
        <v>72</v>
      </c>
      <c r="AQ47" s="33" t="s">
        <v>73</v>
      </c>
      <c r="AR47" s="33" t="s">
        <v>74</v>
      </c>
    </row>
    <row r="48" spans="1:44" s="3" customFormat="1" x14ac:dyDescent="0.25">
      <c r="A48" s="3" t="s">
        <v>55</v>
      </c>
      <c r="B48" s="3" t="s">
        <v>479</v>
      </c>
      <c r="C48" s="3" t="s">
        <v>480</v>
      </c>
      <c r="D48" s="3">
        <v>890107487</v>
      </c>
      <c r="E48" s="3">
        <v>2065</v>
      </c>
      <c r="F48" s="3" t="s">
        <v>481</v>
      </c>
      <c r="G48" s="22">
        <v>0</v>
      </c>
      <c r="H48" s="34">
        <v>3480000</v>
      </c>
      <c r="I48" s="35">
        <v>3480000</v>
      </c>
      <c r="J48" s="1" t="s">
        <v>479</v>
      </c>
      <c r="K48" s="1">
        <v>45247</v>
      </c>
      <c r="L48" s="3" t="s">
        <v>23</v>
      </c>
      <c r="M48" s="3">
        <v>355560</v>
      </c>
      <c r="N48" s="26">
        <v>2023</v>
      </c>
      <c r="O48" s="3" t="s">
        <v>481</v>
      </c>
      <c r="P48" s="9">
        <v>3480000</v>
      </c>
      <c r="Q48" s="3" t="s">
        <v>60</v>
      </c>
      <c r="R48" s="3" t="s">
        <v>8</v>
      </c>
      <c r="S48" s="3" t="s">
        <v>356</v>
      </c>
      <c r="T48" s="3" t="s">
        <v>6</v>
      </c>
      <c r="U48" s="3" t="s">
        <v>3</v>
      </c>
      <c r="W48" s="28" t="s">
        <v>62</v>
      </c>
      <c r="X48" s="29" t="s">
        <v>357</v>
      </c>
      <c r="Y48" s="3" t="s">
        <v>479</v>
      </c>
      <c r="Z48" s="3" t="s">
        <v>480</v>
      </c>
      <c r="AA48" s="3" t="s">
        <v>441</v>
      </c>
      <c r="AB48" s="3" t="s">
        <v>482</v>
      </c>
      <c r="AC48" s="3" t="s">
        <v>483</v>
      </c>
      <c r="AD48" s="3" t="s">
        <v>484</v>
      </c>
      <c r="AE48" s="30">
        <v>3480000</v>
      </c>
      <c r="AF48" s="31">
        <v>3480000</v>
      </c>
      <c r="AG48" s="31">
        <v>0</v>
      </c>
      <c r="AH48" s="3" t="s">
        <v>67</v>
      </c>
      <c r="AI48" s="3" t="s">
        <v>306</v>
      </c>
      <c r="AJ48" s="3" t="s">
        <v>485</v>
      </c>
      <c r="AK48" s="3" t="s">
        <v>306</v>
      </c>
      <c r="AL48" s="3" t="s">
        <v>250</v>
      </c>
      <c r="AM48" s="3" t="s">
        <v>71</v>
      </c>
      <c r="AN48" s="3" t="s">
        <v>485</v>
      </c>
      <c r="AO48" s="3" t="s">
        <v>306</v>
      </c>
      <c r="AP48" s="32" t="s">
        <v>72</v>
      </c>
      <c r="AQ48" s="33" t="s">
        <v>73</v>
      </c>
      <c r="AR48" s="33" t="s">
        <v>74</v>
      </c>
    </row>
    <row r="49" spans="1:44" s="3" customFormat="1" x14ac:dyDescent="0.25">
      <c r="A49" s="3" t="s">
        <v>55</v>
      </c>
      <c r="B49" s="3" t="s">
        <v>486</v>
      </c>
      <c r="C49" s="3" t="s">
        <v>487</v>
      </c>
      <c r="D49" s="3">
        <v>890107487</v>
      </c>
      <c r="E49" s="3">
        <v>2065</v>
      </c>
      <c r="F49" s="3" t="s">
        <v>481</v>
      </c>
      <c r="G49" s="22">
        <v>0</v>
      </c>
      <c r="H49" s="34">
        <v>4640000</v>
      </c>
      <c r="I49" s="35">
        <v>4640000</v>
      </c>
      <c r="J49" s="1" t="s">
        <v>486</v>
      </c>
      <c r="K49" s="1">
        <v>45247</v>
      </c>
      <c r="L49" s="3" t="s">
        <v>23</v>
      </c>
      <c r="M49" s="3">
        <v>355557</v>
      </c>
      <c r="N49" s="26">
        <v>2023</v>
      </c>
      <c r="O49" s="3" t="s">
        <v>481</v>
      </c>
      <c r="P49" s="9">
        <v>4640000</v>
      </c>
      <c r="Q49" s="3" t="s">
        <v>60</v>
      </c>
      <c r="R49" s="3" t="s">
        <v>8</v>
      </c>
      <c r="S49" s="3" t="s">
        <v>356</v>
      </c>
      <c r="T49" s="3" t="s">
        <v>6</v>
      </c>
      <c r="U49" s="3" t="s">
        <v>3</v>
      </c>
      <c r="W49" s="28" t="s">
        <v>62</v>
      </c>
      <c r="X49" s="29" t="s">
        <v>357</v>
      </c>
      <c r="Y49" s="3" t="s">
        <v>486</v>
      </c>
      <c r="Z49" s="3" t="s">
        <v>487</v>
      </c>
      <c r="AA49" s="3" t="s">
        <v>169</v>
      </c>
      <c r="AB49" s="3" t="s">
        <v>482</v>
      </c>
      <c r="AC49" s="3" t="s">
        <v>488</v>
      </c>
      <c r="AD49" s="3" t="s">
        <v>489</v>
      </c>
      <c r="AE49" s="30">
        <v>4640000</v>
      </c>
      <c r="AF49" s="31">
        <v>4640000</v>
      </c>
      <c r="AG49" s="31">
        <v>0</v>
      </c>
      <c r="AH49" s="3" t="s">
        <v>67</v>
      </c>
      <c r="AI49" s="3" t="s">
        <v>490</v>
      </c>
      <c r="AJ49" s="3" t="s">
        <v>491</v>
      </c>
      <c r="AK49" s="3" t="s">
        <v>490</v>
      </c>
      <c r="AL49" s="3" t="s">
        <v>261</v>
      </c>
      <c r="AM49" s="3" t="s">
        <v>71</v>
      </c>
      <c r="AN49" s="3" t="s">
        <v>491</v>
      </c>
      <c r="AO49" s="3" t="s">
        <v>490</v>
      </c>
      <c r="AP49" s="32" t="s">
        <v>72</v>
      </c>
      <c r="AQ49" s="33" t="s">
        <v>73</v>
      </c>
      <c r="AR49" s="33" t="s">
        <v>74</v>
      </c>
    </row>
    <row r="50" spans="1:44" s="3" customFormat="1" x14ac:dyDescent="0.25">
      <c r="A50" s="3" t="s">
        <v>55</v>
      </c>
      <c r="B50" s="3" t="s">
        <v>492</v>
      </c>
      <c r="C50" s="3" t="s">
        <v>493</v>
      </c>
      <c r="D50" s="3">
        <v>890107487</v>
      </c>
      <c r="E50" s="3">
        <v>2065</v>
      </c>
      <c r="F50" s="3" t="s">
        <v>481</v>
      </c>
      <c r="G50" s="22">
        <v>0</v>
      </c>
      <c r="H50" s="34">
        <v>3480000</v>
      </c>
      <c r="I50" s="35">
        <v>3480000</v>
      </c>
      <c r="J50" s="1" t="s">
        <v>492</v>
      </c>
      <c r="K50" s="1">
        <v>45247</v>
      </c>
      <c r="L50" s="3" t="s">
        <v>23</v>
      </c>
      <c r="M50" s="3">
        <v>355559</v>
      </c>
      <c r="N50" s="26">
        <v>2023</v>
      </c>
      <c r="O50" s="3" t="s">
        <v>481</v>
      </c>
      <c r="P50" s="9">
        <v>3480000</v>
      </c>
      <c r="Q50" s="3" t="s">
        <v>60</v>
      </c>
      <c r="R50" s="3" t="s">
        <v>8</v>
      </c>
      <c r="S50" s="3" t="s">
        <v>356</v>
      </c>
      <c r="T50" s="3" t="s">
        <v>6</v>
      </c>
      <c r="U50" s="3" t="s">
        <v>3</v>
      </c>
      <c r="W50" s="28" t="s">
        <v>62</v>
      </c>
      <c r="X50" s="29" t="s">
        <v>357</v>
      </c>
      <c r="Y50" s="3" t="s">
        <v>492</v>
      </c>
      <c r="Z50" s="3" t="s">
        <v>493</v>
      </c>
      <c r="AA50" s="3" t="s">
        <v>169</v>
      </c>
      <c r="AB50" s="3" t="s">
        <v>482</v>
      </c>
      <c r="AC50" s="3" t="s">
        <v>494</v>
      </c>
      <c r="AD50" s="3" t="s">
        <v>495</v>
      </c>
      <c r="AE50" s="30">
        <v>3480000</v>
      </c>
      <c r="AF50" s="31">
        <v>3480000</v>
      </c>
      <c r="AG50" s="31">
        <v>0</v>
      </c>
      <c r="AH50" s="3" t="s">
        <v>67</v>
      </c>
      <c r="AI50" s="3" t="s">
        <v>496</v>
      </c>
      <c r="AJ50" s="3" t="s">
        <v>326</v>
      </c>
      <c r="AK50" s="3" t="s">
        <v>496</v>
      </c>
      <c r="AL50" s="3" t="s">
        <v>250</v>
      </c>
      <c r="AM50" s="3" t="s">
        <v>71</v>
      </c>
      <c r="AN50" s="3" t="s">
        <v>326</v>
      </c>
      <c r="AO50" s="3" t="s">
        <v>496</v>
      </c>
      <c r="AP50" s="32" t="s">
        <v>72</v>
      </c>
      <c r="AQ50" s="33" t="s">
        <v>73</v>
      </c>
      <c r="AR50" s="33" t="s">
        <v>74</v>
      </c>
    </row>
    <row r="51" spans="1:44" s="3" customFormat="1" x14ac:dyDescent="0.25">
      <c r="A51" s="3" t="s">
        <v>55</v>
      </c>
      <c r="B51" s="3" t="s">
        <v>497</v>
      </c>
      <c r="C51" s="3" t="s">
        <v>498</v>
      </c>
      <c r="D51" s="3">
        <v>900045123</v>
      </c>
      <c r="E51" s="3">
        <v>9612365</v>
      </c>
      <c r="F51" s="3" t="s">
        <v>499</v>
      </c>
      <c r="G51" s="22">
        <v>0</v>
      </c>
      <c r="H51" s="34">
        <v>1160000</v>
      </c>
      <c r="I51" s="35">
        <v>1160000</v>
      </c>
      <c r="J51" s="1" t="s">
        <v>497</v>
      </c>
      <c r="K51" s="1">
        <v>45223</v>
      </c>
      <c r="L51" s="3" t="s">
        <v>23</v>
      </c>
      <c r="M51" s="3">
        <v>355066</v>
      </c>
      <c r="N51" s="26">
        <v>2023</v>
      </c>
      <c r="O51" s="3" t="s">
        <v>499</v>
      </c>
      <c r="P51" s="9">
        <v>1160000</v>
      </c>
      <c r="Q51" s="3" t="s">
        <v>60</v>
      </c>
      <c r="R51" s="3" t="s">
        <v>8</v>
      </c>
      <c r="S51" s="3" t="s">
        <v>369</v>
      </c>
      <c r="T51" s="3" t="s">
        <v>6</v>
      </c>
      <c r="U51" s="3" t="s">
        <v>3</v>
      </c>
      <c r="W51" s="28" t="s">
        <v>62</v>
      </c>
      <c r="X51" s="29" t="s">
        <v>357</v>
      </c>
      <c r="Y51" s="3" t="s">
        <v>497</v>
      </c>
      <c r="Z51" s="3" t="s">
        <v>498</v>
      </c>
      <c r="AA51" s="3" t="s">
        <v>169</v>
      </c>
      <c r="AB51" s="3" t="s">
        <v>500</v>
      </c>
      <c r="AC51" s="3" t="s">
        <v>501</v>
      </c>
      <c r="AD51" s="3" t="s">
        <v>502</v>
      </c>
      <c r="AE51" s="30">
        <v>1160000</v>
      </c>
      <c r="AF51" s="31">
        <v>1160000</v>
      </c>
      <c r="AG51" s="31">
        <v>0</v>
      </c>
      <c r="AH51" s="3" t="s">
        <v>67</v>
      </c>
      <c r="AI51" s="3" t="s">
        <v>503</v>
      </c>
      <c r="AJ51" s="3" t="s">
        <v>504</v>
      </c>
      <c r="AK51" s="3" t="s">
        <v>503</v>
      </c>
      <c r="AL51" s="3" t="s">
        <v>173</v>
      </c>
      <c r="AM51" s="3" t="s">
        <v>71</v>
      </c>
      <c r="AN51" s="3" t="s">
        <v>504</v>
      </c>
      <c r="AO51" s="3" t="s">
        <v>503</v>
      </c>
      <c r="AP51" s="32" t="s">
        <v>72</v>
      </c>
      <c r="AQ51" s="33" t="s">
        <v>73</v>
      </c>
      <c r="AR51" s="33" t="s">
        <v>74</v>
      </c>
    </row>
    <row r="52" spans="1:44" x14ac:dyDescent="0.25">
      <c r="A52" s="3" t="s">
        <v>55</v>
      </c>
      <c r="B52" s="3" t="s">
        <v>505</v>
      </c>
      <c r="C52" s="3" t="s">
        <v>506</v>
      </c>
      <c r="D52" s="3">
        <v>900098476</v>
      </c>
      <c r="E52" s="3">
        <v>2326</v>
      </c>
      <c r="F52" s="3" t="s">
        <v>257</v>
      </c>
      <c r="G52" s="22">
        <v>0</v>
      </c>
      <c r="H52" s="34">
        <v>2000000</v>
      </c>
      <c r="I52" s="35">
        <v>2000000</v>
      </c>
      <c r="J52" s="1" t="s">
        <v>505</v>
      </c>
      <c r="K52" s="1">
        <v>44942</v>
      </c>
      <c r="L52" s="3" t="s">
        <v>23</v>
      </c>
      <c r="M52" s="3">
        <v>347098</v>
      </c>
      <c r="N52" s="26">
        <v>2023</v>
      </c>
      <c r="O52" s="3" t="s">
        <v>257</v>
      </c>
      <c r="P52" s="27">
        <v>2000000</v>
      </c>
      <c r="Q52" s="3" t="s">
        <v>60</v>
      </c>
      <c r="R52" s="3" t="s">
        <v>8</v>
      </c>
      <c r="S52" s="3" t="s">
        <v>356</v>
      </c>
      <c r="T52" s="3" t="s">
        <v>8</v>
      </c>
      <c r="U52" s="3" t="s">
        <v>7</v>
      </c>
      <c r="V52" s="3"/>
      <c r="W52" s="28" t="s">
        <v>62</v>
      </c>
      <c r="X52" s="29" t="s">
        <v>357</v>
      </c>
      <c r="Y52" s="3" t="s">
        <v>505</v>
      </c>
      <c r="Z52" s="3" t="s">
        <v>506</v>
      </c>
      <c r="AA52" s="3" t="s">
        <v>64</v>
      </c>
      <c r="AB52" s="3" t="s">
        <v>256</v>
      </c>
      <c r="AC52" s="3" t="s">
        <v>258</v>
      </c>
      <c r="AD52" s="3" t="s">
        <v>507</v>
      </c>
      <c r="AE52" s="30">
        <v>2000000</v>
      </c>
      <c r="AF52" s="31">
        <v>2000000</v>
      </c>
      <c r="AG52" s="31">
        <v>0</v>
      </c>
      <c r="AH52" s="3" t="s">
        <v>84</v>
      </c>
      <c r="AI52" s="3" t="s">
        <v>508</v>
      </c>
      <c r="AJ52" s="3" t="s">
        <v>509</v>
      </c>
      <c r="AK52" s="3" t="s">
        <v>508</v>
      </c>
      <c r="AL52" s="3" t="s">
        <v>376</v>
      </c>
      <c r="AM52" s="3" t="s">
        <v>87</v>
      </c>
      <c r="AN52" s="3" t="s">
        <v>478</v>
      </c>
      <c r="AO52" s="3" t="s">
        <v>510</v>
      </c>
      <c r="AP52" s="32" t="s">
        <v>101</v>
      </c>
      <c r="AQ52" s="33" t="s">
        <v>73</v>
      </c>
      <c r="AR52" s="33" t="s">
        <v>90</v>
      </c>
    </row>
    <row r="53" spans="1:44" x14ac:dyDescent="0.25">
      <c r="A53" s="3" t="s">
        <v>55</v>
      </c>
      <c r="B53" s="3" t="s">
        <v>511</v>
      </c>
      <c r="C53" s="3" t="s">
        <v>512</v>
      </c>
      <c r="D53" s="3">
        <v>900123310</v>
      </c>
      <c r="E53" s="3">
        <v>9508686</v>
      </c>
      <c r="F53" s="3" t="s">
        <v>513</v>
      </c>
      <c r="G53" s="22">
        <v>0</v>
      </c>
      <c r="H53" s="34">
        <v>1000000</v>
      </c>
      <c r="I53" s="35">
        <v>1000000</v>
      </c>
      <c r="J53" s="1" t="s">
        <v>511</v>
      </c>
      <c r="K53" s="1">
        <v>44981</v>
      </c>
      <c r="L53" s="3" t="s">
        <v>23</v>
      </c>
      <c r="M53" s="3">
        <v>348222</v>
      </c>
      <c r="N53" s="26">
        <v>2023</v>
      </c>
      <c r="O53" s="3" t="s">
        <v>513</v>
      </c>
      <c r="P53" s="9">
        <v>1000000</v>
      </c>
      <c r="Q53" s="3" t="s">
        <v>60</v>
      </c>
      <c r="R53" s="3" t="s">
        <v>8</v>
      </c>
      <c r="S53" s="3" t="s">
        <v>369</v>
      </c>
      <c r="T53" s="3" t="s">
        <v>6</v>
      </c>
      <c r="U53" s="3" t="s">
        <v>3</v>
      </c>
      <c r="V53" s="3"/>
      <c r="W53" s="28" t="s">
        <v>62</v>
      </c>
      <c r="X53" s="29" t="s">
        <v>357</v>
      </c>
      <c r="Y53" s="3" t="s">
        <v>511</v>
      </c>
      <c r="Z53" s="3" t="s">
        <v>512</v>
      </c>
      <c r="AA53" s="3" t="s">
        <v>359</v>
      </c>
      <c r="AB53" s="3" t="s">
        <v>514</v>
      </c>
      <c r="AC53" s="3" t="s">
        <v>515</v>
      </c>
      <c r="AD53" s="3" t="s">
        <v>516</v>
      </c>
      <c r="AE53" s="30">
        <v>1000000</v>
      </c>
      <c r="AF53" s="31">
        <v>1000000</v>
      </c>
      <c r="AG53" s="31">
        <v>0</v>
      </c>
      <c r="AH53" s="3" t="s">
        <v>395</v>
      </c>
      <c r="AI53" s="3" t="s">
        <v>517</v>
      </c>
      <c r="AJ53" s="3" t="s">
        <v>518</v>
      </c>
      <c r="AK53" s="3" t="s">
        <v>517</v>
      </c>
      <c r="AL53" s="3" t="s">
        <v>364</v>
      </c>
      <c r="AM53" s="3" t="s">
        <v>203</v>
      </c>
      <c r="AN53" s="3" t="s">
        <v>519</v>
      </c>
      <c r="AO53" s="3" t="s">
        <v>520</v>
      </c>
      <c r="AP53" s="32" t="s">
        <v>72</v>
      </c>
      <c r="AQ53" s="33" t="s">
        <v>73</v>
      </c>
      <c r="AR53" s="33" t="s">
        <v>74</v>
      </c>
    </row>
    <row r="54" spans="1:44" x14ac:dyDescent="0.25">
      <c r="A54" s="3" t="s">
        <v>55</v>
      </c>
      <c r="B54" s="3" t="s">
        <v>521</v>
      </c>
      <c r="C54" s="3" t="s">
        <v>522</v>
      </c>
      <c r="D54" s="3">
        <v>900257174</v>
      </c>
      <c r="E54" s="3">
        <v>9559669</v>
      </c>
      <c r="F54" s="3" t="s">
        <v>523</v>
      </c>
      <c r="G54" s="22">
        <v>0</v>
      </c>
      <c r="H54" s="34">
        <v>1500000</v>
      </c>
      <c r="I54" s="35">
        <v>1500000</v>
      </c>
      <c r="J54" s="1" t="s">
        <v>521</v>
      </c>
      <c r="K54" s="1">
        <v>44963</v>
      </c>
      <c r="L54" s="3" t="s">
        <v>23</v>
      </c>
      <c r="M54" s="3">
        <v>347568</v>
      </c>
      <c r="N54" s="26">
        <v>2023</v>
      </c>
      <c r="O54" s="3" t="s">
        <v>523</v>
      </c>
      <c r="P54" s="9">
        <v>1500000</v>
      </c>
      <c r="Q54" s="3" t="s">
        <v>60</v>
      </c>
      <c r="R54" s="3" t="s">
        <v>8</v>
      </c>
      <c r="S54" s="3" t="s">
        <v>369</v>
      </c>
      <c r="T54" s="3" t="s">
        <v>6</v>
      </c>
      <c r="U54" s="3" t="s">
        <v>3</v>
      </c>
      <c r="V54" s="3"/>
      <c r="W54" s="28" t="s">
        <v>62</v>
      </c>
      <c r="X54" s="29" t="s">
        <v>357</v>
      </c>
      <c r="Y54" s="3" t="s">
        <v>521</v>
      </c>
      <c r="Z54" s="3" t="s">
        <v>522</v>
      </c>
      <c r="AA54" s="3" t="s">
        <v>441</v>
      </c>
      <c r="AB54" s="3" t="s">
        <v>524</v>
      </c>
      <c r="AC54" s="3" t="s">
        <v>525</v>
      </c>
      <c r="AD54" s="3" t="s">
        <v>526</v>
      </c>
      <c r="AE54" s="30">
        <v>1500000</v>
      </c>
      <c r="AF54" s="31">
        <v>1500000</v>
      </c>
      <c r="AG54" s="31">
        <v>0</v>
      </c>
      <c r="AH54" s="3" t="s">
        <v>395</v>
      </c>
      <c r="AI54" s="3" t="s">
        <v>527</v>
      </c>
      <c r="AJ54" s="3" t="s">
        <v>528</v>
      </c>
      <c r="AK54" s="3" t="s">
        <v>527</v>
      </c>
      <c r="AL54" s="3" t="s">
        <v>529</v>
      </c>
      <c r="AM54" s="3" t="s">
        <v>71</v>
      </c>
      <c r="AN54" s="3" t="s">
        <v>528</v>
      </c>
      <c r="AO54" s="3" t="s">
        <v>527</v>
      </c>
      <c r="AP54" s="32" t="s">
        <v>72</v>
      </c>
      <c r="AQ54" s="33" t="s">
        <v>73</v>
      </c>
      <c r="AR54" s="33" t="s">
        <v>74</v>
      </c>
    </row>
    <row r="55" spans="1:44" s="3" customFormat="1" x14ac:dyDescent="0.25">
      <c r="A55" s="3" t="s">
        <v>55</v>
      </c>
      <c r="B55" s="3" t="s">
        <v>530</v>
      </c>
      <c r="C55" s="3" t="s">
        <v>531</v>
      </c>
      <c r="D55" s="3">
        <v>900262398</v>
      </c>
      <c r="E55" s="3">
        <v>9551016</v>
      </c>
      <c r="F55" s="3" t="s">
        <v>532</v>
      </c>
      <c r="G55" s="22">
        <v>0</v>
      </c>
      <c r="H55" s="34">
        <v>1500000</v>
      </c>
      <c r="I55" s="35">
        <v>1500000</v>
      </c>
      <c r="J55" s="1" t="s">
        <v>530</v>
      </c>
      <c r="K55" s="1">
        <v>44740</v>
      </c>
      <c r="L55" s="3" t="s">
        <v>23</v>
      </c>
      <c r="M55" s="3">
        <v>342414</v>
      </c>
      <c r="N55" s="26">
        <v>2022</v>
      </c>
      <c r="O55" s="3" t="s">
        <v>532</v>
      </c>
      <c r="P55" s="9">
        <v>1500000</v>
      </c>
      <c r="Q55" s="3" t="s">
        <v>60</v>
      </c>
      <c r="R55" s="3" t="s">
        <v>8</v>
      </c>
      <c r="S55" s="3" t="s">
        <v>369</v>
      </c>
      <c r="T55" s="3" t="s">
        <v>6</v>
      </c>
      <c r="U55" s="3" t="s">
        <v>3</v>
      </c>
      <c r="W55" s="28" t="s">
        <v>62</v>
      </c>
      <c r="X55" s="29" t="s">
        <v>357</v>
      </c>
      <c r="Y55" s="3" t="s">
        <v>530</v>
      </c>
      <c r="Z55" s="3" t="s">
        <v>531</v>
      </c>
      <c r="AA55" s="3" t="s">
        <v>359</v>
      </c>
      <c r="AB55" s="3" t="s">
        <v>533</v>
      </c>
      <c r="AC55" s="3" t="s">
        <v>534</v>
      </c>
      <c r="AD55" s="3" t="s">
        <v>535</v>
      </c>
      <c r="AE55" s="30">
        <v>1500000</v>
      </c>
      <c r="AF55" s="31">
        <v>1500000</v>
      </c>
      <c r="AG55" s="31">
        <v>0</v>
      </c>
      <c r="AH55" s="3" t="s">
        <v>395</v>
      </c>
      <c r="AI55" s="3" t="s">
        <v>536</v>
      </c>
      <c r="AJ55" s="3" t="s">
        <v>537</v>
      </c>
      <c r="AK55" s="3" t="s">
        <v>536</v>
      </c>
      <c r="AL55" s="3" t="s">
        <v>529</v>
      </c>
      <c r="AM55" s="3" t="s">
        <v>71</v>
      </c>
      <c r="AN55" s="3" t="s">
        <v>537</v>
      </c>
      <c r="AO55" s="3" t="s">
        <v>536</v>
      </c>
      <c r="AP55" s="32" t="s">
        <v>72</v>
      </c>
      <c r="AQ55" s="33" t="s">
        <v>73</v>
      </c>
      <c r="AR55" s="33" t="s">
        <v>74</v>
      </c>
    </row>
    <row r="56" spans="1:44" s="3" customFormat="1" x14ac:dyDescent="0.25">
      <c r="A56" s="3" t="s">
        <v>55</v>
      </c>
      <c r="B56" s="3" t="s">
        <v>538</v>
      </c>
      <c r="C56" s="3" t="s">
        <v>539</v>
      </c>
      <c r="D56" s="3">
        <v>900262833</v>
      </c>
      <c r="E56" s="3">
        <v>9565236</v>
      </c>
      <c r="F56" s="3" t="s">
        <v>540</v>
      </c>
      <c r="G56" s="22">
        <v>0</v>
      </c>
      <c r="H56" s="34">
        <v>1160000</v>
      </c>
      <c r="I56" s="35">
        <v>1160000</v>
      </c>
      <c r="J56" s="1" t="s">
        <v>538</v>
      </c>
      <c r="K56" s="1">
        <v>45170</v>
      </c>
      <c r="L56" s="3" t="s">
        <v>23</v>
      </c>
      <c r="M56" s="3">
        <v>353720</v>
      </c>
      <c r="N56" s="26">
        <v>2023</v>
      </c>
      <c r="O56" s="3" t="s">
        <v>540</v>
      </c>
      <c r="P56" s="9">
        <v>1160000</v>
      </c>
      <c r="Q56" s="3" t="s">
        <v>60</v>
      </c>
      <c r="R56" s="3" t="s">
        <v>8</v>
      </c>
      <c r="S56" s="3" t="s">
        <v>369</v>
      </c>
      <c r="T56" s="3" t="s">
        <v>6</v>
      </c>
      <c r="U56" s="3" t="s">
        <v>3</v>
      </c>
      <c r="W56" s="28" t="s">
        <v>62</v>
      </c>
      <c r="X56" s="29" t="s">
        <v>357</v>
      </c>
      <c r="Y56" s="3" t="s">
        <v>538</v>
      </c>
      <c r="Z56" s="3" t="s">
        <v>539</v>
      </c>
      <c r="AA56" s="3" t="s">
        <v>169</v>
      </c>
      <c r="AB56" s="3" t="s">
        <v>541</v>
      </c>
      <c r="AC56" s="3" t="s">
        <v>542</v>
      </c>
      <c r="AD56" s="3" t="s">
        <v>543</v>
      </c>
      <c r="AE56" s="30">
        <v>1160000</v>
      </c>
      <c r="AF56" s="31">
        <v>1160000</v>
      </c>
      <c r="AG56" s="31">
        <v>0</v>
      </c>
      <c r="AH56" s="3" t="s">
        <v>67</v>
      </c>
      <c r="AI56" s="3" t="s">
        <v>544</v>
      </c>
      <c r="AJ56" s="3" t="s">
        <v>491</v>
      </c>
      <c r="AK56" s="3" t="s">
        <v>544</v>
      </c>
      <c r="AL56" s="3" t="s">
        <v>173</v>
      </c>
      <c r="AM56" s="3" t="s">
        <v>71</v>
      </c>
      <c r="AN56" s="3" t="s">
        <v>491</v>
      </c>
      <c r="AO56" s="3" t="s">
        <v>544</v>
      </c>
      <c r="AP56" s="32" t="s">
        <v>72</v>
      </c>
      <c r="AQ56" s="33" t="s">
        <v>73</v>
      </c>
      <c r="AR56" s="33" t="s">
        <v>74</v>
      </c>
    </row>
    <row r="57" spans="1:44" s="3" customFormat="1" x14ac:dyDescent="0.25">
      <c r="A57" s="3" t="s">
        <v>55</v>
      </c>
      <c r="B57" s="3" t="s">
        <v>545</v>
      </c>
      <c r="C57" s="3" t="s">
        <v>546</v>
      </c>
      <c r="D57" s="3">
        <v>900431640</v>
      </c>
      <c r="E57" s="3">
        <v>9555654</v>
      </c>
      <c r="F57" s="3" t="s">
        <v>547</v>
      </c>
      <c r="G57" s="22">
        <v>0</v>
      </c>
      <c r="H57" s="34">
        <v>1000000</v>
      </c>
      <c r="I57" s="35">
        <v>1000000</v>
      </c>
      <c r="J57" s="1" t="s">
        <v>545</v>
      </c>
      <c r="K57" s="1">
        <v>44740</v>
      </c>
      <c r="L57" s="3" t="s">
        <v>23</v>
      </c>
      <c r="M57" s="3">
        <v>342420</v>
      </c>
      <c r="N57" s="26">
        <v>2022</v>
      </c>
      <c r="O57" s="3" t="s">
        <v>547</v>
      </c>
      <c r="P57" s="9">
        <v>1000000</v>
      </c>
      <c r="Q57" s="3" t="s">
        <v>60</v>
      </c>
      <c r="R57" s="3" t="s">
        <v>8</v>
      </c>
      <c r="S57" s="3" t="s">
        <v>369</v>
      </c>
      <c r="T57" s="3" t="s">
        <v>6</v>
      </c>
      <c r="U57" s="3" t="s">
        <v>3</v>
      </c>
      <c r="W57" s="28" t="s">
        <v>62</v>
      </c>
      <c r="X57" s="29" t="s">
        <v>357</v>
      </c>
      <c r="Y57" s="3" t="s">
        <v>545</v>
      </c>
      <c r="Z57" s="3" t="s">
        <v>546</v>
      </c>
      <c r="AA57" s="3" t="s">
        <v>359</v>
      </c>
      <c r="AB57" s="3" t="s">
        <v>548</v>
      </c>
      <c r="AC57" s="3" t="s">
        <v>549</v>
      </c>
      <c r="AD57" s="3" t="s">
        <v>550</v>
      </c>
      <c r="AE57" s="30">
        <v>1000000</v>
      </c>
      <c r="AF57" s="31">
        <v>1000000</v>
      </c>
      <c r="AG57" s="31">
        <v>0</v>
      </c>
      <c r="AH57" s="3" t="s">
        <v>395</v>
      </c>
      <c r="AI57" s="3" t="s">
        <v>551</v>
      </c>
      <c r="AJ57" s="3" t="s">
        <v>552</v>
      </c>
      <c r="AK57" s="3" t="s">
        <v>551</v>
      </c>
      <c r="AL57" s="3" t="s">
        <v>364</v>
      </c>
      <c r="AM57" s="3" t="s">
        <v>71</v>
      </c>
      <c r="AN57" s="3" t="s">
        <v>552</v>
      </c>
      <c r="AO57" s="3" t="s">
        <v>551</v>
      </c>
      <c r="AP57" s="32" t="s">
        <v>72</v>
      </c>
      <c r="AQ57" s="33" t="s">
        <v>73</v>
      </c>
      <c r="AR57" s="33" t="s">
        <v>74</v>
      </c>
    </row>
    <row r="58" spans="1:44" s="3" customFormat="1" x14ac:dyDescent="0.25">
      <c r="A58" s="3" t="s">
        <v>55</v>
      </c>
      <c r="B58" s="3" t="s">
        <v>553</v>
      </c>
      <c r="C58" s="3" t="s">
        <v>554</v>
      </c>
      <c r="D58" s="3">
        <v>900504162</v>
      </c>
      <c r="E58" s="3">
        <v>9557182</v>
      </c>
      <c r="F58" s="3" t="s">
        <v>555</v>
      </c>
      <c r="G58" s="22">
        <v>0</v>
      </c>
      <c r="H58" s="34">
        <v>1000000</v>
      </c>
      <c r="I58" s="35">
        <v>1000000</v>
      </c>
      <c r="J58" s="1" t="s">
        <v>553</v>
      </c>
      <c r="K58" s="1">
        <v>44741</v>
      </c>
      <c r="L58" s="3" t="s">
        <v>23</v>
      </c>
      <c r="M58" s="3">
        <v>342628</v>
      </c>
      <c r="N58" s="26">
        <v>2022</v>
      </c>
      <c r="O58" s="3" t="s">
        <v>555</v>
      </c>
      <c r="P58" s="9">
        <v>1000000</v>
      </c>
      <c r="Q58" s="3" t="s">
        <v>60</v>
      </c>
      <c r="R58" s="3" t="s">
        <v>8</v>
      </c>
      <c r="S58" s="3" t="s">
        <v>369</v>
      </c>
      <c r="T58" s="3" t="s">
        <v>6</v>
      </c>
      <c r="U58" s="3" t="s">
        <v>3</v>
      </c>
      <c r="W58" s="28" t="s">
        <v>62</v>
      </c>
      <c r="X58" s="29" t="s">
        <v>357</v>
      </c>
      <c r="Y58" s="3" t="s">
        <v>553</v>
      </c>
      <c r="Z58" s="3" t="s">
        <v>554</v>
      </c>
      <c r="AA58" s="3" t="s">
        <v>359</v>
      </c>
      <c r="AB58" s="3" t="s">
        <v>556</v>
      </c>
      <c r="AC58" s="3" t="s">
        <v>557</v>
      </c>
      <c r="AD58" s="3" t="s">
        <v>558</v>
      </c>
      <c r="AE58" s="30">
        <v>1000000</v>
      </c>
      <c r="AF58" s="31">
        <v>1000000</v>
      </c>
      <c r="AG58" s="31">
        <v>0</v>
      </c>
      <c r="AH58" s="3" t="s">
        <v>395</v>
      </c>
      <c r="AI58" s="3" t="s">
        <v>559</v>
      </c>
      <c r="AJ58" s="3" t="s">
        <v>560</v>
      </c>
      <c r="AK58" s="3" t="s">
        <v>559</v>
      </c>
      <c r="AL58" s="3" t="s">
        <v>364</v>
      </c>
      <c r="AM58" s="3" t="s">
        <v>71</v>
      </c>
      <c r="AN58" s="3" t="s">
        <v>560</v>
      </c>
      <c r="AO58" s="3" t="s">
        <v>559</v>
      </c>
      <c r="AP58" s="32" t="s">
        <v>72</v>
      </c>
      <c r="AQ58" s="33" t="s">
        <v>73</v>
      </c>
      <c r="AR58" s="33" t="s">
        <v>74</v>
      </c>
    </row>
    <row r="59" spans="1:44" s="3" customFormat="1" x14ac:dyDescent="0.25">
      <c r="A59" s="3" t="s">
        <v>55</v>
      </c>
      <c r="B59" s="3" t="s">
        <v>561</v>
      </c>
      <c r="C59" s="3" t="s">
        <v>562</v>
      </c>
      <c r="D59" s="3">
        <v>900539052</v>
      </c>
      <c r="E59" s="3">
        <v>9564830</v>
      </c>
      <c r="F59" s="3" t="s">
        <v>563</v>
      </c>
      <c r="G59" s="22">
        <v>0</v>
      </c>
      <c r="H59" s="34">
        <v>3480000</v>
      </c>
      <c r="I59" s="35">
        <v>3480000</v>
      </c>
      <c r="J59" s="1" t="s">
        <v>561</v>
      </c>
      <c r="K59" s="1">
        <v>45156</v>
      </c>
      <c r="L59" s="3" t="s">
        <v>23</v>
      </c>
      <c r="M59" s="3">
        <v>353282</v>
      </c>
      <c r="N59" s="26">
        <v>2023</v>
      </c>
      <c r="O59" s="3" t="s">
        <v>563</v>
      </c>
      <c r="P59" s="9">
        <v>3480000</v>
      </c>
      <c r="Q59" s="3" t="s">
        <v>60</v>
      </c>
      <c r="R59" s="3" t="s">
        <v>8</v>
      </c>
      <c r="S59" s="3" t="s">
        <v>369</v>
      </c>
      <c r="T59" s="3" t="s">
        <v>6</v>
      </c>
      <c r="U59" s="3" t="s">
        <v>3</v>
      </c>
      <c r="W59" s="28" t="s">
        <v>62</v>
      </c>
      <c r="X59" s="29" t="s">
        <v>357</v>
      </c>
      <c r="Y59" s="3" t="s">
        <v>561</v>
      </c>
      <c r="Z59" s="3" t="s">
        <v>562</v>
      </c>
      <c r="AA59" s="3" t="s">
        <v>169</v>
      </c>
      <c r="AB59" s="3" t="s">
        <v>564</v>
      </c>
      <c r="AC59" s="3" t="s">
        <v>565</v>
      </c>
      <c r="AD59" s="3" t="s">
        <v>489</v>
      </c>
      <c r="AE59" s="30">
        <v>3480000</v>
      </c>
      <c r="AF59" s="31">
        <v>3480000</v>
      </c>
      <c r="AG59" s="31">
        <v>0</v>
      </c>
      <c r="AH59" s="3" t="s">
        <v>67</v>
      </c>
      <c r="AI59" s="3" t="s">
        <v>566</v>
      </c>
      <c r="AJ59" s="3" t="s">
        <v>567</v>
      </c>
      <c r="AK59" s="3" t="s">
        <v>566</v>
      </c>
      <c r="AL59" s="3" t="s">
        <v>250</v>
      </c>
      <c r="AM59" s="3" t="s">
        <v>71</v>
      </c>
      <c r="AN59" s="3" t="s">
        <v>567</v>
      </c>
      <c r="AO59" s="3" t="s">
        <v>566</v>
      </c>
      <c r="AP59" s="32" t="s">
        <v>72</v>
      </c>
      <c r="AQ59" s="33" t="s">
        <v>73</v>
      </c>
      <c r="AR59" s="33" t="s">
        <v>74</v>
      </c>
    </row>
    <row r="60" spans="1:44" s="3" customFormat="1" x14ac:dyDescent="0.25">
      <c r="A60" s="3" t="s">
        <v>55</v>
      </c>
      <c r="B60" s="3" t="s">
        <v>568</v>
      </c>
      <c r="C60" s="3" t="s">
        <v>569</v>
      </c>
      <c r="D60" s="3">
        <v>900607573</v>
      </c>
      <c r="E60" s="3">
        <v>9524215</v>
      </c>
      <c r="F60" s="3" t="s">
        <v>570</v>
      </c>
      <c r="G60" s="22">
        <v>0</v>
      </c>
      <c r="H60" s="34">
        <v>2320000</v>
      </c>
      <c r="I60" s="35">
        <v>2320000</v>
      </c>
      <c r="J60" s="1" t="s">
        <v>568</v>
      </c>
      <c r="K60" s="1">
        <v>45294</v>
      </c>
      <c r="L60" s="3" t="s">
        <v>23</v>
      </c>
      <c r="M60" s="3">
        <v>356929</v>
      </c>
      <c r="N60" s="26">
        <v>2024</v>
      </c>
      <c r="O60" s="3" t="s">
        <v>570</v>
      </c>
      <c r="P60" s="9">
        <v>2320000</v>
      </c>
      <c r="Q60" s="3" t="s">
        <v>60</v>
      </c>
      <c r="R60" s="3" t="s">
        <v>8</v>
      </c>
      <c r="S60" s="3" t="s">
        <v>369</v>
      </c>
      <c r="T60" s="3" t="s">
        <v>6</v>
      </c>
      <c r="U60" s="3" t="s">
        <v>3</v>
      </c>
      <c r="W60" s="28" t="s">
        <v>62</v>
      </c>
      <c r="X60" s="29" t="s">
        <v>357</v>
      </c>
      <c r="Y60" s="3" t="s">
        <v>568</v>
      </c>
      <c r="Z60" s="3" t="s">
        <v>569</v>
      </c>
      <c r="AA60" s="3" t="s">
        <v>169</v>
      </c>
      <c r="AB60" s="3" t="s">
        <v>571</v>
      </c>
      <c r="AC60" s="3" t="s">
        <v>572</v>
      </c>
      <c r="AD60" s="3" t="s">
        <v>543</v>
      </c>
      <c r="AE60" s="30">
        <v>2320000</v>
      </c>
      <c r="AF60" s="31">
        <v>2320000</v>
      </c>
      <c r="AG60" s="31">
        <v>0</v>
      </c>
      <c r="AH60" s="3" t="s">
        <v>67</v>
      </c>
      <c r="AI60" s="3" t="s">
        <v>573</v>
      </c>
      <c r="AJ60" s="3" t="s">
        <v>406</v>
      </c>
      <c r="AK60" s="3" t="s">
        <v>573</v>
      </c>
      <c r="AL60" s="3" t="s">
        <v>327</v>
      </c>
      <c r="AM60" s="3" t="s">
        <v>71</v>
      </c>
      <c r="AN60" s="3" t="s">
        <v>406</v>
      </c>
      <c r="AO60" s="3" t="s">
        <v>573</v>
      </c>
      <c r="AP60" s="32" t="s">
        <v>72</v>
      </c>
      <c r="AQ60" s="33" t="s">
        <v>73</v>
      </c>
      <c r="AR60" s="33" t="s">
        <v>74</v>
      </c>
    </row>
    <row r="61" spans="1:44" s="3" customFormat="1" x14ac:dyDescent="0.25">
      <c r="A61" s="3" t="s">
        <v>55</v>
      </c>
      <c r="B61" s="3" t="s">
        <v>574</v>
      </c>
      <c r="C61" s="3" t="s">
        <v>575</v>
      </c>
      <c r="D61" s="3">
        <v>900674784</v>
      </c>
      <c r="E61" s="3">
        <v>9712720</v>
      </c>
      <c r="F61" s="3" t="s">
        <v>576</v>
      </c>
      <c r="G61" s="22">
        <v>0</v>
      </c>
      <c r="H61" s="34">
        <v>1160000</v>
      </c>
      <c r="I61" s="35">
        <v>1160000</v>
      </c>
      <c r="J61" s="1" t="s">
        <v>574</v>
      </c>
      <c r="K61" s="1">
        <v>45289</v>
      </c>
      <c r="L61" s="3" t="s">
        <v>23</v>
      </c>
      <c r="M61" s="3">
        <v>356874</v>
      </c>
      <c r="N61" s="26">
        <v>2023</v>
      </c>
      <c r="O61" s="3" t="s">
        <v>576</v>
      </c>
      <c r="P61" s="9">
        <v>1160000</v>
      </c>
      <c r="Q61" s="3" t="s">
        <v>60</v>
      </c>
      <c r="R61" s="3" t="s">
        <v>8</v>
      </c>
      <c r="S61" s="3" t="s">
        <v>369</v>
      </c>
      <c r="T61" s="3" t="s">
        <v>6</v>
      </c>
      <c r="U61" s="3" t="s">
        <v>3</v>
      </c>
      <c r="W61" s="28" t="s">
        <v>62</v>
      </c>
      <c r="X61" s="29" t="s">
        <v>357</v>
      </c>
      <c r="Y61" s="3" t="s">
        <v>574</v>
      </c>
      <c r="Z61" s="3" t="s">
        <v>575</v>
      </c>
      <c r="AA61" s="3" t="s">
        <v>169</v>
      </c>
      <c r="AB61" s="3" t="s">
        <v>577</v>
      </c>
      <c r="AC61" s="3" t="s">
        <v>578</v>
      </c>
      <c r="AD61" s="3" t="s">
        <v>579</v>
      </c>
      <c r="AE61" s="30">
        <v>1160000</v>
      </c>
      <c r="AF61" s="31">
        <v>1160000</v>
      </c>
      <c r="AG61" s="31">
        <v>0</v>
      </c>
      <c r="AH61" s="3" t="s">
        <v>580</v>
      </c>
      <c r="AI61" s="3" t="s">
        <v>581</v>
      </c>
      <c r="AJ61" s="3" t="s">
        <v>582</v>
      </c>
      <c r="AK61" s="3" t="s">
        <v>581</v>
      </c>
      <c r="AL61" s="3" t="s">
        <v>173</v>
      </c>
      <c r="AM61" s="3" t="s">
        <v>71</v>
      </c>
      <c r="AN61" s="3" t="s">
        <v>582</v>
      </c>
      <c r="AO61" s="3" t="s">
        <v>581</v>
      </c>
      <c r="AP61" s="32" t="s">
        <v>72</v>
      </c>
      <c r="AQ61" s="33" t="s">
        <v>73</v>
      </c>
      <c r="AR61" s="33" t="s">
        <v>74</v>
      </c>
    </row>
    <row r="62" spans="1:44" s="3" customFormat="1" x14ac:dyDescent="0.25">
      <c r="A62" s="3" t="s">
        <v>55</v>
      </c>
      <c r="B62" s="3" t="s">
        <v>583</v>
      </c>
      <c r="C62" s="3" t="s">
        <v>584</v>
      </c>
      <c r="D62" s="3">
        <v>900708196</v>
      </c>
      <c r="E62" s="3">
        <v>9554844</v>
      </c>
      <c r="F62" s="3" t="s">
        <v>585</v>
      </c>
      <c r="G62" s="22">
        <v>0</v>
      </c>
      <c r="H62" s="34">
        <v>2000000</v>
      </c>
      <c r="I62" s="35">
        <v>2000000</v>
      </c>
      <c r="J62" s="1" t="s">
        <v>583</v>
      </c>
      <c r="K62" s="1">
        <v>44741</v>
      </c>
      <c r="L62" s="3" t="s">
        <v>23</v>
      </c>
      <c r="M62" s="3">
        <v>342632</v>
      </c>
      <c r="N62" s="26">
        <v>2022</v>
      </c>
      <c r="O62" s="3" t="s">
        <v>585</v>
      </c>
      <c r="P62" s="9">
        <v>2000000</v>
      </c>
      <c r="Q62" s="3" t="s">
        <v>60</v>
      </c>
      <c r="R62" s="3" t="s">
        <v>8</v>
      </c>
      <c r="S62" s="3" t="s">
        <v>369</v>
      </c>
      <c r="T62" s="3" t="s">
        <v>6</v>
      </c>
      <c r="U62" s="3" t="s">
        <v>3</v>
      </c>
      <c r="W62" s="28" t="s">
        <v>62</v>
      </c>
      <c r="X62" s="29" t="s">
        <v>357</v>
      </c>
      <c r="Y62" s="3" t="s">
        <v>583</v>
      </c>
      <c r="Z62" s="3" t="s">
        <v>584</v>
      </c>
      <c r="AA62" s="3" t="s">
        <v>359</v>
      </c>
      <c r="AB62" s="3" t="s">
        <v>586</v>
      </c>
      <c r="AC62" s="3" t="s">
        <v>587</v>
      </c>
      <c r="AD62" s="3" t="s">
        <v>588</v>
      </c>
      <c r="AE62" s="30">
        <v>2000000</v>
      </c>
      <c r="AF62" s="31">
        <v>2000000</v>
      </c>
      <c r="AG62" s="31">
        <v>0</v>
      </c>
      <c r="AH62" s="3" t="s">
        <v>395</v>
      </c>
      <c r="AI62" s="3" t="s">
        <v>589</v>
      </c>
      <c r="AJ62" s="3" t="s">
        <v>590</v>
      </c>
      <c r="AK62" s="3" t="s">
        <v>589</v>
      </c>
      <c r="AL62" s="3" t="s">
        <v>376</v>
      </c>
      <c r="AM62" s="3" t="s">
        <v>71</v>
      </c>
      <c r="AN62" s="3" t="s">
        <v>590</v>
      </c>
      <c r="AO62" s="3" t="s">
        <v>589</v>
      </c>
      <c r="AP62" s="32" t="s">
        <v>72</v>
      </c>
      <c r="AQ62" s="33" t="s">
        <v>73</v>
      </c>
      <c r="AR62" s="33" t="s">
        <v>74</v>
      </c>
    </row>
    <row r="63" spans="1:44" s="3" customFormat="1" x14ac:dyDescent="0.25">
      <c r="A63" s="3" t="s">
        <v>55</v>
      </c>
      <c r="B63" s="3" t="s">
        <v>591</v>
      </c>
      <c r="C63" s="3" t="s">
        <v>592</v>
      </c>
      <c r="D63" s="3">
        <v>900801424</v>
      </c>
      <c r="E63" s="3">
        <v>9748266</v>
      </c>
      <c r="F63" s="3" t="s">
        <v>593</v>
      </c>
      <c r="G63" s="22">
        <v>0</v>
      </c>
      <c r="H63" s="34">
        <v>3480000</v>
      </c>
      <c r="I63" s="35">
        <v>3480000</v>
      </c>
      <c r="J63" s="1" t="s">
        <v>591</v>
      </c>
      <c r="K63" s="1">
        <v>45335</v>
      </c>
      <c r="L63" s="3" t="s">
        <v>23</v>
      </c>
      <c r="M63" s="3">
        <v>357574</v>
      </c>
      <c r="N63" s="26">
        <v>2024</v>
      </c>
      <c r="O63" s="3" t="s">
        <v>593</v>
      </c>
      <c r="P63" s="9">
        <v>3480000</v>
      </c>
      <c r="Q63" s="3" t="s">
        <v>60</v>
      </c>
      <c r="R63" s="3" t="s">
        <v>8</v>
      </c>
      <c r="S63" s="3" t="s">
        <v>369</v>
      </c>
      <c r="T63" s="3" t="s">
        <v>6</v>
      </c>
      <c r="U63" s="3" t="s">
        <v>3</v>
      </c>
      <c r="W63" s="28" t="s">
        <v>62</v>
      </c>
      <c r="X63" s="29" t="s">
        <v>357</v>
      </c>
      <c r="Y63" s="3" t="s">
        <v>591</v>
      </c>
      <c r="Z63" s="3" t="s">
        <v>592</v>
      </c>
      <c r="AA63" s="3" t="s">
        <v>64</v>
      </c>
      <c r="AB63" s="3" t="s">
        <v>594</v>
      </c>
      <c r="AC63" s="3" t="s">
        <v>595</v>
      </c>
      <c r="AD63" s="3" t="s">
        <v>596</v>
      </c>
      <c r="AE63" s="30">
        <v>3480000</v>
      </c>
      <c r="AF63" s="31">
        <v>3480000</v>
      </c>
      <c r="AG63" s="31">
        <v>0</v>
      </c>
      <c r="AH63" s="3" t="s">
        <v>67</v>
      </c>
      <c r="AI63" s="3" t="s">
        <v>597</v>
      </c>
      <c r="AJ63" s="3" t="s">
        <v>249</v>
      </c>
      <c r="AK63" s="3" t="s">
        <v>597</v>
      </c>
      <c r="AL63" s="3" t="s">
        <v>250</v>
      </c>
      <c r="AM63" s="3" t="s">
        <v>71</v>
      </c>
      <c r="AN63" s="3" t="s">
        <v>249</v>
      </c>
      <c r="AO63" s="3" t="s">
        <v>597</v>
      </c>
      <c r="AP63" s="32" t="s">
        <v>72</v>
      </c>
      <c r="AQ63" s="33" t="s">
        <v>73</v>
      </c>
      <c r="AR63" s="33" t="s">
        <v>74</v>
      </c>
    </row>
    <row r="64" spans="1:44" s="3" customFormat="1" x14ac:dyDescent="0.25">
      <c r="A64" s="3" t="s">
        <v>55</v>
      </c>
      <c r="B64" s="3" t="s">
        <v>598</v>
      </c>
      <c r="C64" s="3" t="s">
        <v>599</v>
      </c>
      <c r="D64" s="3">
        <v>901007866</v>
      </c>
      <c r="E64" s="3">
        <v>9557131</v>
      </c>
      <c r="F64" s="3" t="s">
        <v>600</v>
      </c>
      <c r="G64" s="22">
        <v>0</v>
      </c>
      <c r="H64" s="34">
        <v>1000000</v>
      </c>
      <c r="I64" s="35">
        <v>1000000</v>
      </c>
      <c r="J64" s="1" t="s">
        <v>598</v>
      </c>
      <c r="K64" s="1">
        <v>44740</v>
      </c>
      <c r="L64" s="3" t="s">
        <v>23</v>
      </c>
      <c r="M64" s="3">
        <v>342408</v>
      </c>
      <c r="N64" s="26">
        <v>2022</v>
      </c>
      <c r="O64" s="3" t="s">
        <v>600</v>
      </c>
      <c r="P64" s="9">
        <v>1000000</v>
      </c>
      <c r="Q64" s="3" t="s">
        <v>60</v>
      </c>
      <c r="R64" s="3" t="s">
        <v>8</v>
      </c>
      <c r="S64" s="3" t="s">
        <v>369</v>
      </c>
      <c r="T64" s="3" t="s">
        <v>6</v>
      </c>
      <c r="U64" s="3" t="s">
        <v>3</v>
      </c>
      <c r="W64" s="28" t="s">
        <v>62</v>
      </c>
      <c r="X64" s="29" t="s">
        <v>357</v>
      </c>
      <c r="Y64" s="3" t="s">
        <v>598</v>
      </c>
      <c r="Z64" s="3" t="s">
        <v>599</v>
      </c>
      <c r="AA64" s="3" t="s">
        <v>359</v>
      </c>
      <c r="AB64" s="3" t="s">
        <v>601</v>
      </c>
      <c r="AC64" s="3" t="s">
        <v>602</v>
      </c>
      <c r="AD64" s="3" t="s">
        <v>603</v>
      </c>
      <c r="AE64" s="30">
        <v>1000000</v>
      </c>
      <c r="AF64" s="31">
        <v>1000000</v>
      </c>
      <c r="AG64" s="31">
        <v>0</v>
      </c>
      <c r="AH64" s="3" t="s">
        <v>395</v>
      </c>
      <c r="AI64" s="3" t="s">
        <v>604</v>
      </c>
      <c r="AJ64" s="3" t="s">
        <v>605</v>
      </c>
      <c r="AK64" s="3" t="s">
        <v>604</v>
      </c>
      <c r="AL64" s="3" t="s">
        <v>364</v>
      </c>
      <c r="AM64" s="3" t="s">
        <v>71</v>
      </c>
      <c r="AN64" s="3" t="s">
        <v>605</v>
      </c>
      <c r="AO64" s="3" t="s">
        <v>604</v>
      </c>
      <c r="AP64" s="32" t="s">
        <v>72</v>
      </c>
      <c r="AQ64" s="33" t="s">
        <v>73</v>
      </c>
      <c r="AR64" s="33" t="s">
        <v>74</v>
      </c>
    </row>
    <row r="65" spans="1:44" s="3" customFormat="1" x14ac:dyDescent="0.25">
      <c r="A65" s="3" t="s">
        <v>55</v>
      </c>
      <c r="B65" s="3" t="s">
        <v>606</v>
      </c>
      <c r="C65" s="3" t="s">
        <v>607</v>
      </c>
      <c r="D65" s="3">
        <v>901049056</v>
      </c>
      <c r="E65" s="3">
        <v>9561434</v>
      </c>
      <c r="F65" s="3" t="s">
        <v>608</v>
      </c>
      <c r="G65" s="22">
        <v>0</v>
      </c>
      <c r="H65" s="34">
        <v>1160000</v>
      </c>
      <c r="I65" s="35">
        <v>1160000</v>
      </c>
      <c r="J65" s="1" t="s">
        <v>606</v>
      </c>
      <c r="K65" s="1">
        <v>45012</v>
      </c>
      <c r="L65" s="3" t="s">
        <v>23</v>
      </c>
      <c r="M65" s="3">
        <v>349003</v>
      </c>
      <c r="N65" s="26">
        <v>2023</v>
      </c>
      <c r="O65" s="3" t="s">
        <v>608</v>
      </c>
      <c r="P65" s="9">
        <v>1160000</v>
      </c>
      <c r="Q65" s="3" t="s">
        <v>60</v>
      </c>
      <c r="R65" s="3" t="s">
        <v>8</v>
      </c>
      <c r="S65" s="3" t="s">
        <v>369</v>
      </c>
      <c r="T65" s="3" t="s">
        <v>6</v>
      </c>
      <c r="U65" s="3" t="s">
        <v>3</v>
      </c>
      <c r="W65" s="28" t="s">
        <v>62</v>
      </c>
      <c r="X65" s="29" t="s">
        <v>357</v>
      </c>
      <c r="Y65" s="3" t="s">
        <v>606</v>
      </c>
      <c r="Z65" s="3" t="s">
        <v>607</v>
      </c>
      <c r="AA65" s="3" t="s">
        <v>441</v>
      </c>
      <c r="AB65" s="3" t="s">
        <v>609</v>
      </c>
      <c r="AC65" s="3" t="s">
        <v>610</v>
      </c>
      <c r="AD65" s="3" t="s">
        <v>444</v>
      </c>
      <c r="AE65" s="30">
        <v>1160000</v>
      </c>
      <c r="AF65" s="31">
        <v>1160000</v>
      </c>
      <c r="AG65" s="31">
        <v>0</v>
      </c>
      <c r="AH65" s="3" t="s">
        <v>67</v>
      </c>
      <c r="AI65" s="3" t="s">
        <v>611</v>
      </c>
      <c r="AJ65" s="3" t="s">
        <v>516</v>
      </c>
      <c r="AK65" s="3" t="s">
        <v>611</v>
      </c>
      <c r="AL65" s="3" t="s">
        <v>173</v>
      </c>
      <c r="AM65" s="3" t="s">
        <v>71</v>
      </c>
      <c r="AN65" s="3" t="s">
        <v>516</v>
      </c>
      <c r="AO65" s="3" t="s">
        <v>611</v>
      </c>
      <c r="AP65" s="32" t="s">
        <v>72</v>
      </c>
      <c r="AQ65" s="33" t="s">
        <v>73</v>
      </c>
      <c r="AR65" s="33" t="s">
        <v>74</v>
      </c>
    </row>
    <row r="66" spans="1:44" s="3" customFormat="1" x14ac:dyDescent="0.25">
      <c r="A66" s="3" t="s">
        <v>55</v>
      </c>
      <c r="B66" s="3" t="s">
        <v>612</v>
      </c>
      <c r="C66" s="3" t="s">
        <v>613</v>
      </c>
      <c r="D66" s="3">
        <v>901049256</v>
      </c>
      <c r="E66" s="3">
        <v>9557181</v>
      </c>
      <c r="F66" s="3" t="s">
        <v>614</v>
      </c>
      <c r="G66" s="22">
        <v>0</v>
      </c>
      <c r="H66" s="34">
        <v>1000000</v>
      </c>
      <c r="I66" s="35">
        <v>1000000</v>
      </c>
      <c r="J66" s="1" t="s">
        <v>612</v>
      </c>
      <c r="K66" s="1">
        <v>44741</v>
      </c>
      <c r="L66" s="3" t="s">
        <v>23</v>
      </c>
      <c r="M66" s="3">
        <v>342624</v>
      </c>
      <c r="N66" s="26">
        <v>2022</v>
      </c>
      <c r="O66" s="3" t="s">
        <v>614</v>
      </c>
      <c r="P66" s="9">
        <v>1000000</v>
      </c>
      <c r="Q66" s="3" t="s">
        <v>60</v>
      </c>
      <c r="R66" s="3" t="s">
        <v>8</v>
      </c>
      <c r="S66" s="3" t="s">
        <v>369</v>
      </c>
      <c r="T66" s="3" t="s">
        <v>6</v>
      </c>
      <c r="U66" s="3" t="s">
        <v>3</v>
      </c>
      <c r="W66" s="28" t="s">
        <v>62</v>
      </c>
      <c r="X66" s="29" t="s">
        <v>357</v>
      </c>
      <c r="Y66" s="3" t="s">
        <v>612</v>
      </c>
      <c r="Z66" s="3" t="s">
        <v>613</v>
      </c>
      <c r="AA66" s="3" t="s">
        <v>359</v>
      </c>
      <c r="AB66" s="3" t="s">
        <v>615</v>
      </c>
      <c r="AC66" s="3" t="s">
        <v>616</v>
      </c>
      <c r="AD66" s="3" t="s">
        <v>617</v>
      </c>
      <c r="AE66" s="30">
        <v>1000000</v>
      </c>
      <c r="AF66" s="31">
        <v>1000000</v>
      </c>
      <c r="AG66" s="31">
        <v>0</v>
      </c>
      <c r="AH66" s="3" t="s">
        <v>395</v>
      </c>
      <c r="AI66" s="3" t="s">
        <v>618</v>
      </c>
      <c r="AJ66" s="3" t="s">
        <v>361</v>
      </c>
      <c r="AK66" s="3" t="s">
        <v>618</v>
      </c>
      <c r="AL66" s="3" t="s">
        <v>364</v>
      </c>
      <c r="AM66" s="3" t="s">
        <v>71</v>
      </c>
      <c r="AN66" s="3" t="s">
        <v>361</v>
      </c>
      <c r="AO66" s="3" t="s">
        <v>618</v>
      </c>
      <c r="AP66" s="32" t="s">
        <v>72</v>
      </c>
      <c r="AQ66" s="33" t="s">
        <v>73</v>
      </c>
      <c r="AR66" s="33" t="s">
        <v>74</v>
      </c>
    </row>
    <row r="67" spans="1:44" s="3" customFormat="1" x14ac:dyDescent="0.25">
      <c r="A67" s="3" t="s">
        <v>55</v>
      </c>
      <c r="B67" s="3" t="s">
        <v>619</v>
      </c>
      <c r="C67" s="3" t="s">
        <v>620</v>
      </c>
      <c r="D67" s="3">
        <v>901068555</v>
      </c>
      <c r="E67" s="3">
        <v>9748268</v>
      </c>
      <c r="F67" s="3" t="s">
        <v>621</v>
      </c>
      <c r="G67" s="22">
        <v>0</v>
      </c>
      <c r="H67" s="34">
        <v>2600000</v>
      </c>
      <c r="I67" s="35">
        <v>2600000</v>
      </c>
      <c r="J67" s="1" t="s">
        <v>619</v>
      </c>
      <c r="K67" s="1">
        <v>45335</v>
      </c>
      <c r="L67" s="3" t="s">
        <v>23</v>
      </c>
      <c r="M67" s="3">
        <v>357570</v>
      </c>
      <c r="N67" s="26">
        <v>2024</v>
      </c>
      <c r="O67" s="3" t="s">
        <v>621</v>
      </c>
      <c r="P67" s="9">
        <v>2600000</v>
      </c>
      <c r="Q67" s="3" t="s">
        <v>60</v>
      </c>
      <c r="R67" s="3" t="s">
        <v>8</v>
      </c>
      <c r="S67" s="3" t="s">
        <v>369</v>
      </c>
      <c r="T67" s="3" t="s">
        <v>6</v>
      </c>
      <c r="U67" s="3" t="s">
        <v>3</v>
      </c>
      <c r="W67" s="28" t="s">
        <v>62</v>
      </c>
      <c r="X67" s="29" t="s">
        <v>357</v>
      </c>
      <c r="Y67" s="3" t="s">
        <v>619</v>
      </c>
      <c r="Z67" s="3" t="s">
        <v>620</v>
      </c>
      <c r="AA67" s="3" t="s">
        <v>64</v>
      </c>
      <c r="AB67" s="3" t="s">
        <v>622</v>
      </c>
      <c r="AC67" s="3" t="s">
        <v>623</v>
      </c>
      <c r="AD67" s="3" t="s">
        <v>624</v>
      </c>
      <c r="AE67" s="30">
        <v>2600000</v>
      </c>
      <c r="AF67" s="31">
        <v>2600000</v>
      </c>
      <c r="AG67" s="31">
        <v>0</v>
      </c>
      <c r="AH67" s="3" t="s">
        <v>67</v>
      </c>
      <c r="AI67" s="3" t="s">
        <v>625</v>
      </c>
      <c r="AJ67" s="3" t="s">
        <v>626</v>
      </c>
      <c r="AK67" s="3" t="s">
        <v>625</v>
      </c>
      <c r="AL67" s="3" t="s">
        <v>100</v>
      </c>
      <c r="AM67" s="3" t="s">
        <v>251</v>
      </c>
      <c r="AN67" s="3" t="s">
        <v>99</v>
      </c>
      <c r="AO67" s="3" t="s">
        <v>627</v>
      </c>
      <c r="AP67" s="32" t="s">
        <v>72</v>
      </c>
      <c r="AQ67" s="33" t="s">
        <v>73</v>
      </c>
      <c r="AR67" s="33" t="s">
        <v>74</v>
      </c>
    </row>
    <row r="68" spans="1:44" s="3" customFormat="1" x14ac:dyDescent="0.25">
      <c r="A68" s="3" t="s">
        <v>55</v>
      </c>
      <c r="B68" s="3" t="s">
        <v>628</v>
      </c>
      <c r="C68" s="3" t="s">
        <v>629</v>
      </c>
      <c r="D68" s="3">
        <v>901266557</v>
      </c>
      <c r="E68" s="3">
        <v>9712721</v>
      </c>
      <c r="F68" s="3" t="s">
        <v>630</v>
      </c>
      <c r="G68" s="22">
        <v>0</v>
      </c>
      <c r="H68" s="34">
        <v>2320000</v>
      </c>
      <c r="I68" s="35">
        <v>2320000</v>
      </c>
      <c r="J68" s="1" t="s">
        <v>628</v>
      </c>
      <c r="K68" s="1">
        <v>45289</v>
      </c>
      <c r="L68" s="3" t="s">
        <v>23</v>
      </c>
      <c r="M68" s="3">
        <v>356873</v>
      </c>
      <c r="N68" s="26">
        <v>2023</v>
      </c>
      <c r="O68" s="3" t="s">
        <v>630</v>
      </c>
      <c r="P68" s="9">
        <v>2320000</v>
      </c>
      <c r="Q68" s="3" t="s">
        <v>60</v>
      </c>
      <c r="R68" s="3" t="s">
        <v>8</v>
      </c>
      <c r="S68" s="3" t="s">
        <v>369</v>
      </c>
      <c r="T68" s="3" t="s">
        <v>6</v>
      </c>
      <c r="U68" s="3" t="s">
        <v>3</v>
      </c>
      <c r="W68" s="28" t="s">
        <v>62</v>
      </c>
      <c r="X68" s="29" t="s">
        <v>357</v>
      </c>
      <c r="Y68" s="3" t="s">
        <v>628</v>
      </c>
      <c r="Z68" s="3" t="s">
        <v>629</v>
      </c>
      <c r="AA68" s="3" t="s">
        <v>64</v>
      </c>
      <c r="AB68" s="3" t="s">
        <v>631</v>
      </c>
      <c r="AC68" s="3" t="s">
        <v>632</v>
      </c>
      <c r="AD68" s="3" t="s">
        <v>633</v>
      </c>
      <c r="AE68" s="30">
        <v>2320000</v>
      </c>
      <c r="AF68" s="31">
        <v>2320000</v>
      </c>
      <c r="AG68" s="31">
        <v>0</v>
      </c>
      <c r="AH68" s="3" t="s">
        <v>67</v>
      </c>
      <c r="AI68" s="3" t="s">
        <v>634</v>
      </c>
      <c r="AJ68" s="3" t="s">
        <v>635</v>
      </c>
      <c r="AK68" s="3" t="s">
        <v>634</v>
      </c>
      <c r="AL68" s="3" t="s">
        <v>327</v>
      </c>
      <c r="AM68" s="3" t="s">
        <v>71</v>
      </c>
      <c r="AN68" s="3" t="s">
        <v>635</v>
      </c>
      <c r="AO68" s="3" t="s">
        <v>634</v>
      </c>
      <c r="AP68" s="32" t="s">
        <v>72</v>
      </c>
      <c r="AQ68" s="33" t="s">
        <v>73</v>
      </c>
      <c r="AR68" s="33" t="s">
        <v>74</v>
      </c>
    </row>
    <row r="69" spans="1:44" s="3" customFormat="1" x14ac:dyDescent="0.25">
      <c r="A69" s="3" t="s">
        <v>55</v>
      </c>
      <c r="B69" s="3" t="s">
        <v>636</v>
      </c>
      <c r="C69" s="3" t="s">
        <v>637</v>
      </c>
      <c r="D69" s="3">
        <v>901391421</v>
      </c>
      <c r="E69" s="3">
        <v>9681583</v>
      </c>
      <c r="F69" s="3" t="s">
        <v>638</v>
      </c>
      <c r="G69" s="22">
        <v>0</v>
      </c>
      <c r="H69" s="34">
        <v>1160000</v>
      </c>
      <c r="I69" s="35">
        <v>1160000</v>
      </c>
      <c r="J69" s="1" t="s">
        <v>636</v>
      </c>
      <c r="K69" s="1">
        <v>45273</v>
      </c>
      <c r="L69" s="3" t="s">
        <v>23</v>
      </c>
      <c r="M69" s="3">
        <v>356275</v>
      </c>
      <c r="N69" s="26">
        <v>2023</v>
      </c>
      <c r="O69" s="3" t="s">
        <v>638</v>
      </c>
      <c r="P69" s="9">
        <v>1160000</v>
      </c>
      <c r="Q69" s="3" t="s">
        <v>60</v>
      </c>
      <c r="R69" s="3" t="s">
        <v>8</v>
      </c>
      <c r="S69" s="3" t="s">
        <v>369</v>
      </c>
      <c r="T69" s="3" t="s">
        <v>6</v>
      </c>
      <c r="U69" s="3" t="s">
        <v>3</v>
      </c>
      <c r="W69" s="28" t="s">
        <v>62</v>
      </c>
      <c r="X69" s="29" t="s">
        <v>357</v>
      </c>
      <c r="Y69" s="3" t="s">
        <v>636</v>
      </c>
      <c r="Z69" s="3" t="s">
        <v>637</v>
      </c>
      <c r="AA69" s="3" t="s">
        <v>169</v>
      </c>
      <c r="AB69" s="3" t="s">
        <v>639</v>
      </c>
      <c r="AC69" s="3" t="s">
        <v>640</v>
      </c>
      <c r="AD69" s="3" t="s">
        <v>579</v>
      </c>
      <c r="AE69" s="30">
        <v>1160000</v>
      </c>
      <c r="AF69" s="31">
        <v>1160000</v>
      </c>
      <c r="AG69" s="31">
        <v>0</v>
      </c>
      <c r="AH69" s="3" t="s">
        <v>67</v>
      </c>
      <c r="AI69" s="3" t="s">
        <v>641</v>
      </c>
      <c r="AJ69" s="3" t="s">
        <v>642</v>
      </c>
      <c r="AK69" s="3" t="s">
        <v>641</v>
      </c>
      <c r="AL69" s="3" t="s">
        <v>173</v>
      </c>
      <c r="AM69" s="3" t="s">
        <v>251</v>
      </c>
      <c r="AN69" s="3" t="s">
        <v>99</v>
      </c>
      <c r="AO69" s="3" t="s">
        <v>643</v>
      </c>
      <c r="AP69" s="32" t="s">
        <v>72</v>
      </c>
      <c r="AQ69" s="33" t="s">
        <v>73</v>
      </c>
      <c r="AR69" s="33" t="s">
        <v>74</v>
      </c>
    </row>
    <row r="70" spans="1:44" s="3" customFormat="1" x14ac:dyDescent="0.25">
      <c r="A70" s="3" t="s">
        <v>55</v>
      </c>
      <c r="B70" s="3" t="s">
        <v>644</v>
      </c>
      <c r="C70" s="3" t="s">
        <v>645</v>
      </c>
      <c r="D70" s="3">
        <v>1010196845</v>
      </c>
      <c r="E70" s="3">
        <v>9747100</v>
      </c>
      <c r="F70" s="3" t="s">
        <v>646</v>
      </c>
      <c r="G70" s="22">
        <v>0</v>
      </c>
      <c r="H70" s="34">
        <v>1160000</v>
      </c>
      <c r="I70" s="35">
        <v>1160000</v>
      </c>
      <c r="J70" s="1" t="s">
        <v>644</v>
      </c>
      <c r="K70" s="1">
        <v>45309</v>
      </c>
      <c r="L70" s="3" t="s">
        <v>23</v>
      </c>
      <c r="M70" s="3">
        <v>357149</v>
      </c>
      <c r="N70" s="26">
        <v>2024</v>
      </c>
      <c r="O70" s="3" t="s">
        <v>646</v>
      </c>
      <c r="P70" s="9">
        <v>1160000</v>
      </c>
      <c r="Q70" s="3" t="s">
        <v>60</v>
      </c>
      <c r="R70" s="3" t="s">
        <v>8</v>
      </c>
      <c r="S70" s="3" t="s">
        <v>369</v>
      </c>
      <c r="T70" s="3" t="s">
        <v>6</v>
      </c>
      <c r="U70" s="3" t="s">
        <v>3</v>
      </c>
      <c r="W70" s="28" t="s">
        <v>62</v>
      </c>
      <c r="X70" s="29" t="s">
        <v>357</v>
      </c>
      <c r="Y70" s="3" t="s">
        <v>644</v>
      </c>
      <c r="Z70" s="3" t="s">
        <v>645</v>
      </c>
      <c r="AA70" s="3" t="s">
        <v>64</v>
      </c>
      <c r="AB70" s="3" t="s">
        <v>647</v>
      </c>
      <c r="AC70" s="3" t="s">
        <v>648</v>
      </c>
      <c r="AD70" s="3" t="s">
        <v>649</v>
      </c>
      <c r="AE70" s="30">
        <v>1160000</v>
      </c>
      <c r="AF70" s="31">
        <v>1160000</v>
      </c>
      <c r="AG70" s="31">
        <v>0</v>
      </c>
      <c r="AH70" s="3" t="s">
        <v>67</v>
      </c>
      <c r="AI70" s="3" t="s">
        <v>650</v>
      </c>
      <c r="AJ70" s="3" t="s">
        <v>651</v>
      </c>
      <c r="AK70" s="3" t="s">
        <v>650</v>
      </c>
      <c r="AL70" s="3" t="s">
        <v>173</v>
      </c>
      <c r="AM70" s="3" t="s">
        <v>71</v>
      </c>
      <c r="AN70" s="3" t="s">
        <v>651</v>
      </c>
      <c r="AO70" s="3" t="s">
        <v>650</v>
      </c>
      <c r="AP70" s="32" t="s">
        <v>72</v>
      </c>
      <c r="AQ70" s="33" t="s">
        <v>73</v>
      </c>
      <c r="AR70" s="33" t="s">
        <v>74</v>
      </c>
    </row>
    <row r="71" spans="1:44" s="3" customFormat="1" x14ac:dyDescent="0.25">
      <c r="A71" s="3" t="s">
        <v>55</v>
      </c>
      <c r="B71" s="3" t="s">
        <v>652</v>
      </c>
      <c r="C71" s="3" t="s">
        <v>653</v>
      </c>
      <c r="D71" s="3">
        <v>1013579923</v>
      </c>
      <c r="E71" s="3">
        <v>9632764</v>
      </c>
      <c r="F71" s="3" t="s">
        <v>654</v>
      </c>
      <c r="G71" s="22">
        <v>0</v>
      </c>
      <c r="H71" s="34">
        <v>1160000</v>
      </c>
      <c r="I71" s="35">
        <v>1160000</v>
      </c>
      <c r="J71" s="1" t="s">
        <v>652</v>
      </c>
      <c r="K71" s="1">
        <v>45245</v>
      </c>
      <c r="L71" s="3" t="s">
        <v>23</v>
      </c>
      <c r="M71" s="3">
        <v>355496</v>
      </c>
      <c r="N71" s="26">
        <v>2023</v>
      </c>
      <c r="O71" s="3" t="s">
        <v>654</v>
      </c>
      <c r="P71" s="9">
        <v>1160000</v>
      </c>
      <c r="Q71" s="3" t="s">
        <v>60</v>
      </c>
      <c r="R71" s="3" t="s">
        <v>8</v>
      </c>
      <c r="S71" s="3" t="s">
        <v>369</v>
      </c>
      <c r="T71" s="3" t="s">
        <v>6</v>
      </c>
      <c r="U71" s="3" t="s">
        <v>3</v>
      </c>
      <c r="W71" s="28" t="s">
        <v>62</v>
      </c>
      <c r="X71" s="29" t="s">
        <v>357</v>
      </c>
      <c r="Y71" s="3" t="s">
        <v>652</v>
      </c>
      <c r="Z71" s="3" t="s">
        <v>653</v>
      </c>
      <c r="AA71" s="3" t="s">
        <v>169</v>
      </c>
      <c r="AB71" s="3" t="s">
        <v>655</v>
      </c>
      <c r="AC71" s="3" t="s">
        <v>656</v>
      </c>
      <c r="AD71" s="3" t="s">
        <v>657</v>
      </c>
      <c r="AE71" s="30">
        <v>1160000</v>
      </c>
      <c r="AF71" s="31">
        <v>1160000</v>
      </c>
      <c r="AG71" s="31">
        <v>0</v>
      </c>
      <c r="AH71" s="3" t="s">
        <v>67</v>
      </c>
      <c r="AI71" s="3" t="s">
        <v>658</v>
      </c>
      <c r="AJ71" s="3" t="s">
        <v>659</v>
      </c>
      <c r="AK71" s="3" t="s">
        <v>658</v>
      </c>
      <c r="AL71" s="3" t="s">
        <v>173</v>
      </c>
      <c r="AM71" s="3" t="s">
        <v>203</v>
      </c>
      <c r="AN71" s="3" t="s">
        <v>408</v>
      </c>
      <c r="AO71" s="3" t="s">
        <v>660</v>
      </c>
      <c r="AP71" s="32" t="s">
        <v>72</v>
      </c>
      <c r="AQ71" s="33" t="s">
        <v>73</v>
      </c>
      <c r="AR71" s="33" t="s">
        <v>74</v>
      </c>
    </row>
    <row r="72" spans="1:44" s="3" customFormat="1" x14ac:dyDescent="0.25">
      <c r="A72" s="3" t="s">
        <v>55</v>
      </c>
      <c r="B72" s="3" t="s">
        <v>661</v>
      </c>
      <c r="C72" s="3" t="s">
        <v>662</v>
      </c>
      <c r="D72" s="3">
        <v>1013588283</v>
      </c>
      <c r="E72" s="3">
        <v>9561502</v>
      </c>
      <c r="F72" s="3" t="s">
        <v>663</v>
      </c>
      <c r="G72" s="22">
        <v>0</v>
      </c>
      <c r="H72" s="34">
        <v>1160000</v>
      </c>
      <c r="I72" s="35">
        <v>1160000</v>
      </c>
      <c r="J72" s="1" t="s">
        <v>661</v>
      </c>
      <c r="K72" s="1">
        <v>45029</v>
      </c>
      <c r="L72" s="3" t="s">
        <v>23</v>
      </c>
      <c r="M72" s="3">
        <v>349551</v>
      </c>
      <c r="N72" s="26">
        <v>2023</v>
      </c>
      <c r="O72" s="3" t="s">
        <v>663</v>
      </c>
      <c r="P72" s="9">
        <v>1160000</v>
      </c>
      <c r="Q72" s="3" t="s">
        <v>60</v>
      </c>
      <c r="R72" s="3" t="s">
        <v>8</v>
      </c>
      <c r="S72" s="3" t="s">
        <v>369</v>
      </c>
      <c r="T72" s="3" t="s">
        <v>6</v>
      </c>
      <c r="U72" s="3" t="s">
        <v>3</v>
      </c>
      <c r="W72" s="28" t="s">
        <v>62</v>
      </c>
      <c r="X72" s="29" t="s">
        <v>357</v>
      </c>
      <c r="Y72" s="3" t="s">
        <v>661</v>
      </c>
      <c r="Z72" s="3" t="s">
        <v>662</v>
      </c>
      <c r="AA72" s="3" t="s">
        <v>441</v>
      </c>
      <c r="AB72" s="3" t="s">
        <v>664</v>
      </c>
      <c r="AC72" s="3" t="s">
        <v>665</v>
      </c>
      <c r="AD72" s="3" t="s">
        <v>666</v>
      </c>
      <c r="AE72" s="30">
        <v>1160000</v>
      </c>
      <c r="AF72" s="31">
        <v>1160000</v>
      </c>
      <c r="AG72" s="31">
        <v>0</v>
      </c>
      <c r="AH72" s="3" t="s">
        <v>67</v>
      </c>
      <c r="AI72" s="3" t="s">
        <v>536</v>
      </c>
      <c r="AJ72" s="3" t="s">
        <v>444</v>
      </c>
      <c r="AK72" s="3" t="s">
        <v>536</v>
      </c>
      <c r="AL72" s="3" t="s">
        <v>173</v>
      </c>
      <c r="AM72" s="3" t="s">
        <v>71</v>
      </c>
      <c r="AN72" s="3" t="s">
        <v>444</v>
      </c>
      <c r="AO72" s="3" t="s">
        <v>536</v>
      </c>
      <c r="AP72" s="32" t="s">
        <v>72</v>
      </c>
      <c r="AQ72" s="33" t="s">
        <v>73</v>
      </c>
      <c r="AR72" s="33" t="s">
        <v>74</v>
      </c>
    </row>
    <row r="73" spans="1:44" s="3" customFormat="1" x14ac:dyDescent="0.25">
      <c r="A73" s="3" t="s">
        <v>55</v>
      </c>
      <c r="B73" s="3" t="s">
        <v>667</v>
      </c>
      <c r="C73" s="3" t="s">
        <v>668</v>
      </c>
      <c r="D73" s="3">
        <v>1015433415</v>
      </c>
      <c r="E73" s="3">
        <v>9556810</v>
      </c>
      <c r="F73" s="3" t="s">
        <v>669</v>
      </c>
      <c r="G73" s="22">
        <v>0</v>
      </c>
      <c r="H73" s="34">
        <v>1000000</v>
      </c>
      <c r="I73" s="35">
        <v>1000000</v>
      </c>
      <c r="J73" s="1" t="s">
        <v>667</v>
      </c>
      <c r="K73" s="1">
        <v>44707</v>
      </c>
      <c r="L73" s="3" t="s">
        <v>23</v>
      </c>
      <c r="M73" s="3">
        <v>341655</v>
      </c>
      <c r="N73" s="26">
        <v>2022</v>
      </c>
      <c r="O73" s="3" t="s">
        <v>669</v>
      </c>
      <c r="P73" s="9">
        <v>1000000</v>
      </c>
      <c r="Q73" s="3" t="s">
        <v>60</v>
      </c>
      <c r="R73" s="3" t="s">
        <v>8</v>
      </c>
      <c r="S73" s="3" t="s">
        <v>369</v>
      </c>
      <c r="T73" s="3" t="s">
        <v>6</v>
      </c>
      <c r="U73" s="3" t="s">
        <v>3</v>
      </c>
      <c r="W73" s="28" t="s">
        <v>62</v>
      </c>
      <c r="X73" s="29" t="s">
        <v>357</v>
      </c>
      <c r="Y73" s="3" t="s">
        <v>667</v>
      </c>
      <c r="Z73" s="3" t="s">
        <v>668</v>
      </c>
      <c r="AA73" s="3" t="s">
        <v>359</v>
      </c>
      <c r="AB73" s="3" t="s">
        <v>670</v>
      </c>
      <c r="AC73" s="3" t="s">
        <v>671</v>
      </c>
      <c r="AD73" s="3" t="s">
        <v>672</v>
      </c>
      <c r="AE73" s="30">
        <v>1000000</v>
      </c>
      <c r="AF73" s="31">
        <v>1000000</v>
      </c>
      <c r="AG73" s="31">
        <v>0</v>
      </c>
      <c r="AH73" s="3" t="s">
        <v>67</v>
      </c>
      <c r="AI73" s="3" t="s">
        <v>673</v>
      </c>
      <c r="AJ73" s="3" t="s">
        <v>560</v>
      </c>
      <c r="AK73" s="3" t="s">
        <v>673</v>
      </c>
      <c r="AL73" s="3" t="s">
        <v>364</v>
      </c>
      <c r="AM73" s="3" t="s">
        <v>71</v>
      </c>
      <c r="AN73" s="3" t="s">
        <v>560</v>
      </c>
      <c r="AO73" s="3" t="s">
        <v>673</v>
      </c>
      <c r="AP73" s="32" t="s">
        <v>72</v>
      </c>
      <c r="AQ73" s="33" t="s">
        <v>73</v>
      </c>
      <c r="AR73" s="33" t="s">
        <v>74</v>
      </c>
    </row>
    <row r="74" spans="1:44" s="3" customFormat="1" x14ac:dyDescent="0.25">
      <c r="A74" s="3" t="s">
        <v>55</v>
      </c>
      <c r="B74" s="3" t="s">
        <v>674</v>
      </c>
      <c r="C74" s="3" t="s">
        <v>675</v>
      </c>
      <c r="D74" s="3">
        <v>1016007873</v>
      </c>
      <c r="E74" s="3">
        <v>9557156</v>
      </c>
      <c r="F74" s="3" t="s">
        <v>676</v>
      </c>
      <c r="G74" s="22">
        <v>0</v>
      </c>
      <c r="H74" s="34">
        <v>666660</v>
      </c>
      <c r="I74" s="35">
        <v>666660</v>
      </c>
      <c r="J74" s="1" t="s">
        <v>674</v>
      </c>
      <c r="K74" s="1">
        <v>44741</v>
      </c>
      <c r="L74" s="3" t="s">
        <v>23</v>
      </c>
      <c r="M74" s="3">
        <v>342623</v>
      </c>
      <c r="N74" s="26">
        <v>2022</v>
      </c>
      <c r="O74" s="3" t="s">
        <v>676</v>
      </c>
      <c r="P74" s="9">
        <v>666660</v>
      </c>
      <c r="Q74" s="3" t="s">
        <v>60</v>
      </c>
      <c r="R74" s="3" t="s">
        <v>8</v>
      </c>
      <c r="S74" s="3" t="s">
        <v>369</v>
      </c>
      <c r="T74" s="3" t="s">
        <v>6</v>
      </c>
      <c r="U74" s="3" t="s">
        <v>3</v>
      </c>
      <c r="W74" s="28" t="s">
        <v>62</v>
      </c>
      <c r="X74" s="29" t="s">
        <v>357</v>
      </c>
      <c r="Y74" s="3" t="s">
        <v>674</v>
      </c>
      <c r="Z74" s="3" t="s">
        <v>675</v>
      </c>
      <c r="AA74" s="3" t="s">
        <v>359</v>
      </c>
      <c r="AB74" s="3" t="s">
        <v>677</v>
      </c>
      <c r="AC74" s="3" t="s">
        <v>678</v>
      </c>
      <c r="AD74" s="3" t="s">
        <v>679</v>
      </c>
      <c r="AE74" s="30">
        <v>666660</v>
      </c>
      <c r="AF74" s="31">
        <v>666660</v>
      </c>
      <c r="AG74" s="31">
        <v>0</v>
      </c>
      <c r="AH74" s="3" t="s">
        <v>395</v>
      </c>
      <c r="AI74" s="3" t="s">
        <v>680</v>
      </c>
      <c r="AJ74" s="3" t="s">
        <v>681</v>
      </c>
      <c r="AK74" s="3" t="s">
        <v>680</v>
      </c>
      <c r="AL74" s="3" t="s">
        <v>682</v>
      </c>
      <c r="AM74" s="3" t="s">
        <v>71</v>
      </c>
      <c r="AN74" s="3" t="s">
        <v>681</v>
      </c>
      <c r="AO74" s="3" t="s">
        <v>680</v>
      </c>
      <c r="AP74" s="32" t="s">
        <v>72</v>
      </c>
      <c r="AQ74" s="33" t="s">
        <v>73</v>
      </c>
      <c r="AR74" s="33" t="s">
        <v>74</v>
      </c>
    </row>
    <row r="75" spans="1:44" s="3" customFormat="1" x14ac:dyDescent="0.25">
      <c r="A75" s="3" t="s">
        <v>55</v>
      </c>
      <c r="B75" s="3" t="s">
        <v>683</v>
      </c>
      <c r="C75" s="3" t="s">
        <v>684</v>
      </c>
      <c r="D75" s="3">
        <v>1019062217</v>
      </c>
      <c r="E75" s="3">
        <v>9557106</v>
      </c>
      <c r="F75" s="3" t="s">
        <v>685</v>
      </c>
      <c r="G75" s="22">
        <v>0</v>
      </c>
      <c r="H75" s="34">
        <v>500000</v>
      </c>
      <c r="I75" s="35">
        <v>500000</v>
      </c>
      <c r="J75" s="1" t="s">
        <v>683</v>
      </c>
      <c r="K75" s="1">
        <v>44740</v>
      </c>
      <c r="L75" s="3" t="s">
        <v>23</v>
      </c>
      <c r="M75" s="3">
        <v>342410</v>
      </c>
      <c r="N75" s="26">
        <v>2022</v>
      </c>
      <c r="O75" s="3" t="s">
        <v>685</v>
      </c>
      <c r="P75" s="9">
        <v>500000</v>
      </c>
      <c r="Q75" s="3" t="s">
        <v>60</v>
      </c>
      <c r="R75" s="3" t="s">
        <v>8</v>
      </c>
      <c r="S75" s="3" t="s">
        <v>369</v>
      </c>
      <c r="T75" s="3" t="s">
        <v>6</v>
      </c>
      <c r="U75" s="3" t="s">
        <v>3</v>
      </c>
      <c r="W75" s="28" t="s">
        <v>62</v>
      </c>
      <c r="X75" s="29" t="s">
        <v>357</v>
      </c>
      <c r="Y75" s="3" t="s">
        <v>683</v>
      </c>
      <c r="Z75" s="3" t="s">
        <v>684</v>
      </c>
      <c r="AA75" s="3" t="s">
        <v>359</v>
      </c>
      <c r="AB75" s="3" t="s">
        <v>686</v>
      </c>
      <c r="AC75" s="3" t="s">
        <v>685</v>
      </c>
      <c r="AD75" s="3" t="s">
        <v>687</v>
      </c>
      <c r="AE75" s="30">
        <v>500000</v>
      </c>
      <c r="AF75" s="31">
        <v>500000</v>
      </c>
      <c r="AG75" s="31">
        <v>0</v>
      </c>
      <c r="AH75" s="3" t="s">
        <v>395</v>
      </c>
      <c r="AI75" s="3" t="s">
        <v>688</v>
      </c>
      <c r="AJ75" s="3" t="s">
        <v>689</v>
      </c>
      <c r="AK75" s="3" t="s">
        <v>688</v>
      </c>
      <c r="AL75" s="3" t="s">
        <v>690</v>
      </c>
      <c r="AM75" s="3" t="s">
        <v>71</v>
      </c>
      <c r="AN75" s="3" t="s">
        <v>689</v>
      </c>
      <c r="AO75" s="3" t="s">
        <v>688</v>
      </c>
      <c r="AP75" s="32" t="s">
        <v>72</v>
      </c>
      <c r="AQ75" s="33" t="s">
        <v>73</v>
      </c>
      <c r="AR75" s="33" t="s">
        <v>74</v>
      </c>
    </row>
    <row r="76" spans="1:44" s="3" customFormat="1" x14ac:dyDescent="0.25">
      <c r="A76" s="3" t="s">
        <v>55</v>
      </c>
      <c r="B76" s="3" t="s">
        <v>691</v>
      </c>
      <c r="C76" s="3" t="s">
        <v>692</v>
      </c>
      <c r="D76" s="3">
        <v>1030552998</v>
      </c>
      <c r="E76" s="3">
        <v>9562666</v>
      </c>
      <c r="F76" s="3" t="s">
        <v>693</v>
      </c>
      <c r="G76" s="22">
        <v>0</v>
      </c>
      <c r="H76" s="34">
        <v>1160000</v>
      </c>
      <c r="I76" s="35">
        <v>1160000</v>
      </c>
      <c r="J76" s="1" t="s">
        <v>691</v>
      </c>
      <c r="K76" s="1">
        <v>45092</v>
      </c>
      <c r="L76" s="3" t="s">
        <v>23</v>
      </c>
      <c r="M76" s="3">
        <v>351389</v>
      </c>
      <c r="N76" s="26">
        <v>2023</v>
      </c>
      <c r="O76" s="3" t="s">
        <v>693</v>
      </c>
      <c r="P76" s="9">
        <v>1160000</v>
      </c>
      <c r="Q76" s="3" t="s">
        <v>60</v>
      </c>
      <c r="R76" s="3" t="s">
        <v>8</v>
      </c>
      <c r="S76" s="3" t="s">
        <v>369</v>
      </c>
      <c r="T76" s="3" t="s">
        <v>6</v>
      </c>
      <c r="U76" s="3" t="s">
        <v>3</v>
      </c>
      <c r="W76" s="28" t="s">
        <v>62</v>
      </c>
      <c r="X76" s="29" t="s">
        <v>357</v>
      </c>
      <c r="Y76" s="3" t="s">
        <v>691</v>
      </c>
      <c r="Z76" s="3" t="s">
        <v>692</v>
      </c>
      <c r="AA76" s="3" t="s">
        <v>441</v>
      </c>
      <c r="AB76" s="3" t="s">
        <v>694</v>
      </c>
      <c r="AC76" s="3" t="s">
        <v>695</v>
      </c>
      <c r="AD76" s="3" t="s">
        <v>696</v>
      </c>
      <c r="AE76" s="30">
        <v>1160000</v>
      </c>
      <c r="AF76" s="31">
        <v>1160000</v>
      </c>
      <c r="AG76" s="31">
        <v>0</v>
      </c>
      <c r="AH76" s="3" t="s">
        <v>67</v>
      </c>
      <c r="AI76" s="3" t="s">
        <v>697</v>
      </c>
      <c r="AJ76" s="3" t="s">
        <v>698</v>
      </c>
      <c r="AK76" s="3" t="s">
        <v>697</v>
      </c>
      <c r="AL76" s="3" t="s">
        <v>173</v>
      </c>
      <c r="AM76" s="3" t="s">
        <v>71</v>
      </c>
      <c r="AN76" s="3" t="s">
        <v>698</v>
      </c>
      <c r="AO76" s="3" t="s">
        <v>697</v>
      </c>
      <c r="AP76" s="32" t="s">
        <v>72</v>
      </c>
      <c r="AQ76" s="33" t="s">
        <v>73</v>
      </c>
      <c r="AR76" s="33" t="s">
        <v>74</v>
      </c>
    </row>
    <row r="77" spans="1:44" s="3" customFormat="1" x14ac:dyDescent="0.25">
      <c r="A77" s="3" t="s">
        <v>55</v>
      </c>
      <c r="B77" s="3" t="s">
        <v>699</v>
      </c>
      <c r="C77" s="3" t="s">
        <v>700</v>
      </c>
      <c r="D77" s="3">
        <v>1032455814</v>
      </c>
      <c r="E77" s="3">
        <v>9556732</v>
      </c>
      <c r="F77" s="3" t="s">
        <v>701</v>
      </c>
      <c r="G77" s="22">
        <v>0</v>
      </c>
      <c r="H77" s="34">
        <v>1500000</v>
      </c>
      <c r="I77" s="35">
        <v>1500000</v>
      </c>
      <c r="J77" s="1" t="s">
        <v>699</v>
      </c>
      <c r="K77" s="1">
        <v>45257</v>
      </c>
      <c r="L77" s="3" t="s">
        <v>23</v>
      </c>
      <c r="M77" s="3">
        <v>355841</v>
      </c>
      <c r="N77" s="26">
        <v>2023</v>
      </c>
      <c r="O77" s="3" t="s">
        <v>701</v>
      </c>
      <c r="P77" s="9">
        <v>1500000</v>
      </c>
      <c r="Q77" s="3" t="s">
        <v>60</v>
      </c>
      <c r="R77" s="3" t="s">
        <v>8</v>
      </c>
      <c r="S77" s="3" t="s">
        <v>369</v>
      </c>
      <c r="T77" s="3" t="s">
        <v>6</v>
      </c>
      <c r="U77" s="3" t="s">
        <v>3</v>
      </c>
      <c r="W77" s="28" t="s">
        <v>62</v>
      </c>
      <c r="X77" s="29" t="s">
        <v>357</v>
      </c>
      <c r="Y77" s="3" t="s">
        <v>699</v>
      </c>
      <c r="Z77" s="3" t="s">
        <v>700</v>
      </c>
      <c r="AA77" s="3" t="s">
        <v>441</v>
      </c>
      <c r="AB77" s="3" t="s">
        <v>702</v>
      </c>
      <c r="AC77" s="3" t="s">
        <v>703</v>
      </c>
      <c r="AD77" s="3" t="s">
        <v>704</v>
      </c>
      <c r="AE77" s="30">
        <v>1500000</v>
      </c>
      <c r="AF77" s="31">
        <v>1500000</v>
      </c>
      <c r="AG77" s="31">
        <v>0</v>
      </c>
      <c r="AH77" s="3" t="s">
        <v>67</v>
      </c>
      <c r="AI77" s="3" t="s">
        <v>705</v>
      </c>
      <c r="AJ77" s="3" t="s">
        <v>706</v>
      </c>
      <c r="AK77" s="3" t="s">
        <v>705</v>
      </c>
      <c r="AL77" s="3" t="s">
        <v>529</v>
      </c>
      <c r="AM77" s="3" t="s">
        <v>71</v>
      </c>
      <c r="AN77" s="3" t="s">
        <v>706</v>
      </c>
      <c r="AO77" s="3" t="s">
        <v>705</v>
      </c>
      <c r="AP77" s="32" t="s">
        <v>72</v>
      </c>
      <c r="AQ77" s="33" t="s">
        <v>73</v>
      </c>
      <c r="AR77" s="33" t="s">
        <v>74</v>
      </c>
    </row>
    <row r="78" spans="1:44" s="3" customFormat="1" x14ac:dyDescent="0.25">
      <c r="A78" s="3" t="s">
        <v>55</v>
      </c>
      <c r="B78" s="3" t="s">
        <v>707</v>
      </c>
      <c r="C78" s="3" t="s">
        <v>708</v>
      </c>
      <c r="D78" s="3">
        <v>1032467015</v>
      </c>
      <c r="E78" s="3">
        <v>9557110</v>
      </c>
      <c r="F78" s="3" t="s">
        <v>709</v>
      </c>
      <c r="G78" s="22">
        <v>0</v>
      </c>
      <c r="H78" s="34">
        <v>1000000</v>
      </c>
      <c r="I78" s="35">
        <v>1000000</v>
      </c>
      <c r="J78" s="1" t="s">
        <v>707</v>
      </c>
      <c r="K78" s="1">
        <v>44740</v>
      </c>
      <c r="L78" s="3" t="s">
        <v>23</v>
      </c>
      <c r="M78" s="3">
        <v>342421</v>
      </c>
      <c r="N78" s="26">
        <v>2022</v>
      </c>
      <c r="O78" s="3" t="s">
        <v>709</v>
      </c>
      <c r="P78" s="9">
        <v>1000000</v>
      </c>
      <c r="Q78" s="3" t="s">
        <v>60</v>
      </c>
      <c r="R78" s="3" t="s">
        <v>8</v>
      </c>
      <c r="S78" s="3" t="s">
        <v>369</v>
      </c>
      <c r="T78" s="3" t="s">
        <v>6</v>
      </c>
      <c r="U78" s="3" t="s">
        <v>3</v>
      </c>
      <c r="W78" s="28" t="s">
        <v>62</v>
      </c>
      <c r="X78" s="29" t="s">
        <v>357</v>
      </c>
      <c r="Y78" s="3" t="s">
        <v>707</v>
      </c>
      <c r="Z78" s="3" t="s">
        <v>708</v>
      </c>
      <c r="AA78" s="3" t="s">
        <v>359</v>
      </c>
      <c r="AB78" s="3" t="s">
        <v>710</v>
      </c>
      <c r="AC78" s="3" t="s">
        <v>709</v>
      </c>
      <c r="AD78" s="3" t="s">
        <v>711</v>
      </c>
      <c r="AE78" s="30">
        <v>1000000</v>
      </c>
      <c r="AF78" s="31">
        <v>1000000</v>
      </c>
      <c r="AG78" s="31">
        <v>0</v>
      </c>
      <c r="AH78" s="3" t="s">
        <v>395</v>
      </c>
      <c r="AI78" s="3" t="s">
        <v>712</v>
      </c>
      <c r="AJ78" s="3" t="s">
        <v>535</v>
      </c>
      <c r="AK78" s="3" t="s">
        <v>712</v>
      </c>
      <c r="AL78" s="3" t="s">
        <v>364</v>
      </c>
      <c r="AM78" s="3" t="s">
        <v>71</v>
      </c>
      <c r="AN78" s="3" t="s">
        <v>535</v>
      </c>
      <c r="AO78" s="3" t="s">
        <v>712</v>
      </c>
      <c r="AP78" s="32" t="s">
        <v>72</v>
      </c>
      <c r="AQ78" s="33" t="s">
        <v>73</v>
      </c>
      <c r="AR78" s="33" t="s">
        <v>74</v>
      </c>
    </row>
    <row r="79" spans="1:44" s="3" customFormat="1" x14ac:dyDescent="0.25">
      <c r="A79" s="3" t="s">
        <v>55</v>
      </c>
      <c r="B79" s="3" t="s">
        <v>713</v>
      </c>
      <c r="C79" s="3" t="s">
        <v>714</v>
      </c>
      <c r="D79" s="3">
        <v>1032506648</v>
      </c>
      <c r="E79" s="3">
        <v>9558166</v>
      </c>
      <c r="F79" s="3" t="s">
        <v>715</v>
      </c>
      <c r="G79" s="22">
        <v>0</v>
      </c>
      <c r="H79" s="34">
        <v>1000000</v>
      </c>
      <c r="I79" s="35">
        <v>1000000</v>
      </c>
      <c r="J79" s="1" t="s">
        <v>713</v>
      </c>
      <c r="K79" s="1">
        <v>44868</v>
      </c>
      <c r="L79" s="3" t="s">
        <v>23</v>
      </c>
      <c r="M79" s="3">
        <v>345540</v>
      </c>
      <c r="N79" s="26">
        <v>2022</v>
      </c>
      <c r="O79" s="3" t="s">
        <v>715</v>
      </c>
      <c r="P79" s="9">
        <v>1000000</v>
      </c>
      <c r="Q79" s="3" t="s">
        <v>60</v>
      </c>
      <c r="R79" s="3" t="s">
        <v>8</v>
      </c>
      <c r="S79" s="3" t="s">
        <v>369</v>
      </c>
      <c r="T79" s="3" t="s">
        <v>6</v>
      </c>
      <c r="U79" s="3" t="s">
        <v>3</v>
      </c>
      <c r="W79" s="28" t="s">
        <v>62</v>
      </c>
      <c r="X79" s="29" t="s">
        <v>357</v>
      </c>
      <c r="Y79" s="3" t="s">
        <v>713</v>
      </c>
      <c r="Z79" s="3" t="s">
        <v>714</v>
      </c>
      <c r="AA79" s="3" t="s">
        <v>359</v>
      </c>
      <c r="AB79" s="3" t="s">
        <v>716</v>
      </c>
      <c r="AC79" s="3" t="s">
        <v>717</v>
      </c>
      <c r="AD79" s="3" t="s">
        <v>718</v>
      </c>
      <c r="AE79" s="30">
        <v>1000000</v>
      </c>
      <c r="AF79" s="31">
        <v>1000000</v>
      </c>
      <c r="AG79" s="31">
        <v>0</v>
      </c>
      <c r="AH79" s="3" t="s">
        <v>395</v>
      </c>
      <c r="AI79" s="3" t="s">
        <v>719</v>
      </c>
      <c r="AJ79" s="3" t="s">
        <v>720</v>
      </c>
      <c r="AK79" s="3" t="s">
        <v>719</v>
      </c>
      <c r="AL79" s="3" t="s">
        <v>364</v>
      </c>
      <c r="AM79" s="3" t="s">
        <v>203</v>
      </c>
      <c r="AN79" s="3" t="s">
        <v>721</v>
      </c>
      <c r="AO79" s="3" t="s">
        <v>722</v>
      </c>
      <c r="AP79" s="32" t="s">
        <v>72</v>
      </c>
      <c r="AQ79" s="33" t="s">
        <v>73</v>
      </c>
      <c r="AR79" s="33" t="s">
        <v>74</v>
      </c>
    </row>
    <row r="80" spans="1:44" s="3" customFormat="1" x14ac:dyDescent="0.25">
      <c r="A80" s="3" t="s">
        <v>55</v>
      </c>
      <c r="B80" s="3" t="s">
        <v>723</v>
      </c>
      <c r="C80" s="3" t="s">
        <v>724</v>
      </c>
      <c r="D80" s="3">
        <v>1033701937</v>
      </c>
      <c r="E80" s="3">
        <v>9551849</v>
      </c>
      <c r="F80" s="3" t="s">
        <v>725</v>
      </c>
      <c r="G80" s="22">
        <v>0</v>
      </c>
      <c r="H80" s="34">
        <v>1000000</v>
      </c>
      <c r="I80" s="35">
        <v>1000000</v>
      </c>
      <c r="J80" s="1" t="s">
        <v>723</v>
      </c>
      <c r="K80" s="1">
        <v>44740</v>
      </c>
      <c r="L80" s="3" t="s">
        <v>23</v>
      </c>
      <c r="M80" s="3">
        <v>342423</v>
      </c>
      <c r="N80" s="26">
        <v>2022</v>
      </c>
      <c r="O80" s="3" t="s">
        <v>725</v>
      </c>
      <c r="P80" s="9">
        <v>1000000</v>
      </c>
      <c r="Q80" s="3" t="s">
        <v>60</v>
      </c>
      <c r="R80" s="3" t="s">
        <v>8</v>
      </c>
      <c r="S80" s="3" t="s">
        <v>369</v>
      </c>
      <c r="T80" s="3" t="s">
        <v>6</v>
      </c>
      <c r="U80" s="3" t="s">
        <v>3</v>
      </c>
      <c r="W80" s="28" t="s">
        <v>62</v>
      </c>
      <c r="X80" s="29" t="s">
        <v>357</v>
      </c>
      <c r="Y80" s="3" t="s">
        <v>723</v>
      </c>
      <c r="Z80" s="3" t="s">
        <v>724</v>
      </c>
      <c r="AA80" s="3" t="s">
        <v>359</v>
      </c>
      <c r="AB80" s="3" t="s">
        <v>726</v>
      </c>
      <c r="AC80" s="3" t="s">
        <v>725</v>
      </c>
      <c r="AD80" s="3" t="s">
        <v>361</v>
      </c>
      <c r="AE80" s="30">
        <v>1000000</v>
      </c>
      <c r="AF80" s="31">
        <v>1000000</v>
      </c>
      <c r="AG80" s="31">
        <v>0</v>
      </c>
      <c r="AH80" s="3" t="s">
        <v>395</v>
      </c>
      <c r="AI80" s="3" t="s">
        <v>727</v>
      </c>
      <c r="AJ80" s="3" t="s">
        <v>535</v>
      </c>
      <c r="AK80" s="3" t="s">
        <v>727</v>
      </c>
      <c r="AL80" s="3" t="s">
        <v>364</v>
      </c>
      <c r="AM80" s="3" t="s">
        <v>71</v>
      </c>
      <c r="AN80" s="3" t="s">
        <v>535</v>
      </c>
      <c r="AO80" s="3" t="s">
        <v>727</v>
      </c>
      <c r="AP80" s="32" t="s">
        <v>72</v>
      </c>
      <c r="AQ80" s="33" t="s">
        <v>73</v>
      </c>
      <c r="AR80" s="33" t="s">
        <v>74</v>
      </c>
    </row>
    <row r="81" spans="1:44" s="3" customFormat="1" x14ac:dyDescent="0.25">
      <c r="A81" s="3" t="s">
        <v>55</v>
      </c>
      <c r="B81" s="3" t="s">
        <v>728</v>
      </c>
      <c r="C81" s="3" t="s">
        <v>729</v>
      </c>
      <c r="D81" s="3">
        <v>1053328572</v>
      </c>
      <c r="E81" s="3">
        <v>9557112</v>
      </c>
      <c r="F81" s="3" t="s">
        <v>730</v>
      </c>
      <c r="G81" s="22">
        <v>0</v>
      </c>
      <c r="H81" s="34">
        <v>666666</v>
      </c>
      <c r="I81" s="35">
        <v>666666</v>
      </c>
      <c r="J81" s="1" t="s">
        <v>728</v>
      </c>
      <c r="K81" s="1">
        <v>44740</v>
      </c>
      <c r="L81" s="3" t="s">
        <v>23</v>
      </c>
      <c r="M81" s="3">
        <v>342424</v>
      </c>
      <c r="N81" s="26">
        <v>2022</v>
      </c>
      <c r="O81" s="3" t="s">
        <v>730</v>
      </c>
      <c r="P81" s="9">
        <v>666666</v>
      </c>
      <c r="Q81" s="3" t="s">
        <v>60</v>
      </c>
      <c r="R81" s="3" t="s">
        <v>8</v>
      </c>
      <c r="S81" s="3" t="s">
        <v>369</v>
      </c>
      <c r="T81" s="3" t="s">
        <v>6</v>
      </c>
      <c r="U81" s="3" t="s">
        <v>3</v>
      </c>
      <c r="W81" s="28" t="s">
        <v>62</v>
      </c>
      <c r="X81" s="29" t="s">
        <v>357</v>
      </c>
      <c r="Y81" s="3" t="s">
        <v>728</v>
      </c>
      <c r="Z81" s="3" t="s">
        <v>729</v>
      </c>
      <c r="AA81" s="3" t="s">
        <v>359</v>
      </c>
      <c r="AB81" s="3" t="s">
        <v>731</v>
      </c>
      <c r="AC81" s="3" t="s">
        <v>732</v>
      </c>
      <c r="AD81" s="3" t="s">
        <v>733</v>
      </c>
      <c r="AE81" s="30">
        <v>666666</v>
      </c>
      <c r="AF81" s="31">
        <v>666666</v>
      </c>
      <c r="AG81" s="31">
        <v>0</v>
      </c>
      <c r="AH81" s="3" t="s">
        <v>395</v>
      </c>
      <c r="AI81" s="3" t="s">
        <v>734</v>
      </c>
      <c r="AJ81" s="3" t="s">
        <v>535</v>
      </c>
      <c r="AK81" s="3" t="s">
        <v>734</v>
      </c>
      <c r="AL81" s="3" t="s">
        <v>735</v>
      </c>
      <c r="AM81" s="3" t="s">
        <v>71</v>
      </c>
      <c r="AN81" s="3" t="s">
        <v>535</v>
      </c>
      <c r="AO81" s="3" t="s">
        <v>734</v>
      </c>
      <c r="AP81" s="32" t="s">
        <v>72</v>
      </c>
      <c r="AQ81" s="33" t="s">
        <v>73</v>
      </c>
      <c r="AR81" s="33" t="s">
        <v>74</v>
      </c>
    </row>
    <row r="82" spans="1:44" s="3" customFormat="1" x14ac:dyDescent="0.25">
      <c r="A82" s="3" t="s">
        <v>55</v>
      </c>
      <c r="B82" s="3" t="s">
        <v>736</v>
      </c>
      <c r="C82" s="3" t="s">
        <v>737</v>
      </c>
      <c r="D82" s="3">
        <v>1073602100</v>
      </c>
      <c r="E82" s="3">
        <v>9558065</v>
      </c>
      <c r="F82" s="3" t="s">
        <v>738</v>
      </c>
      <c r="G82" s="22">
        <v>0</v>
      </c>
      <c r="H82" s="34">
        <v>1000000</v>
      </c>
      <c r="I82" s="35">
        <v>1000000</v>
      </c>
      <c r="J82" s="1" t="s">
        <v>736</v>
      </c>
      <c r="K82" s="1">
        <v>44855</v>
      </c>
      <c r="L82" s="3" t="s">
        <v>23</v>
      </c>
      <c r="M82" s="3">
        <v>345020</v>
      </c>
      <c r="N82" s="26">
        <v>2022</v>
      </c>
      <c r="O82" s="3" t="s">
        <v>738</v>
      </c>
      <c r="P82" s="9">
        <v>1000000</v>
      </c>
      <c r="Q82" s="3" t="s">
        <v>60</v>
      </c>
      <c r="R82" s="3" t="s">
        <v>8</v>
      </c>
      <c r="S82" s="3" t="s">
        <v>369</v>
      </c>
      <c r="T82" s="3" t="s">
        <v>6</v>
      </c>
      <c r="U82" s="3" t="s">
        <v>3</v>
      </c>
      <c r="W82" s="28" t="s">
        <v>62</v>
      </c>
      <c r="X82" s="29" t="s">
        <v>357</v>
      </c>
      <c r="Y82" s="3" t="s">
        <v>736</v>
      </c>
      <c r="Z82" s="3" t="s">
        <v>737</v>
      </c>
      <c r="AA82" s="3" t="s">
        <v>359</v>
      </c>
      <c r="AB82" s="3" t="s">
        <v>739</v>
      </c>
      <c r="AC82" s="3" t="s">
        <v>740</v>
      </c>
      <c r="AD82" s="3" t="s">
        <v>741</v>
      </c>
      <c r="AE82" s="30">
        <v>1000000</v>
      </c>
      <c r="AF82" s="31">
        <v>1000000</v>
      </c>
      <c r="AG82" s="31">
        <v>0</v>
      </c>
      <c r="AH82" s="3" t="s">
        <v>395</v>
      </c>
      <c r="AI82" s="3" t="s">
        <v>742</v>
      </c>
      <c r="AJ82" s="3" t="s">
        <v>743</v>
      </c>
      <c r="AK82" s="3" t="s">
        <v>742</v>
      </c>
      <c r="AL82" s="3" t="s">
        <v>364</v>
      </c>
      <c r="AM82" s="3" t="s">
        <v>71</v>
      </c>
      <c r="AN82" s="3" t="s">
        <v>743</v>
      </c>
      <c r="AO82" s="3" t="s">
        <v>742</v>
      </c>
      <c r="AP82" s="32" t="s">
        <v>72</v>
      </c>
      <c r="AQ82" s="33" t="s">
        <v>73</v>
      </c>
      <c r="AR82" s="33" t="s">
        <v>74</v>
      </c>
    </row>
    <row r="83" spans="1:44" s="3" customFormat="1" x14ac:dyDescent="0.25">
      <c r="A83" s="3" t="s">
        <v>75</v>
      </c>
      <c r="B83" s="3" t="s">
        <v>744</v>
      </c>
      <c r="C83" s="3">
        <v>12934</v>
      </c>
      <c r="D83" s="26" t="s">
        <v>745</v>
      </c>
      <c r="E83" s="26" t="s">
        <v>746</v>
      </c>
      <c r="F83" s="3" t="s">
        <v>747</v>
      </c>
      <c r="G83" s="22">
        <v>0</v>
      </c>
      <c r="H83" s="34">
        <v>500000</v>
      </c>
      <c r="I83" s="35">
        <v>500000</v>
      </c>
      <c r="J83" s="3" t="s">
        <v>744</v>
      </c>
      <c r="K83" s="1">
        <v>44650</v>
      </c>
      <c r="L83" s="26" t="s">
        <v>23</v>
      </c>
      <c r="M83" s="26">
        <v>340697</v>
      </c>
      <c r="N83" s="26">
        <v>2022</v>
      </c>
      <c r="O83" s="26" t="s">
        <v>747</v>
      </c>
      <c r="P83" s="9">
        <v>500000</v>
      </c>
      <c r="Q83" s="3" t="s">
        <v>80</v>
      </c>
      <c r="R83" s="3" t="s">
        <v>6</v>
      </c>
      <c r="S83" s="3" t="s">
        <v>356</v>
      </c>
      <c r="T83" s="3" t="s">
        <v>6</v>
      </c>
      <c r="U83" s="3" t="s">
        <v>3</v>
      </c>
      <c r="W83" s="28" t="s">
        <v>62</v>
      </c>
      <c r="X83" s="29" t="s">
        <v>357</v>
      </c>
      <c r="Y83" s="3" t="s">
        <v>744</v>
      </c>
      <c r="Z83" s="3" t="s">
        <v>748</v>
      </c>
      <c r="AA83" s="3" t="s">
        <v>359</v>
      </c>
      <c r="AB83" s="3" t="s">
        <v>745</v>
      </c>
      <c r="AC83" s="3" t="s">
        <v>747</v>
      </c>
      <c r="AD83" s="3" t="s">
        <v>681</v>
      </c>
      <c r="AE83" s="30">
        <v>500000</v>
      </c>
      <c r="AF83" s="31">
        <v>500000</v>
      </c>
      <c r="AG83" s="31">
        <v>0</v>
      </c>
      <c r="AH83" s="3" t="s">
        <v>67</v>
      </c>
      <c r="AI83" s="3" t="s">
        <v>749</v>
      </c>
      <c r="AJ83" s="3" t="s">
        <v>750</v>
      </c>
      <c r="AK83" s="3" t="s">
        <v>749</v>
      </c>
      <c r="AL83" s="3" t="s">
        <v>690</v>
      </c>
      <c r="AM83" s="3" t="s">
        <v>71</v>
      </c>
      <c r="AN83" s="3" t="s">
        <v>750</v>
      </c>
      <c r="AO83" s="3" t="s">
        <v>749</v>
      </c>
      <c r="AP83" s="32" t="s">
        <v>72</v>
      </c>
      <c r="AQ83" s="33" t="s">
        <v>73</v>
      </c>
      <c r="AR83" s="33" t="s">
        <v>90</v>
      </c>
    </row>
    <row r="84" spans="1:44" s="3" customFormat="1" x14ac:dyDescent="0.25">
      <c r="A84" s="3" t="s">
        <v>75</v>
      </c>
      <c r="B84" s="3" t="s">
        <v>751</v>
      </c>
      <c r="C84" s="3">
        <v>64</v>
      </c>
      <c r="D84" s="26" t="s">
        <v>366</v>
      </c>
      <c r="E84" s="26" t="s">
        <v>367</v>
      </c>
      <c r="F84" s="3" t="s">
        <v>368</v>
      </c>
      <c r="G84" s="22">
        <v>0</v>
      </c>
      <c r="H84" s="34">
        <v>3000000</v>
      </c>
      <c r="I84" s="35">
        <v>3000000</v>
      </c>
      <c r="J84" s="3" t="s">
        <v>751</v>
      </c>
      <c r="K84" s="1">
        <v>45082</v>
      </c>
      <c r="L84" s="26" t="s">
        <v>23</v>
      </c>
      <c r="M84" s="26">
        <v>351124</v>
      </c>
      <c r="N84" s="26">
        <v>2023</v>
      </c>
      <c r="O84" s="26" t="s">
        <v>368</v>
      </c>
      <c r="P84" s="9">
        <v>3000000</v>
      </c>
      <c r="Q84" s="3" t="s">
        <v>80</v>
      </c>
      <c r="R84" s="3" t="s">
        <v>6</v>
      </c>
      <c r="S84" s="3" t="s">
        <v>369</v>
      </c>
      <c r="T84" s="3" t="s">
        <v>8</v>
      </c>
      <c r="U84" s="3" t="s">
        <v>7</v>
      </c>
      <c r="W84" s="28" t="s">
        <v>62</v>
      </c>
      <c r="X84" s="29" t="s">
        <v>357</v>
      </c>
      <c r="Y84" s="3" t="s">
        <v>751</v>
      </c>
      <c r="Z84" s="3" t="s">
        <v>752</v>
      </c>
      <c r="AA84" s="3" t="s">
        <v>210</v>
      </c>
      <c r="AB84" s="3" t="s">
        <v>366</v>
      </c>
      <c r="AC84" s="3" t="s">
        <v>371</v>
      </c>
      <c r="AD84" s="3" t="s">
        <v>753</v>
      </c>
      <c r="AE84" s="30">
        <v>3000000</v>
      </c>
      <c r="AF84" s="31">
        <v>3000000</v>
      </c>
      <c r="AG84" s="31">
        <v>0</v>
      </c>
      <c r="AH84" s="3" t="s">
        <v>754</v>
      </c>
      <c r="AI84" s="3" t="s">
        <v>755</v>
      </c>
      <c r="AJ84" s="3" t="s">
        <v>361</v>
      </c>
      <c r="AK84" s="3" t="s">
        <v>756</v>
      </c>
      <c r="AL84" s="3" t="s">
        <v>376</v>
      </c>
      <c r="AM84" s="3" t="s">
        <v>262</v>
      </c>
      <c r="AN84" s="3" t="s">
        <v>757</v>
      </c>
      <c r="AO84" s="3" t="s">
        <v>756</v>
      </c>
      <c r="AP84" s="32" t="s">
        <v>101</v>
      </c>
      <c r="AQ84" s="33" t="s">
        <v>73</v>
      </c>
      <c r="AR84" s="33" t="s">
        <v>74</v>
      </c>
    </row>
    <row r="85" spans="1:44" s="3" customFormat="1" x14ac:dyDescent="0.25">
      <c r="A85" s="3" t="s">
        <v>55</v>
      </c>
      <c r="B85" s="3" t="s">
        <v>758</v>
      </c>
      <c r="C85" s="3">
        <v>13591</v>
      </c>
      <c r="D85" s="3">
        <v>93337255</v>
      </c>
      <c r="E85" s="3">
        <v>9492181</v>
      </c>
      <c r="F85" s="3" t="s">
        <v>759</v>
      </c>
      <c r="G85" s="22">
        <v>0</v>
      </c>
      <c r="H85" s="23">
        <v>2600000</v>
      </c>
      <c r="I85" s="24">
        <v>2600000</v>
      </c>
      <c r="J85" s="3" t="s">
        <v>758</v>
      </c>
      <c r="K85" s="25">
        <v>45420</v>
      </c>
      <c r="L85" s="3" t="s">
        <v>23</v>
      </c>
      <c r="M85" s="3">
        <v>359470</v>
      </c>
      <c r="N85" s="26">
        <v>2024</v>
      </c>
      <c r="O85" s="3" t="s">
        <v>759</v>
      </c>
      <c r="P85" s="27">
        <v>2600000</v>
      </c>
      <c r="Q85" s="3" t="s">
        <v>60</v>
      </c>
      <c r="R85" s="3" t="s">
        <v>8</v>
      </c>
      <c r="S85" s="3" t="s">
        <v>61</v>
      </c>
      <c r="T85" s="3" t="s">
        <v>6</v>
      </c>
      <c r="U85" s="3" t="s">
        <v>3</v>
      </c>
      <c r="W85" s="28" t="s">
        <v>62</v>
      </c>
      <c r="X85" s="29" t="s">
        <v>760</v>
      </c>
      <c r="Y85" t="s">
        <v>758</v>
      </c>
      <c r="Z85" t="s">
        <v>761</v>
      </c>
      <c r="AA85" t="s">
        <v>64</v>
      </c>
      <c r="AB85" t="s">
        <v>762</v>
      </c>
      <c r="AC85" t="s">
        <v>759</v>
      </c>
      <c r="AD85" s="3" t="s">
        <v>763</v>
      </c>
      <c r="AE85" s="30">
        <v>2600000</v>
      </c>
      <c r="AF85" s="31">
        <v>2600000</v>
      </c>
      <c r="AG85" s="31">
        <v>0</v>
      </c>
      <c r="AH85" t="s">
        <v>67</v>
      </c>
      <c r="AI85" t="s">
        <v>764</v>
      </c>
      <c r="AJ85" t="s">
        <v>204</v>
      </c>
      <c r="AK85" t="s">
        <v>764</v>
      </c>
      <c r="AL85" t="s">
        <v>100</v>
      </c>
      <c r="AM85" t="s">
        <v>71</v>
      </c>
      <c r="AN85" t="s">
        <v>204</v>
      </c>
      <c r="AO85" t="s">
        <v>764</v>
      </c>
      <c r="AP85" s="36" t="s">
        <v>72</v>
      </c>
      <c r="AQ85" s="33" t="s">
        <v>73</v>
      </c>
      <c r="AR85" s="33" t="s">
        <v>74</v>
      </c>
    </row>
    <row r="86" spans="1:44" s="3" customFormat="1" x14ac:dyDescent="0.25">
      <c r="A86" s="3" t="s">
        <v>75</v>
      </c>
      <c r="B86" s="3" t="s">
        <v>765</v>
      </c>
      <c r="C86" s="3">
        <v>1532</v>
      </c>
      <c r="D86" s="3">
        <v>901145394</v>
      </c>
      <c r="E86" s="3">
        <v>9549108</v>
      </c>
      <c r="F86" s="3" t="s">
        <v>766</v>
      </c>
      <c r="G86" s="22">
        <v>0</v>
      </c>
      <c r="H86" s="23">
        <v>3900000</v>
      </c>
      <c r="I86" s="24">
        <v>3900000</v>
      </c>
      <c r="J86" s="3" t="s">
        <v>765</v>
      </c>
      <c r="K86" s="25">
        <v>45442</v>
      </c>
      <c r="L86" s="3" t="s">
        <v>23</v>
      </c>
      <c r="M86" s="3">
        <v>359973</v>
      </c>
      <c r="N86" s="26">
        <v>2024</v>
      </c>
      <c r="O86" s="3" t="s">
        <v>766</v>
      </c>
      <c r="P86" s="27">
        <v>3900000</v>
      </c>
      <c r="Q86" s="3" t="s">
        <v>80</v>
      </c>
      <c r="R86" s="3" t="s">
        <v>6</v>
      </c>
      <c r="S86" s="3" t="s">
        <v>61</v>
      </c>
      <c r="T86" s="3" t="s">
        <v>8</v>
      </c>
      <c r="U86" s="3" t="s">
        <v>7</v>
      </c>
      <c r="W86" s="28" t="s">
        <v>62</v>
      </c>
      <c r="X86" s="29" t="s">
        <v>760</v>
      </c>
      <c r="Y86" t="s">
        <v>765</v>
      </c>
      <c r="Z86" t="s">
        <v>767</v>
      </c>
      <c r="AA86" t="s">
        <v>210</v>
      </c>
      <c r="AB86" t="s">
        <v>768</v>
      </c>
      <c r="AC86" t="s">
        <v>769</v>
      </c>
      <c r="AD86" s="3" t="s">
        <v>294</v>
      </c>
      <c r="AE86" s="30">
        <v>3900000</v>
      </c>
      <c r="AF86" s="31">
        <v>3900000</v>
      </c>
      <c r="AG86" s="31">
        <v>0</v>
      </c>
      <c r="AH86" t="s">
        <v>67</v>
      </c>
      <c r="AI86" t="s">
        <v>770</v>
      </c>
      <c r="AJ86" t="s">
        <v>69</v>
      </c>
      <c r="AK86" t="s">
        <v>770</v>
      </c>
      <c r="AL86" t="s">
        <v>153</v>
      </c>
      <c r="AM86" t="s">
        <v>71</v>
      </c>
      <c r="AN86" t="s">
        <v>69</v>
      </c>
      <c r="AO86" t="s">
        <v>770</v>
      </c>
      <c r="AP86" s="36" t="s">
        <v>101</v>
      </c>
      <c r="AQ86" s="33" t="s">
        <v>73</v>
      </c>
      <c r="AR86" s="33" t="s">
        <v>74</v>
      </c>
    </row>
    <row r="87" spans="1:44" s="3" customFormat="1" x14ac:dyDescent="0.25">
      <c r="A87" s="3" t="s">
        <v>75</v>
      </c>
      <c r="B87" s="3" t="s">
        <v>771</v>
      </c>
      <c r="C87" s="3">
        <v>1861</v>
      </c>
      <c r="D87" s="3">
        <v>860015888</v>
      </c>
      <c r="E87" s="3">
        <v>2534</v>
      </c>
      <c r="F87" s="3" t="s">
        <v>368</v>
      </c>
      <c r="G87" s="22">
        <v>0</v>
      </c>
      <c r="H87" s="23">
        <v>2320000</v>
      </c>
      <c r="I87" s="24">
        <v>2320000</v>
      </c>
      <c r="J87" s="3" t="s">
        <v>771</v>
      </c>
      <c r="K87" s="25">
        <v>45427</v>
      </c>
      <c r="L87" s="3" t="s">
        <v>23</v>
      </c>
      <c r="M87" s="3">
        <v>359575</v>
      </c>
      <c r="N87" s="26">
        <v>2024</v>
      </c>
      <c r="O87" s="3" t="s">
        <v>368</v>
      </c>
      <c r="P87" s="27">
        <v>2320000</v>
      </c>
      <c r="Q87" s="3" t="s">
        <v>80</v>
      </c>
      <c r="R87" s="3" t="s">
        <v>6</v>
      </c>
      <c r="S87" s="3" t="s">
        <v>61</v>
      </c>
      <c r="T87" s="3" t="s">
        <v>8</v>
      </c>
      <c r="U87" s="3" t="s">
        <v>7</v>
      </c>
      <c r="W87" s="28" t="s">
        <v>62</v>
      </c>
      <c r="X87" s="29" t="s">
        <v>760</v>
      </c>
      <c r="Y87" t="s">
        <v>771</v>
      </c>
      <c r="Z87" t="s">
        <v>772</v>
      </c>
      <c r="AA87" t="s">
        <v>210</v>
      </c>
      <c r="AB87" t="s">
        <v>366</v>
      </c>
      <c r="AC87" t="s">
        <v>371</v>
      </c>
      <c r="AD87" s="3" t="s">
        <v>240</v>
      </c>
      <c r="AE87" s="30">
        <v>2320000</v>
      </c>
      <c r="AF87" s="31">
        <v>2320000</v>
      </c>
      <c r="AG87" s="31">
        <v>0</v>
      </c>
      <c r="AH87" t="s">
        <v>67</v>
      </c>
      <c r="AI87" t="s">
        <v>773</v>
      </c>
      <c r="AJ87" t="s">
        <v>774</v>
      </c>
      <c r="AK87" t="s">
        <v>775</v>
      </c>
      <c r="AL87" t="s">
        <v>376</v>
      </c>
      <c r="AM87" t="s">
        <v>262</v>
      </c>
      <c r="AN87" t="s">
        <v>776</v>
      </c>
      <c r="AO87" t="s">
        <v>775</v>
      </c>
      <c r="AP87" s="36" t="s">
        <v>101</v>
      </c>
      <c r="AQ87" s="33" t="s">
        <v>73</v>
      </c>
      <c r="AR87" s="33" t="s">
        <v>74</v>
      </c>
    </row>
    <row r="88" spans="1:44" s="37" customFormat="1" x14ac:dyDescent="0.25">
      <c r="G88" s="22">
        <f>SUM(G3:G87)</f>
        <v>0</v>
      </c>
      <c r="H88" s="38">
        <f>SUM(H3:H87)</f>
        <v>176387288</v>
      </c>
      <c r="I88" s="38">
        <f>SUM(I3:I87)</f>
        <v>176387288</v>
      </c>
      <c r="K88" s="21"/>
      <c r="P88" s="38">
        <f>SUM(P3:P87)</f>
        <v>176387288</v>
      </c>
      <c r="W88" s="39"/>
      <c r="AE88" s="38">
        <f>SUM(AE3:AE87)</f>
        <v>176387288</v>
      </c>
      <c r="AF88" s="38">
        <f>SUM(AF3:AF87)</f>
        <v>176387288</v>
      </c>
      <c r="AP88" s="40"/>
      <c r="AQ88" s="21"/>
    </row>
    <row r="91" spans="1:44" ht="36" x14ac:dyDescent="0.55000000000000004">
      <c r="B91" s="41" t="s">
        <v>777</v>
      </c>
    </row>
    <row r="92" spans="1:44" x14ac:dyDescent="0.25">
      <c r="B92" s="43" t="s">
        <v>778</v>
      </c>
      <c r="C92" s="43" t="s">
        <v>779</v>
      </c>
      <c r="D92" s="44" t="s">
        <v>780</v>
      </c>
      <c r="E92" s="44" t="s">
        <v>26</v>
      </c>
      <c r="H92" s="3"/>
      <c r="I92" s="3"/>
    </row>
    <row r="93" spans="1:44" ht="36" x14ac:dyDescent="0.55000000000000004">
      <c r="B93" s="45" t="s">
        <v>781</v>
      </c>
      <c r="C93" s="45" t="s">
        <v>3</v>
      </c>
      <c r="D93" s="46">
        <v>68</v>
      </c>
      <c r="E93" s="47">
        <v>110427288</v>
      </c>
      <c r="F93" s="3"/>
      <c r="G93" s="48"/>
      <c r="H93" s="3"/>
      <c r="I93" s="3"/>
    </row>
    <row r="94" spans="1:44" ht="34.5" customHeight="1" x14ac:dyDescent="0.25">
      <c r="B94" s="49" t="s">
        <v>782</v>
      </c>
      <c r="C94" s="49" t="s">
        <v>7</v>
      </c>
      <c r="D94" s="50">
        <v>17</v>
      </c>
      <c r="E94" s="51">
        <v>65960000</v>
      </c>
      <c r="F94" s="3"/>
      <c r="G94" s="42"/>
      <c r="H94" s="3"/>
      <c r="I94" s="3"/>
    </row>
    <row r="95" spans="1:44" x14ac:dyDescent="0.25">
      <c r="B95" s="52"/>
      <c r="C95" s="52"/>
      <c r="D95" s="53">
        <f>+D93+D94</f>
        <v>85</v>
      </c>
      <c r="E95" s="54">
        <f>+E93+E94</f>
        <v>176387288</v>
      </c>
      <c r="F95" s="21" t="s">
        <v>5332</v>
      </c>
      <c r="G95" s="42"/>
      <c r="H95" s="3"/>
      <c r="I95" s="3"/>
    </row>
    <row r="96" spans="1:44" x14ac:dyDescent="0.25">
      <c r="B96" s="3"/>
      <c r="C96" s="3"/>
      <c r="D96" s="3"/>
      <c r="E96" s="3"/>
      <c r="F96" s="3"/>
      <c r="G96" s="42"/>
      <c r="H96" s="3"/>
      <c r="I96" s="3"/>
    </row>
  </sheetData>
  <conditionalFormatting sqref="B92:B95">
    <cfRule type="duplicateValues" dxfId="2" priority="1"/>
  </conditionalFormatting>
  <pageMargins left="0.7" right="0.7" top="0.75" bottom="0.75" header="0.3" footer="0.3"/>
  <pageSetup orientation="portrait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69562F-82CA-4150-8353-B811F7685227}">
  <sheetPr>
    <tabColor rgb="FF00B0F0"/>
  </sheetPr>
  <dimension ref="A1:AY736"/>
  <sheetViews>
    <sheetView showGridLines="0" tabSelected="1" topLeftCell="AL1" zoomScale="90" zoomScaleNormal="90" workbookViewId="0">
      <pane ySplit="3" topLeftCell="A4" activePane="bottomLeft" state="frozen"/>
      <selection pane="bottomLeft" activeCell="AS3" sqref="AS3"/>
    </sheetView>
  </sheetViews>
  <sheetFormatPr baseColWidth="10" defaultColWidth="11" defaultRowHeight="15" x14ac:dyDescent="0.25"/>
  <cols>
    <col min="1" max="1" width="14.7109375" style="3" bestFit="1" customWidth="1"/>
    <col min="2" max="2" width="22.7109375" style="3" bestFit="1" customWidth="1"/>
    <col min="3" max="3" width="12.140625" style="3" bestFit="1" customWidth="1"/>
    <col min="4" max="4" width="13.42578125" style="3" bestFit="1" customWidth="1"/>
    <col min="5" max="5" width="8.85546875" style="3" bestFit="1" customWidth="1"/>
    <col min="6" max="6" width="49.28515625" style="3" customWidth="1"/>
    <col min="7" max="7" width="15.28515625" style="42" bestFit="1" customWidth="1"/>
    <col min="8" max="8" width="16.140625" style="3" bestFit="1" customWidth="1"/>
    <col min="9" max="9" width="14.140625" style="3" bestFit="1" customWidth="1"/>
    <col min="10" max="10" width="22.7109375" style="3" bestFit="1" customWidth="1"/>
    <col min="11" max="11" width="11.28515625" style="3" bestFit="1" customWidth="1"/>
    <col min="12" max="12" width="4.140625" style="3" bestFit="1" customWidth="1"/>
    <col min="13" max="13" width="22.5703125" style="3" bestFit="1" customWidth="1"/>
    <col min="14" max="14" width="12.140625" style="34" bestFit="1" customWidth="1"/>
    <col min="15" max="15" width="59.28515625" style="3" bestFit="1" customWidth="1"/>
    <col min="16" max="16" width="20.5703125" style="3" bestFit="1" customWidth="1"/>
    <col min="17" max="17" width="58.7109375" style="3" bestFit="1" customWidth="1"/>
    <col min="18" max="18" width="33.28515625" style="3" bestFit="1" customWidth="1"/>
    <col min="19" max="19" width="17.7109375" style="3" bestFit="1" customWidth="1"/>
    <col min="20" max="20" width="21.5703125" style="3" bestFit="1" customWidth="1"/>
    <col min="21" max="21" width="19.140625" style="3" bestFit="1" customWidth="1"/>
    <col min="22" max="22" width="5.5703125" style="3" bestFit="1" customWidth="1"/>
    <col min="23" max="23" width="24.140625" style="3" bestFit="1" customWidth="1"/>
    <col min="24" max="24" width="121.5703125" style="3" bestFit="1" customWidth="1"/>
    <col min="25" max="25" width="18.42578125" style="3" bestFit="1" customWidth="1"/>
    <col min="26" max="26" width="15.85546875" style="2" bestFit="1" customWidth="1"/>
    <col min="27" max="27" width="23.7109375" style="2" bestFit="1" customWidth="1"/>
    <col min="28" max="28" width="12.140625" style="79" bestFit="1" customWidth="1"/>
    <col min="29" max="29" width="75.42578125" style="3" bestFit="1" customWidth="1"/>
    <col min="30" max="30" width="26" style="3" bestFit="1" customWidth="1"/>
    <col min="31" max="31" width="24" style="3" bestFit="1" customWidth="1"/>
    <col min="32" max="32" width="31.5703125" style="3" bestFit="1" customWidth="1"/>
    <col min="33" max="33" width="36.42578125" style="3" bestFit="1" customWidth="1"/>
    <col min="34" max="34" width="43.7109375" style="3" bestFit="1" customWidth="1"/>
    <col min="35" max="35" width="24.28515625" style="3" bestFit="1" customWidth="1"/>
    <col min="36" max="36" width="26.42578125" style="3" bestFit="1" customWidth="1"/>
    <col min="37" max="37" width="77.42578125" style="3" bestFit="1" customWidth="1"/>
    <col min="38" max="38" width="66.5703125" style="3" bestFit="1" customWidth="1"/>
    <col min="39" max="39" width="19.140625" style="3" bestFit="1" customWidth="1"/>
    <col min="40" max="40" width="16.85546875" style="3" customWidth="1"/>
    <col min="41" max="41" width="18" style="3" bestFit="1" customWidth="1"/>
    <col min="42" max="42" width="11" style="3"/>
    <col min="43" max="43" width="73" style="3" bestFit="1" customWidth="1"/>
    <col min="44" max="45" width="21" style="3" bestFit="1" customWidth="1"/>
    <col min="46" max="46" width="77.42578125" style="3" bestFit="1" customWidth="1"/>
    <col min="47" max="47" width="22.5703125" style="3" bestFit="1" customWidth="1"/>
    <col min="48" max="48" width="21.28515625" style="3" bestFit="1" customWidth="1"/>
    <col min="49" max="16384" width="11" style="3"/>
  </cols>
  <sheetData>
    <row r="1" spans="1:48" x14ac:dyDescent="0.25">
      <c r="A1" s="4" t="s">
        <v>9</v>
      </c>
      <c r="B1" s="5"/>
      <c r="C1" s="5"/>
      <c r="D1" s="5"/>
      <c r="E1" s="5"/>
      <c r="F1" s="5"/>
      <c r="G1" s="6"/>
      <c r="H1" s="5"/>
      <c r="I1" s="5"/>
      <c r="J1" s="7" t="s">
        <v>10</v>
      </c>
      <c r="K1" s="8"/>
      <c r="L1" s="8"/>
      <c r="M1" s="8"/>
      <c r="N1" s="9"/>
      <c r="O1" s="8"/>
      <c r="P1" s="8"/>
      <c r="Q1" s="8"/>
      <c r="R1" s="8"/>
      <c r="S1" s="8"/>
      <c r="T1" s="13" t="s">
        <v>11</v>
      </c>
      <c r="U1" s="13"/>
      <c r="V1" s="13"/>
      <c r="W1" s="13"/>
      <c r="X1" s="13"/>
      <c r="Y1" s="13"/>
      <c r="Z1" s="14"/>
      <c r="AA1" s="14"/>
      <c r="AB1" s="55"/>
      <c r="AC1" s="13"/>
      <c r="AD1" s="13"/>
      <c r="AE1" s="13"/>
      <c r="AF1" s="13"/>
      <c r="AG1" s="13"/>
      <c r="AH1" s="13"/>
      <c r="AI1" s="13"/>
      <c r="AJ1" s="13"/>
      <c r="AK1" s="13"/>
      <c r="AL1" s="12"/>
      <c r="AM1" s="12"/>
      <c r="AN1" s="10"/>
      <c r="AO1" s="56"/>
    </row>
    <row r="2" spans="1:48" s="21" customFormat="1" x14ac:dyDescent="0.25">
      <c r="A2" s="4"/>
      <c r="B2" s="4"/>
      <c r="C2" s="4"/>
      <c r="D2" s="4"/>
      <c r="E2" s="4"/>
      <c r="F2" s="4"/>
      <c r="G2" s="4" t="s">
        <v>783</v>
      </c>
      <c r="H2" s="4"/>
      <c r="I2" s="4"/>
      <c r="J2" s="7"/>
      <c r="K2" s="7"/>
      <c r="L2" s="7"/>
      <c r="M2" s="7"/>
      <c r="N2" s="9"/>
      <c r="O2" s="15"/>
      <c r="P2" s="15"/>
      <c r="Q2" s="15"/>
      <c r="R2" s="15"/>
      <c r="S2" s="15"/>
      <c r="T2" s="13">
        <v>1</v>
      </c>
      <c r="U2" s="13">
        <v>3</v>
      </c>
      <c r="V2" s="13">
        <v>4</v>
      </c>
      <c r="W2" s="13">
        <v>6</v>
      </c>
      <c r="X2" s="13">
        <v>8</v>
      </c>
      <c r="Y2" s="13">
        <v>9</v>
      </c>
      <c r="Z2" s="13">
        <v>14</v>
      </c>
      <c r="AA2" s="13">
        <v>16</v>
      </c>
      <c r="AB2" s="55">
        <v>17</v>
      </c>
      <c r="AC2" s="13">
        <v>22</v>
      </c>
      <c r="AD2" s="13">
        <v>25</v>
      </c>
      <c r="AE2" s="13">
        <v>26</v>
      </c>
      <c r="AF2" s="13">
        <v>27</v>
      </c>
      <c r="AG2" s="13">
        <v>31</v>
      </c>
      <c r="AH2" s="13">
        <v>32</v>
      </c>
      <c r="AI2" s="13">
        <v>33</v>
      </c>
      <c r="AJ2" s="13">
        <v>34</v>
      </c>
      <c r="AK2" s="13">
        <v>48</v>
      </c>
      <c r="AL2" s="19"/>
      <c r="AM2" s="57"/>
      <c r="AN2" s="17"/>
      <c r="AO2" s="56"/>
    </row>
    <row r="3" spans="1:48" s="68" customFormat="1" ht="30" x14ac:dyDescent="0.25">
      <c r="A3" s="58" t="s">
        <v>13</v>
      </c>
      <c r="B3" s="58" t="s">
        <v>784</v>
      </c>
      <c r="C3" s="58" t="s">
        <v>15</v>
      </c>
      <c r="D3" s="58" t="s">
        <v>16</v>
      </c>
      <c r="E3" s="58" t="s">
        <v>17</v>
      </c>
      <c r="F3" s="58" t="s">
        <v>18</v>
      </c>
      <c r="G3" s="58" t="s">
        <v>19</v>
      </c>
      <c r="H3" s="58" t="s">
        <v>20</v>
      </c>
      <c r="I3" s="58" t="s">
        <v>21</v>
      </c>
      <c r="J3" s="59" t="s">
        <v>14</v>
      </c>
      <c r="K3" s="59" t="s">
        <v>22</v>
      </c>
      <c r="L3" s="59" t="s">
        <v>23</v>
      </c>
      <c r="M3" s="59" t="s">
        <v>24</v>
      </c>
      <c r="N3" s="60" t="s">
        <v>26</v>
      </c>
      <c r="O3" s="60" t="s">
        <v>27</v>
      </c>
      <c r="P3" s="60" t="s">
        <v>28</v>
      </c>
      <c r="Q3" s="60" t="s">
        <v>29</v>
      </c>
      <c r="R3" s="16" t="s">
        <v>30</v>
      </c>
      <c r="S3" s="16" t="s">
        <v>31</v>
      </c>
      <c r="T3" s="61" t="s">
        <v>35</v>
      </c>
      <c r="U3" s="61" t="s">
        <v>36</v>
      </c>
      <c r="V3" s="61" t="s">
        <v>37</v>
      </c>
      <c r="W3" s="61" t="s">
        <v>38</v>
      </c>
      <c r="X3" s="61" t="s">
        <v>39</v>
      </c>
      <c r="Y3" s="62" t="s">
        <v>40</v>
      </c>
      <c r="Z3" s="63" t="s">
        <v>41</v>
      </c>
      <c r="AA3" s="63" t="s">
        <v>42</v>
      </c>
      <c r="AB3" s="64" t="s">
        <v>43</v>
      </c>
      <c r="AC3" s="61" t="s">
        <v>44</v>
      </c>
      <c r="AD3" s="61" t="s">
        <v>45</v>
      </c>
      <c r="AE3" s="61" t="s">
        <v>46</v>
      </c>
      <c r="AF3" s="61" t="s">
        <v>47</v>
      </c>
      <c r="AG3" s="61" t="s">
        <v>48</v>
      </c>
      <c r="AH3" s="61" t="s">
        <v>49</v>
      </c>
      <c r="AI3" s="61" t="s">
        <v>50</v>
      </c>
      <c r="AJ3" s="61" t="s">
        <v>51</v>
      </c>
      <c r="AK3" s="61" t="s">
        <v>52</v>
      </c>
      <c r="AL3" s="65" t="s">
        <v>33</v>
      </c>
      <c r="AM3" s="65" t="s">
        <v>34</v>
      </c>
      <c r="AN3" s="66" t="s">
        <v>32</v>
      </c>
      <c r="AO3" s="67" t="s">
        <v>785</v>
      </c>
    </row>
    <row r="4" spans="1:48" x14ac:dyDescent="0.25">
      <c r="A4" s="3" t="s">
        <v>55</v>
      </c>
      <c r="B4" s="3" t="s">
        <v>786</v>
      </c>
      <c r="C4" s="3" t="s">
        <v>787</v>
      </c>
      <c r="D4" s="3">
        <v>900098476</v>
      </c>
      <c r="E4" s="3">
        <v>2326</v>
      </c>
      <c r="F4" s="3" t="s">
        <v>257</v>
      </c>
      <c r="G4" s="22">
        <v>0</v>
      </c>
      <c r="H4" s="34">
        <v>4640000</v>
      </c>
      <c r="I4" s="34">
        <v>4640000</v>
      </c>
      <c r="J4" s="1" t="s">
        <v>786</v>
      </c>
      <c r="K4" s="1">
        <v>45198</v>
      </c>
      <c r="L4" s="3" t="s">
        <v>23</v>
      </c>
      <c r="M4" s="69"/>
      <c r="N4" s="34">
        <v>4640000</v>
      </c>
      <c r="O4" s="3" t="s">
        <v>60</v>
      </c>
      <c r="P4" s="3" t="s">
        <v>8</v>
      </c>
      <c r="T4" s="3" t="s">
        <v>786</v>
      </c>
      <c r="U4" s="3" t="s">
        <v>787</v>
      </c>
      <c r="V4" s="3" t="s">
        <v>210</v>
      </c>
      <c r="W4" s="3" t="s">
        <v>256</v>
      </c>
      <c r="X4" s="3" t="s">
        <v>258</v>
      </c>
      <c r="Y4" s="3">
        <v>0</v>
      </c>
      <c r="Z4" s="70">
        <v>4640000</v>
      </c>
      <c r="AA4" s="70">
        <v>4640000</v>
      </c>
      <c r="AB4" s="70">
        <v>0</v>
      </c>
      <c r="AC4" s="3" t="s">
        <v>788</v>
      </c>
      <c r="AD4" s="3" t="s">
        <v>789</v>
      </c>
      <c r="AE4" s="3" t="s">
        <v>172</v>
      </c>
      <c r="AF4" s="3" t="s">
        <v>789</v>
      </c>
      <c r="AG4" s="3" t="s">
        <v>261</v>
      </c>
      <c r="AH4" s="3" t="s">
        <v>203</v>
      </c>
      <c r="AI4" s="3" t="s">
        <v>172</v>
      </c>
      <c r="AJ4" s="3" t="s">
        <v>789</v>
      </c>
      <c r="AK4" s="3" t="s">
        <v>101</v>
      </c>
      <c r="AL4" s="33" t="s">
        <v>790</v>
      </c>
      <c r="AM4" s="29" t="s">
        <v>357</v>
      </c>
      <c r="AO4" s="3" t="s">
        <v>791</v>
      </c>
    </row>
    <row r="5" spans="1:48" x14ac:dyDescent="0.25">
      <c r="A5" s="3" t="s">
        <v>55</v>
      </c>
      <c r="B5" s="3" t="s">
        <v>792</v>
      </c>
      <c r="C5" s="3" t="s">
        <v>793</v>
      </c>
      <c r="D5" s="3">
        <v>900113999</v>
      </c>
      <c r="E5" s="3">
        <v>9561252</v>
      </c>
      <c r="F5" s="3" t="s">
        <v>794</v>
      </c>
      <c r="G5" s="22">
        <v>0</v>
      </c>
      <c r="H5" s="34">
        <v>800000</v>
      </c>
      <c r="I5" s="34">
        <v>800000</v>
      </c>
      <c r="J5" s="1" t="s">
        <v>792</v>
      </c>
      <c r="K5" s="1">
        <v>45258</v>
      </c>
      <c r="L5" s="3" t="s">
        <v>23</v>
      </c>
      <c r="N5" s="34">
        <v>800000</v>
      </c>
      <c r="O5" s="3" t="s">
        <v>60</v>
      </c>
      <c r="P5" s="3" t="s">
        <v>8</v>
      </c>
      <c r="T5" s="3" t="s">
        <v>792</v>
      </c>
      <c r="U5" s="3" t="s">
        <v>793</v>
      </c>
      <c r="V5" s="3" t="s">
        <v>64</v>
      </c>
      <c r="W5" s="3" t="s">
        <v>795</v>
      </c>
      <c r="X5" s="3" t="s">
        <v>796</v>
      </c>
      <c r="Y5" s="3">
        <v>0</v>
      </c>
      <c r="Z5" s="70">
        <v>3000000</v>
      </c>
      <c r="AA5" s="70">
        <v>800000</v>
      </c>
      <c r="AB5" s="70">
        <v>2200000</v>
      </c>
      <c r="AC5" s="3" t="s">
        <v>788</v>
      </c>
      <c r="AD5" s="3" t="s">
        <v>797</v>
      </c>
      <c r="AE5" s="3" t="s">
        <v>798</v>
      </c>
      <c r="AF5" s="3" t="s">
        <v>799</v>
      </c>
      <c r="AG5" s="3" t="s">
        <v>376</v>
      </c>
      <c r="AH5" s="3" t="s">
        <v>262</v>
      </c>
      <c r="AI5" s="3" t="s">
        <v>800</v>
      </c>
      <c r="AJ5" s="3" t="s">
        <v>799</v>
      </c>
      <c r="AK5" s="3" t="s">
        <v>101</v>
      </c>
      <c r="AL5" s="33" t="s">
        <v>790</v>
      </c>
      <c r="AM5" s="29" t="s">
        <v>357</v>
      </c>
      <c r="AO5" s="3" t="s">
        <v>791</v>
      </c>
    </row>
    <row r="6" spans="1:48" x14ac:dyDescent="0.25">
      <c r="A6" s="3" t="s">
        <v>55</v>
      </c>
      <c r="B6" s="3" t="s">
        <v>801</v>
      </c>
      <c r="C6" s="3" t="s">
        <v>802</v>
      </c>
      <c r="D6" s="3">
        <v>900169235</v>
      </c>
      <c r="E6" s="3">
        <v>9524689</v>
      </c>
      <c r="F6" s="3" t="s">
        <v>803</v>
      </c>
      <c r="G6" s="22">
        <v>0</v>
      </c>
      <c r="H6" s="34">
        <v>2000000</v>
      </c>
      <c r="I6" s="34">
        <v>2000000</v>
      </c>
      <c r="J6" s="1" t="s">
        <v>801</v>
      </c>
      <c r="K6" s="1">
        <v>44824</v>
      </c>
      <c r="L6" s="3" t="s">
        <v>23</v>
      </c>
      <c r="N6" s="34">
        <v>2000000</v>
      </c>
      <c r="O6" s="3" t="s">
        <v>60</v>
      </c>
      <c r="P6" s="3" t="s">
        <v>8</v>
      </c>
      <c r="Q6" s="3" t="s">
        <v>369</v>
      </c>
      <c r="T6" s="3" t="s">
        <v>801</v>
      </c>
      <c r="U6" s="3" t="s">
        <v>802</v>
      </c>
      <c r="V6" s="3" t="s">
        <v>359</v>
      </c>
      <c r="W6" s="3" t="s">
        <v>804</v>
      </c>
      <c r="X6" s="3" t="s">
        <v>805</v>
      </c>
      <c r="Y6" s="3" t="s">
        <v>806</v>
      </c>
      <c r="Z6" s="70">
        <v>1000000</v>
      </c>
      <c r="AA6" s="70">
        <v>2000000</v>
      </c>
      <c r="AB6" s="70">
        <v>-1000000</v>
      </c>
      <c r="AC6" s="3" t="s">
        <v>580</v>
      </c>
      <c r="AD6" s="3" t="s">
        <v>807</v>
      </c>
      <c r="AE6" s="3" t="s">
        <v>808</v>
      </c>
      <c r="AF6" s="3" t="s">
        <v>807</v>
      </c>
      <c r="AG6" s="3" t="s">
        <v>364</v>
      </c>
      <c r="AH6" s="3" t="s">
        <v>203</v>
      </c>
      <c r="AI6" s="3" t="s">
        <v>743</v>
      </c>
      <c r="AJ6" s="3" t="s">
        <v>809</v>
      </c>
      <c r="AK6" s="3" t="s">
        <v>72</v>
      </c>
      <c r="AL6" s="33" t="s">
        <v>790</v>
      </c>
      <c r="AM6" s="29" t="s">
        <v>357</v>
      </c>
      <c r="AO6" s="3" t="s">
        <v>791</v>
      </c>
    </row>
    <row r="7" spans="1:48" x14ac:dyDescent="0.25">
      <c r="A7" s="3" t="s">
        <v>75</v>
      </c>
      <c r="B7" s="3" t="s">
        <v>810</v>
      </c>
      <c r="C7" s="3">
        <v>1182</v>
      </c>
      <c r="D7" s="26" t="s">
        <v>811</v>
      </c>
      <c r="E7" s="26" t="s">
        <v>812</v>
      </c>
      <c r="F7" s="3" t="s">
        <v>813</v>
      </c>
      <c r="G7" s="22">
        <v>0</v>
      </c>
      <c r="H7" s="34">
        <v>877803</v>
      </c>
      <c r="I7" s="34">
        <v>877803</v>
      </c>
      <c r="J7" s="3" t="s">
        <v>810</v>
      </c>
      <c r="K7" s="1">
        <v>44490</v>
      </c>
      <c r="L7" s="26" t="s">
        <v>23</v>
      </c>
      <c r="M7" s="26">
        <v>337455</v>
      </c>
      <c r="N7" s="34">
        <v>877803</v>
      </c>
      <c r="O7" s="3" t="s">
        <v>80</v>
      </c>
      <c r="P7" s="3" t="s">
        <v>6</v>
      </c>
      <c r="T7" s="3" t="s">
        <v>810</v>
      </c>
      <c r="U7" s="3" t="s">
        <v>814</v>
      </c>
      <c r="V7" s="3" t="s">
        <v>815</v>
      </c>
      <c r="W7" s="3" t="s">
        <v>811</v>
      </c>
      <c r="X7" s="3" t="s">
        <v>816</v>
      </c>
      <c r="Y7" s="3">
        <v>0</v>
      </c>
      <c r="Z7" s="70">
        <v>877803</v>
      </c>
      <c r="AA7" s="70">
        <v>877803</v>
      </c>
      <c r="AB7" s="70">
        <v>0</v>
      </c>
      <c r="AC7" s="3" t="s">
        <v>67</v>
      </c>
      <c r="AD7" s="3" t="s">
        <v>817</v>
      </c>
      <c r="AE7" s="3" t="s">
        <v>818</v>
      </c>
      <c r="AF7" s="3" t="s">
        <v>817</v>
      </c>
      <c r="AG7" s="3" t="s">
        <v>819</v>
      </c>
      <c r="AH7" s="3" t="s">
        <v>203</v>
      </c>
      <c r="AI7" s="3" t="s">
        <v>820</v>
      </c>
      <c r="AJ7" s="3" t="s">
        <v>821</v>
      </c>
      <c r="AK7" s="3" t="s">
        <v>72</v>
      </c>
      <c r="AL7" s="33" t="s">
        <v>822</v>
      </c>
      <c r="AM7" s="29" t="s">
        <v>357</v>
      </c>
      <c r="AO7" s="3" t="s">
        <v>823</v>
      </c>
      <c r="AQ7" s="71" t="s">
        <v>824</v>
      </c>
      <c r="AR7" s="72"/>
      <c r="AS7" s="72"/>
      <c r="AT7" s="73"/>
    </row>
    <row r="8" spans="1:48" x14ac:dyDescent="0.25">
      <c r="A8" s="3" t="s">
        <v>75</v>
      </c>
      <c r="B8" s="3" t="s">
        <v>825</v>
      </c>
      <c r="C8" s="3">
        <v>12981</v>
      </c>
      <c r="D8" s="3" t="s">
        <v>826</v>
      </c>
      <c r="E8" s="26" t="s">
        <v>827</v>
      </c>
      <c r="F8" s="3" t="s">
        <v>828</v>
      </c>
      <c r="G8" s="42">
        <v>0</v>
      </c>
      <c r="H8" s="34">
        <v>3480000</v>
      </c>
      <c r="I8" s="34">
        <v>3480000</v>
      </c>
      <c r="J8" s="3" t="s">
        <v>825</v>
      </c>
      <c r="K8" s="1">
        <v>45330</v>
      </c>
      <c r="L8" s="26" t="s">
        <v>23</v>
      </c>
      <c r="M8" s="26">
        <v>357515</v>
      </c>
      <c r="N8" s="34">
        <v>3480000</v>
      </c>
      <c r="O8" s="3" t="s">
        <v>80</v>
      </c>
      <c r="P8" s="3" t="s">
        <v>6</v>
      </c>
      <c r="T8" s="3" t="s">
        <v>825</v>
      </c>
      <c r="U8" s="3" t="s">
        <v>829</v>
      </c>
      <c r="V8" s="3" t="s">
        <v>169</v>
      </c>
      <c r="W8" s="3" t="s">
        <v>826</v>
      </c>
      <c r="X8" s="3" t="s">
        <v>828</v>
      </c>
      <c r="Y8" s="3">
        <v>0</v>
      </c>
      <c r="Z8" s="70">
        <v>3480000</v>
      </c>
      <c r="AA8" s="70">
        <v>3480000</v>
      </c>
      <c r="AB8" s="70">
        <v>0</v>
      </c>
      <c r="AC8" s="3" t="s">
        <v>67</v>
      </c>
      <c r="AD8" s="3" t="s">
        <v>830</v>
      </c>
      <c r="AE8" s="3" t="s">
        <v>310</v>
      </c>
      <c r="AF8" s="3" t="s">
        <v>830</v>
      </c>
      <c r="AG8" s="3" t="s">
        <v>250</v>
      </c>
      <c r="AH8" s="3" t="s">
        <v>203</v>
      </c>
      <c r="AI8" s="3" t="s">
        <v>249</v>
      </c>
      <c r="AJ8" s="3" t="s">
        <v>831</v>
      </c>
      <c r="AK8" s="3" t="s">
        <v>72</v>
      </c>
      <c r="AL8" s="33" t="s">
        <v>822</v>
      </c>
      <c r="AM8" s="29" t="s">
        <v>357</v>
      </c>
      <c r="AO8" s="3" t="s">
        <v>823</v>
      </c>
    </row>
    <row r="9" spans="1:48" x14ac:dyDescent="0.25">
      <c r="A9" s="3" t="s">
        <v>75</v>
      </c>
      <c r="B9" s="3" t="s">
        <v>832</v>
      </c>
      <c r="C9" s="3">
        <v>12830</v>
      </c>
      <c r="D9" s="26" t="s">
        <v>833</v>
      </c>
      <c r="E9" s="26" t="s">
        <v>834</v>
      </c>
      <c r="F9" s="3" t="s">
        <v>835</v>
      </c>
      <c r="G9" s="22">
        <v>0</v>
      </c>
      <c r="H9" s="34">
        <v>1160000</v>
      </c>
      <c r="I9" s="34">
        <v>1160000</v>
      </c>
      <c r="J9" s="3" t="s">
        <v>832</v>
      </c>
      <c r="K9" s="1">
        <v>45301</v>
      </c>
      <c r="L9" s="26" t="s">
        <v>23</v>
      </c>
      <c r="M9" s="26">
        <v>357005</v>
      </c>
      <c r="N9" s="34">
        <v>1160000</v>
      </c>
      <c r="O9" s="3" t="s">
        <v>80</v>
      </c>
      <c r="P9" s="3" t="s">
        <v>6</v>
      </c>
      <c r="T9" s="3" t="s">
        <v>832</v>
      </c>
      <c r="U9" s="3" t="s">
        <v>836</v>
      </c>
      <c r="V9" s="3" t="s">
        <v>169</v>
      </c>
      <c r="W9" s="3" t="s">
        <v>833</v>
      </c>
      <c r="X9" s="3" t="s">
        <v>835</v>
      </c>
      <c r="Y9" s="3">
        <v>0</v>
      </c>
      <c r="Z9" s="70">
        <v>1160000</v>
      </c>
      <c r="AA9" s="70">
        <v>1160000</v>
      </c>
      <c r="AB9" s="70">
        <v>0</v>
      </c>
      <c r="AC9" s="3" t="s">
        <v>67</v>
      </c>
      <c r="AD9" s="3" t="s">
        <v>837</v>
      </c>
      <c r="AE9" s="3" t="s">
        <v>642</v>
      </c>
      <c r="AF9" s="3" t="s">
        <v>837</v>
      </c>
      <c r="AG9" s="3" t="s">
        <v>173</v>
      </c>
      <c r="AH9" s="3" t="s">
        <v>203</v>
      </c>
      <c r="AI9" s="3" t="s">
        <v>838</v>
      </c>
      <c r="AJ9" s="3" t="s">
        <v>839</v>
      </c>
      <c r="AK9" s="3" t="s">
        <v>72</v>
      </c>
      <c r="AL9" s="33" t="s">
        <v>822</v>
      </c>
      <c r="AM9" s="29" t="s">
        <v>357</v>
      </c>
      <c r="AO9" s="3" t="s">
        <v>823</v>
      </c>
      <c r="AQ9"/>
      <c r="AR9"/>
      <c r="AS9"/>
      <c r="AT9"/>
      <c r="AU9" s="80" t="s">
        <v>783</v>
      </c>
      <c r="AV9"/>
    </row>
    <row r="10" spans="1:48" x14ac:dyDescent="0.25">
      <c r="A10" s="3" t="s">
        <v>75</v>
      </c>
      <c r="B10" s="3" t="s">
        <v>840</v>
      </c>
      <c r="C10" s="3">
        <v>413</v>
      </c>
      <c r="D10" s="26" t="s">
        <v>841</v>
      </c>
      <c r="E10" s="26" t="s">
        <v>842</v>
      </c>
      <c r="F10" s="3" t="s">
        <v>843</v>
      </c>
      <c r="G10" s="22">
        <v>0</v>
      </c>
      <c r="H10" s="34">
        <v>877803</v>
      </c>
      <c r="I10" s="34">
        <v>877803</v>
      </c>
      <c r="J10" s="3" t="s">
        <v>840</v>
      </c>
      <c r="K10" s="1">
        <v>44320</v>
      </c>
      <c r="L10" s="26" t="s">
        <v>23</v>
      </c>
      <c r="M10" s="26">
        <v>334647</v>
      </c>
      <c r="N10" s="34">
        <v>877803</v>
      </c>
      <c r="O10" s="3" t="s">
        <v>80</v>
      </c>
      <c r="P10" s="3" t="s">
        <v>6</v>
      </c>
      <c r="T10" s="3" t="s">
        <v>840</v>
      </c>
      <c r="U10" s="3" t="s">
        <v>844</v>
      </c>
      <c r="V10" s="3" t="s">
        <v>815</v>
      </c>
      <c r="W10" s="3" t="s">
        <v>841</v>
      </c>
      <c r="X10" s="3" t="s">
        <v>845</v>
      </c>
      <c r="Y10" s="3">
        <v>0</v>
      </c>
      <c r="Z10" s="70">
        <v>877803</v>
      </c>
      <c r="AA10" s="70">
        <v>877803</v>
      </c>
      <c r="AB10" s="70">
        <v>0</v>
      </c>
      <c r="AC10" s="3" t="s">
        <v>395</v>
      </c>
      <c r="AD10" s="3" t="s">
        <v>846</v>
      </c>
      <c r="AE10" s="3" t="s">
        <v>847</v>
      </c>
      <c r="AF10" s="3" t="s">
        <v>846</v>
      </c>
      <c r="AG10" s="3" t="s">
        <v>819</v>
      </c>
      <c r="AH10" s="3" t="s">
        <v>848</v>
      </c>
      <c r="AI10" s="3" t="s">
        <v>666</v>
      </c>
      <c r="AJ10" s="3" t="s">
        <v>849</v>
      </c>
      <c r="AK10" s="3" t="s">
        <v>72</v>
      </c>
      <c r="AL10" s="33" t="s">
        <v>822</v>
      </c>
      <c r="AM10" s="29" t="s">
        <v>357</v>
      </c>
      <c r="AO10" s="3" t="s">
        <v>823</v>
      </c>
      <c r="AQ10" s="80" t="s">
        <v>33</v>
      </c>
      <c r="AR10" s="80" t="s">
        <v>34</v>
      </c>
      <c r="AS10" s="80" t="s">
        <v>785</v>
      </c>
      <c r="AT10" s="80" t="s">
        <v>52</v>
      </c>
      <c r="AU10" t="s">
        <v>850</v>
      </c>
      <c r="AV10" t="s">
        <v>851</v>
      </c>
    </row>
    <row r="11" spans="1:48" x14ac:dyDescent="0.25">
      <c r="A11" s="3" t="s">
        <v>75</v>
      </c>
      <c r="B11" s="3" t="s">
        <v>852</v>
      </c>
      <c r="C11" s="3">
        <v>13727</v>
      </c>
      <c r="D11" s="26" t="s">
        <v>853</v>
      </c>
      <c r="E11" s="26" t="s">
        <v>854</v>
      </c>
      <c r="F11" s="3" t="s">
        <v>855</v>
      </c>
      <c r="G11" s="22">
        <v>0</v>
      </c>
      <c r="H11" s="34">
        <v>1000000</v>
      </c>
      <c r="I11" s="34">
        <v>1000000</v>
      </c>
      <c r="J11" s="3" t="s">
        <v>852</v>
      </c>
      <c r="K11" s="1">
        <v>44966</v>
      </c>
      <c r="L11" s="26" t="s">
        <v>23</v>
      </c>
      <c r="M11" s="26">
        <v>347735</v>
      </c>
      <c r="N11" s="34">
        <v>1000000</v>
      </c>
      <c r="O11" s="3" t="s">
        <v>80</v>
      </c>
      <c r="P11" s="3" t="s">
        <v>6</v>
      </c>
      <c r="T11" s="3" t="s">
        <v>852</v>
      </c>
      <c r="U11" s="3" t="s">
        <v>856</v>
      </c>
      <c r="V11" s="3" t="s">
        <v>359</v>
      </c>
      <c r="W11" s="3" t="s">
        <v>853</v>
      </c>
      <c r="X11" s="3" t="s">
        <v>855</v>
      </c>
      <c r="Y11" s="3">
        <v>0</v>
      </c>
      <c r="Z11" s="70">
        <v>1000000</v>
      </c>
      <c r="AA11" s="70">
        <v>1000000</v>
      </c>
      <c r="AB11" s="70">
        <v>0</v>
      </c>
      <c r="AC11" s="3" t="s">
        <v>395</v>
      </c>
      <c r="AD11" s="3" t="s">
        <v>857</v>
      </c>
      <c r="AE11" s="3" t="s">
        <v>858</v>
      </c>
      <c r="AF11" s="3" t="s">
        <v>857</v>
      </c>
      <c r="AG11" s="3" t="s">
        <v>364</v>
      </c>
      <c r="AH11" s="3" t="s">
        <v>848</v>
      </c>
      <c r="AI11" s="3" t="s">
        <v>859</v>
      </c>
      <c r="AJ11" s="3" t="s">
        <v>860</v>
      </c>
      <c r="AK11" s="3" t="s">
        <v>72</v>
      </c>
      <c r="AL11" s="33" t="s">
        <v>822</v>
      </c>
      <c r="AM11" s="29" t="s">
        <v>357</v>
      </c>
      <c r="AO11" s="3" t="s">
        <v>823</v>
      </c>
      <c r="AQ11" s="37" t="s">
        <v>790</v>
      </c>
      <c r="AR11" s="37" t="s">
        <v>357</v>
      </c>
      <c r="AS11" s="37" t="s">
        <v>791</v>
      </c>
      <c r="AT11" t="s">
        <v>101</v>
      </c>
      <c r="AU11" s="74">
        <v>21451212</v>
      </c>
      <c r="AV11" s="74">
        <v>5</v>
      </c>
    </row>
    <row r="12" spans="1:48" x14ac:dyDescent="0.25">
      <c r="A12" s="3" t="s">
        <v>75</v>
      </c>
      <c r="B12" s="3" t="s">
        <v>861</v>
      </c>
      <c r="C12" s="3">
        <v>120102971</v>
      </c>
      <c r="D12" s="26" t="s">
        <v>862</v>
      </c>
      <c r="E12" s="26" t="s">
        <v>863</v>
      </c>
      <c r="F12" s="3" t="s">
        <v>864</v>
      </c>
      <c r="G12" s="22">
        <v>0</v>
      </c>
      <c r="H12" s="34">
        <v>687250</v>
      </c>
      <c r="I12" s="34">
        <v>687250</v>
      </c>
      <c r="J12" s="3" t="s">
        <v>861</v>
      </c>
      <c r="K12" s="1">
        <v>44819</v>
      </c>
      <c r="L12" s="26" t="s">
        <v>23</v>
      </c>
      <c r="M12" s="26">
        <v>344227</v>
      </c>
      <c r="N12" s="34">
        <v>687250</v>
      </c>
      <c r="O12" s="3" t="s">
        <v>80</v>
      </c>
      <c r="P12" s="3" t="s">
        <v>6</v>
      </c>
      <c r="T12" s="3" t="s">
        <v>861</v>
      </c>
      <c r="U12" s="3" t="s">
        <v>865</v>
      </c>
      <c r="V12" s="3" t="s">
        <v>866</v>
      </c>
      <c r="W12" s="3" t="s">
        <v>862</v>
      </c>
      <c r="X12" s="3" t="s">
        <v>864</v>
      </c>
      <c r="Y12" s="3">
        <v>0</v>
      </c>
      <c r="Z12" s="70">
        <v>687750</v>
      </c>
      <c r="AA12" s="70">
        <v>1375000</v>
      </c>
      <c r="AB12" s="70">
        <v>-687250</v>
      </c>
      <c r="AC12" s="3" t="s">
        <v>67</v>
      </c>
      <c r="AD12" s="3" t="s">
        <v>867</v>
      </c>
      <c r="AE12" s="3" t="s">
        <v>868</v>
      </c>
      <c r="AF12" s="3" t="s">
        <v>867</v>
      </c>
      <c r="AG12" s="3" t="s">
        <v>869</v>
      </c>
      <c r="AH12" s="3" t="s">
        <v>71</v>
      </c>
      <c r="AI12" s="3" t="s">
        <v>868</v>
      </c>
      <c r="AJ12" s="3" t="s">
        <v>867</v>
      </c>
      <c r="AK12" s="3" t="s">
        <v>72</v>
      </c>
      <c r="AL12" s="33" t="s">
        <v>870</v>
      </c>
      <c r="AM12" s="29" t="s">
        <v>357</v>
      </c>
      <c r="AO12" s="3" t="s">
        <v>791</v>
      </c>
      <c r="AQ12" s="37" t="s">
        <v>790</v>
      </c>
      <c r="AR12" s="37" t="s">
        <v>357</v>
      </c>
      <c r="AS12" s="37" t="s">
        <v>791</v>
      </c>
      <c r="AT12" t="s">
        <v>72</v>
      </c>
      <c r="AU12" s="74">
        <v>4321818</v>
      </c>
      <c r="AV12" s="74">
        <v>3</v>
      </c>
    </row>
    <row r="13" spans="1:48" x14ac:dyDescent="0.25">
      <c r="A13" s="3" t="s">
        <v>75</v>
      </c>
      <c r="B13" s="3" t="s">
        <v>871</v>
      </c>
      <c r="C13" s="3">
        <v>120103886</v>
      </c>
      <c r="D13" s="26" t="s">
        <v>862</v>
      </c>
      <c r="E13" s="26" t="s">
        <v>863</v>
      </c>
      <c r="F13" s="3" t="s">
        <v>864</v>
      </c>
      <c r="G13" s="22">
        <v>0</v>
      </c>
      <c r="H13" s="34">
        <v>884250</v>
      </c>
      <c r="I13" s="34">
        <v>884250</v>
      </c>
      <c r="J13" s="3" t="s">
        <v>871</v>
      </c>
      <c r="K13" s="1">
        <v>44819</v>
      </c>
      <c r="L13" s="26" t="s">
        <v>23</v>
      </c>
      <c r="M13" s="26">
        <v>344226</v>
      </c>
      <c r="N13" s="34">
        <v>884250</v>
      </c>
      <c r="O13" s="3" t="s">
        <v>80</v>
      </c>
      <c r="P13" s="3" t="s">
        <v>6</v>
      </c>
      <c r="T13" s="3" t="s">
        <v>871</v>
      </c>
      <c r="U13" s="3" t="s">
        <v>872</v>
      </c>
      <c r="V13" s="3" t="s">
        <v>866</v>
      </c>
      <c r="W13" s="3" t="s">
        <v>862</v>
      </c>
      <c r="X13" s="3" t="s">
        <v>864</v>
      </c>
      <c r="Y13" s="3">
        <v>0</v>
      </c>
      <c r="Z13" s="70">
        <v>884250</v>
      </c>
      <c r="AA13" s="70">
        <v>1768500</v>
      </c>
      <c r="AB13" s="70">
        <v>-884250</v>
      </c>
      <c r="AC13" s="3" t="s">
        <v>67</v>
      </c>
      <c r="AD13" s="3" t="s">
        <v>873</v>
      </c>
      <c r="AE13" s="3" t="s">
        <v>874</v>
      </c>
      <c r="AF13" s="3" t="s">
        <v>873</v>
      </c>
      <c r="AG13" s="3" t="s">
        <v>875</v>
      </c>
      <c r="AH13" s="3" t="s">
        <v>71</v>
      </c>
      <c r="AI13" s="3" t="s">
        <v>874</v>
      </c>
      <c r="AJ13" s="3" t="s">
        <v>873</v>
      </c>
      <c r="AK13" s="3" t="s">
        <v>72</v>
      </c>
      <c r="AL13" s="33" t="s">
        <v>870</v>
      </c>
      <c r="AM13" s="29" t="s">
        <v>357</v>
      </c>
      <c r="AO13" s="3" t="s">
        <v>791</v>
      </c>
      <c r="AQ13" s="37" t="s">
        <v>876</v>
      </c>
      <c r="AR13" s="37" t="s">
        <v>760</v>
      </c>
      <c r="AS13" s="37" t="s">
        <v>791</v>
      </c>
      <c r="AT13" t="s">
        <v>101</v>
      </c>
      <c r="AU13" s="74">
        <v>11500000</v>
      </c>
      <c r="AV13" s="74">
        <v>3</v>
      </c>
    </row>
    <row r="14" spans="1:48" x14ac:dyDescent="0.25">
      <c r="A14" s="3" t="s">
        <v>75</v>
      </c>
      <c r="B14" s="3" t="s">
        <v>877</v>
      </c>
      <c r="C14" s="3">
        <v>2395</v>
      </c>
      <c r="D14" s="26" t="s">
        <v>878</v>
      </c>
      <c r="E14" s="26" t="s">
        <v>879</v>
      </c>
      <c r="F14" s="3" t="s">
        <v>880</v>
      </c>
      <c r="G14" s="22">
        <v>0</v>
      </c>
      <c r="H14" s="34">
        <v>1000000</v>
      </c>
      <c r="I14" s="34">
        <v>1000000</v>
      </c>
      <c r="J14" s="3" t="s">
        <v>877</v>
      </c>
      <c r="K14" s="1">
        <v>45002</v>
      </c>
      <c r="L14" s="26" t="s">
        <v>23</v>
      </c>
      <c r="M14" s="26">
        <v>348731</v>
      </c>
      <c r="N14" s="34">
        <v>1000000</v>
      </c>
      <c r="O14" s="3" t="s">
        <v>80</v>
      </c>
      <c r="P14" s="3" t="s">
        <v>6</v>
      </c>
      <c r="T14" s="3" t="s">
        <v>877</v>
      </c>
      <c r="U14" s="3" t="s">
        <v>881</v>
      </c>
      <c r="V14" s="3" t="s">
        <v>441</v>
      </c>
      <c r="W14" s="3" t="s">
        <v>878</v>
      </c>
      <c r="X14" s="3" t="s">
        <v>880</v>
      </c>
      <c r="Y14" s="3">
        <v>0</v>
      </c>
      <c r="Z14" s="70">
        <v>1000000</v>
      </c>
      <c r="AA14" s="70">
        <v>1000000</v>
      </c>
      <c r="AB14" s="70">
        <v>0</v>
      </c>
      <c r="AC14" s="3" t="s">
        <v>84</v>
      </c>
      <c r="AD14" s="3" t="s">
        <v>882</v>
      </c>
      <c r="AE14" s="3" t="s">
        <v>883</v>
      </c>
      <c r="AF14" s="3" t="s">
        <v>882</v>
      </c>
      <c r="AG14" s="3" t="s">
        <v>364</v>
      </c>
      <c r="AH14" s="3" t="s">
        <v>262</v>
      </c>
      <c r="AI14" s="3" t="s">
        <v>884</v>
      </c>
      <c r="AJ14" s="3" t="s">
        <v>885</v>
      </c>
      <c r="AK14" s="3" t="s">
        <v>72</v>
      </c>
      <c r="AL14" s="33" t="s">
        <v>822</v>
      </c>
      <c r="AM14" s="29" t="s">
        <v>357</v>
      </c>
      <c r="AO14" s="3" t="s">
        <v>823</v>
      </c>
      <c r="AQ14" s="37" t="s">
        <v>876</v>
      </c>
      <c r="AR14" s="37" t="s">
        <v>760</v>
      </c>
      <c r="AS14" s="37" t="s">
        <v>791</v>
      </c>
      <c r="AT14" t="s">
        <v>886</v>
      </c>
      <c r="AU14" s="74">
        <v>6500000</v>
      </c>
      <c r="AV14" s="74">
        <v>1</v>
      </c>
    </row>
    <row r="15" spans="1:48" x14ac:dyDescent="0.25">
      <c r="A15" s="3" t="s">
        <v>75</v>
      </c>
      <c r="B15" s="3" t="s">
        <v>887</v>
      </c>
      <c r="C15" s="3">
        <v>1396</v>
      </c>
      <c r="D15" s="26" t="s">
        <v>888</v>
      </c>
      <c r="E15" s="26" t="s">
        <v>889</v>
      </c>
      <c r="F15" s="3" t="s">
        <v>890</v>
      </c>
      <c r="G15" s="22">
        <v>0</v>
      </c>
      <c r="H15" s="34">
        <v>908526</v>
      </c>
      <c r="I15" s="34">
        <v>908526</v>
      </c>
      <c r="J15" s="3" t="s">
        <v>887</v>
      </c>
      <c r="K15" s="1">
        <v>44267</v>
      </c>
      <c r="L15" s="26" t="s">
        <v>23</v>
      </c>
      <c r="M15" s="26">
        <v>333664</v>
      </c>
      <c r="N15" s="34">
        <v>908526</v>
      </c>
      <c r="O15" s="3" t="s">
        <v>80</v>
      </c>
      <c r="P15" s="3" t="s">
        <v>6</v>
      </c>
      <c r="Q15" s="3" t="s">
        <v>369</v>
      </c>
      <c r="T15" s="3" t="s">
        <v>887</v>
      </c>
      <c r="U15" s="3" t="s">
        <v>891</v>
      </c>
      <c r="V15" s="3" t="s">
        <v>169</v>
      </c>
      <c r="W15" s="3" t="s">
        <v>888</v>
      </c>
      <c r="X15" s="3" t="s">
        <v>892</v>
      </c>
      <c r="Y15" s="3">
        <v>0</v>
      </c>
      <c r="Z15" s="70">
        <v>908526</v>
      </c>
      <c r="AA15" s="70">
        <v>908526</v>
      </c>
      <c r="AB15" s="70">
        <v>0</v>
      </c>
      <c r="AC15" s="3" t="s">
        <v>395</v>
      </c>
      <c r="AD15" s="3" t="s">
        <v>893</v>
      </c>
      <c r="AE15" s="3" t="s">
        <v>894</v>
      </c>
      <c r="AF15" s="3" t="s">
        <v>893</v>
      </c>
      <c r="AG15" s="3" t="s">
        <v>435</v>
      </c>
      <c r="AH15" s="3" t="s">
        <v>71</v>
      </c>
      <c r="AI15" s="3" t="s">
        <v>894</v>
      </c>
      <c r="AJ15" s="3" t="s">
        <v>893</v>
      </c>
      <c r="AK15" s="3" t="s">
        <v>101</v>
      </c>
      <c r="AL15" s="33" t="s">
        <v>822</v>
      </c>
      <c r="AM15" s="29" t="s">
        <v>357</v>
      </c>
      <c r="AO15" s="3" t="s">
        <v>823</v>
      </c>
      <c r="AQ15" s="37" t="s">
        <v>876</v>
      </c>
      <c r="AR15" s="37" t="s">
        <v>760</v>
      </c>
      <c r="AS15" s="37" t="s">
        <v>791</v>
      </c>
      <c r="AT15" t="s">
        <v>72</v>
      </c>
      <c r="AU15" s="74">
        <v>8902400</v>
      </c>
      <c r="AV15" s="74">
        <v>5</v>
      </c>
    </row>
    <row r="16" spans="1:48" x14ac:dyDescent="0.25">
      <c r="A16" s="3" t="s">
        <v>75</v>
      </c>
      <c r="B16" s="3" t="s">
        <v>895</v>
      </c>
      <c r="C16" s="3">
        <v>10897</v>
      </c>
      <c r="D16" s="26" t="s">
        <v>896</v>
      </c>
      <c r="E16" s="26" t="s">
        <v>897</v>
      </c>
      <c r="F16" s="3" t="s">
        <v>898</v>
      </c>
      <c r="G16" s="22">
        <v>0</v>
      </c>
      <c r="H16" s="34">
        <v>908526</v>
      </c>
      <c r="I16" s="34">
        <v>908526</v>
      </c>
      <c r="J16" s="3" t="s">
        <v>895</v>
      </c>
      <c r="K16" s="1">
        <v>44547</v>
      </c>
      <c r="L16" s="26" t="s">
        <v>23</v>
      </c>
      <c r="M16" s="26">
        <v>338617</v>
      </c>
      <c r="N16" s="34">
        <v>908526</v>
      </c>
      <c r="O16" s="3" t="s">
        <v>80</v>
      </c>
      <c r="P16" s="3" t="s">
        <v>6</v>
      </c>
      <c r="T16" s="3" t="s">
        <v>895</v>
      </c>
      <c r="U16" s="3" t="s">
        <v>899</v>
      </c>
      <c r="V16" s="3" t="s">
        <v>359</v>
      </c>
      <c r="W16" s="3" t="s">
        <v>896</v>
      </c>
      <c r="X16" s="3" t="s">
        <v>900</v>
      </c>
      <c r="Y16" s="3">
        <v>0</v>
      </c>
      <c r="Z16" s="70">
        <v>908526</v>
      </c>
      <c r="AA16" s="70">
        <v>908526</v>
      </c>
      <c r="AB16" s="70">
        <v>0</v>
      </c>
      <c r="AC16" s="3" t="s">
        <v>67</v>
      </c>
      <c r="AD16" s="3" t="s">
        <v>901</v>
      </c>
      <c r="AE16" s="3" t="s">
        <v>902</v>
      </c>
      <c r="AF16" s="3" t="s">
        <v>901</v>
      </c>
      <c r="AG16" s="3" t="s">
        <v>435</v>
      </c>
      <c r="AH16" s="3" t="s">
        <v>251</v>
      </c>
      <c r="AI16" s="3" t="s">
        <v>902</v>
      </c>
      <c r="AJ16" s="3" t="s">
        <v>901</v>
      </c>
      <c r="AK16" s="3" t="s">
        <v>72</v>
      </c>
      <c r="AL16" s="33" t="s">
        <v>822</v>
      </c>
      <c r="AM16" s="29" t="s">
        <v>357</v>
      </c>
      <c r="AO16" s="3" t="s">
        <v>823</v>
      </c>
      <c r="AQ16" s="37" t="s">
        <v>876</v>
      </c>
      <c r="AR16" s="37" t="s">
        <v>357</v>
      </c>
      <c r="AS16" s="37" t="s">
        <v>791</v>
      </c>
      <c r="AT16" t="s">
        <v>101</v>
      </c>
      <c r="AU16" s="74">
        <v>169825244</v>
      </c>
      <c r="AV16" s="74">
        <v>77</v>
      </c>
    </row>
    <row r="17" spans="1:48" x14ac:dyDescent="0.25">
      <c r="A17" s="3" t="s">
        <v>75</v>
      </c>
      <c r="B17" s="3" t="s">
        <v>903</v>
      </c>
      <c r="C17" s="3">
        <v>9046</v>
      </c>
      <c r="D17" s="26" t="s">
        <v>904</v>
      </c>
      <c r="E17" s="26" t="s">
        <v>905</v>
      </c>
      <c r="F17" s="3" t="s">
        <v>906</v>
      </c>
      <c r="G17" s="22">
        <v>0</v>
      </c>
      <c r="H17" s="34">
        <v>605684</v>
      </c>
      <c r="I17" s="34">
        <v>605684</v>
      </c>
      <c r="J17" s="3" t="s">
        <v>903</v>
      </c>
      <c r="K17" s="1">
        <v>44659</v>
      </c>
      <c r="L17" s="26" t="s">
        <v>23</v>
      </c>
      <c r="M17" s="26">
        <v>340909</v>
      </c>
      <c r="N17" s="34">
        <v>605684</v>
      </c>
      <c r="O17" s="3" t="s">
        <v>80</v>
      </c>
      <c r="P17" s="3" t="s">
        <v>6</v>
      </c>
      <c r="T17" s="3" t="s">
        <v>903</v>
      </c>
      <c r="U17" s="3" t="s">
        <v>907</v>
      </c>
      <c r="V17" s="3" t="s">
        <v>359</v>
      </c>
      <c r="W17" s="3" t="s">
        <v>904</v>
      </c>
      <c r="X17" s="3" t="s">
        <v>908</v>
      </c>
      <c r="Y17" s="3">
        <v>0</v>
      </c>
      <c r="Z17" s="70">
        <v>605684</v>
      </c>
      <c r="AA17" s="70">
        <v>0</v>
      </c>
      <c r="AB17" s="70">
        <v>605684</v>
      </c>
      <c r="AC17" s="3" t="s">
        <v>788</v>
      </c>
      <c r="AD17" s="3" t="s">
        <v>909</v>
      </c>
      <c r="AE17" s="3" t="s">
        <v>910</v>
      </c>
      <c r="AF17" s="3" t="s">
        <v>909</v>
      </c>
      <c r="AG17" s="3" t="s">
        <v>911</v>
      </c>
      <c r="AH17" s="3" t="s">
        <v>262</v>
      </c>
      <c r="AI17" s="3" t="s">
        <v>912</v>
      </c>
      <c r="AJ17" s="3" t="s">
        <v>913</v>
      </c>
      <c r="AK17" s="3" t="s">
        <v>72</v>
      </c>
      <c r="AL17" s="33" t="s">
        <v>870</v>
      </c>
      <c r="AM17" s="29" t="s">
        <v>357</v>
      </c>
      <c r="AO17" s="3" t="s">
        <v>791</v>
      </c>
      <c r="AQ17" s="37" t="s">
        <v>876</v>
      </c>
      <c r="AR17" s="37" t="s">
        <v>357</v>
      </c>
      <c r="AS17" s="37" t="s">
        <v>791</v>
      </c>
      <c r="AT17" t="s">
        <v>72</v>
      </c>
      <c r="AU17" s="74">
        <v>64042633</v>
      </c>
      <c r="AV17" s="74">
        <v>67</v>
      </c>
    </row>
    <row r="18" spans="1:48" x14ac:dyDescent="0.25">
      <c r="A18" s="3" t="s">
        <v>75</v>
      </c>
      <c r="B18" s="3" t="s">
        <v>914</v>
      </c>
      <c r="C18" s="3">
        <v>5638</v>
      </c>
      <c r="D18" s="26" t="s">
        <v>915</v>
      </c>
      <c r="E18" s="26" t="s">
        <v>916</v>
      </c>
      <c r="F18" s="3" t="s">
        <v>917</v>
      </c>
      <c r="G18" s="22">
        <v>0</v>
      </c>
      <c r="H18" s="34">
        <v>908526</v>
      </c>
      <c r="I18" s="34">
        <v>908526</v>
      </c>
      <c r="J18" s="3" t="s">
        <v>914</v>
      </c>
      <c r="K18" s="1">
        <v>44656</v>
      </c>
      <c r="L18" s="26" t="s">
        <v>23</v>
      </c>
      <c r="M18" s="26">
        <v>340828</v>
      </c>
      <c r="N18" s="34">
        <v>908526</v>
      </c>
      <c r="O18" s="3" t="s">
        <v>80</v>
      </c>
      <c r="P18" s="3" t="s">
        <v>6</v>
      </c>
      <c r="T18" s="3" t="s">
        <v>914</v>
      </c>
      <c r="U18" s="3" t="s">
        <v>918</v>
      </c>
      <c r="V18" s="3" t="s">
        <v>359</v>
      </c>
      <c r="W18" s="3" t="s">
        <v>915</v>
      </c>
      <c r="X18" s="3" t="s">
        <v>917</v>
      </c>
      <c r="Y18" s="3">
        <v>0</v>
      </c>
      <c r="Z18" s="70">
        <v>908526</v>
      </c>
      <c r="AA18" s="70">
        <v>908526</v>
      </c>
      <c r="AB18" s="70">
        <v>0</v>
      </c>
      <c r="AC18" s="3" t="s">
        <v>67</v>
      </c>
      <c r="AD18" s="3" t="s">
        <v>919</v>
      </c>
      <c r="AE18" s="3" t="s">
        <v>920</v>
      </c>
      <c r="AF18" s="3" t="s">
        <v>919</v>
      </c>
      <c r="AG18" s="3" t="s">
        <v>435</v>
      </c>
      <c r="AH18" s="3" t="s">
        <v>262</v>
      </c>
      <c r="AI18" s="3" t="s">
        <v>912</v>
      </c>
      <c r="AJ18" s="3" t="s">
        <v>921</v>
      </c>
      <c r="AK18" s="3" t="s">
        <v>72</v>
      </c>
      <c r="AL18" s="33" t="s">
        <v>822</v>
      </c>
      <c r="AM18" s="29" t="s">
        <v>357</v>
      </c>
      <c r="AO18" s="3" t="s">
        <v>823</v>
      </c>
      <c r="AQ18" s="37" t="s">
        <v>876</v>
      </c>
      <c r="AR18" s="37" t="s">
        <v>63</v>
      </c>
      <c r="AS18" s="37" t="s">
        <v>791</v>
      </c>
      <c r="AT18" t="s">
        <v>101</v>
      </c>
      <c r="AU18" s="74">
        <v>3900000</v>
      </c>
      <c r="AV18" s="74">
        <v>1</v>
      </c>
    </row>
    <row r="19" spans="1:48" x14ac:dyDescent="0.25">
      <c r="A19" s="3" t="s">
        <v>75</v>
      </c>
      <c r="B19" s="3" t="s">
        <v>922</v>
      </c>
      <c r="C19" s="3">
        <v>7110</v>
      </c>
      <c r="D19" s="26" t="s">
        <v>923</v>
      </c>
      <c r="E19" s="26" t="s">
        <v>924</v>
      </c>
      <c r="F19" s="3" t="s">
        <v>925</v>
      </c>
      <c r="G19" s="22">
        <v>0</v>
      </c>
      <c r="H19" s="34">
        <v>966135</v>
      </c>
      <c r="I19" s="34">
        <v>966135</v>
      </c>
      <c r="J19" s="3" t="s">
        <v>922</v>
      </c>
      <c r="K19" s="1">
        <v>44466</v>
      </c>
      <c r="L19" s="26" t="s">
        <v>23</v>
      </c>
      <c r="M19" s="26">
        <v>336924</v>
      </c>
      <c r="N19" s="34">
        <v>966135</v>
      </c>
      <c r="O19" s="3" t="s">
        <v>80</v>
      </c>
      <c r="P19" s="3" t="s">
        <v>6</v>
      </c>
      <c r="T19" s="3" t="s">
        <v>922</v>
      </c>
      <c r="U19" s="3" t="s">
        <v>926</v>
      </c>
      <c r="V19" s="3" t="s">
        <v>927</v>
      </c>
      <c r="W19" s="3" t="s">
        <v>923</v>
      </c>
      <c r="X19" s="3" t="s">
        <v>928</v>
      </c>
      <c r="Y19" s="3">
        <v>0</v>
      </c>
      <c r="Z19" s="70">
        <v>966135</v>
      </c>
      <c r="AA19" s="70">
        <v>966135</v>
      </c>
      <c r="AB19" s="70">
        <v>0</v>
      </c>
      <c r="AC19" s="3" t="s">
        <v>67</v>
      </c>
      <c r="AD19" s="3" t="s">
        <v>929</v>
      </c>
      <c r="AE19" s="3" t="s">
        <v>930</v>
      </c>
      <c r="AF19" s="3" t="s">
        <v>929</v>
      </c>
      <c r="AG19" s="3" t="s">
        <v>931</v>
      </c>
      <c r="AH19" s="3" t="s">
        <v>262</v>
      </c>
      <c r="AI19" s="3" t="s">
        <v>932</v>
      </c>
      <c r="AJ19" s="3" t="s">
        <v>933</v>
      </c>
      <c r="AK19" s="3" t="s">
        <v>72</v>
      </c>
      <c r="AL19" s="33" t="s">
        <v>822</v>
      </c>
      <c r="AM19" s="29" t="s">
        <v>357</v>
      </c>
      <c r="AO19" s="3" t="s">
        <v>823</v>
      </c>
      <c r="AQ19" s="37" t="s">
        <v>876</v>
      </c>
      <c r="AR19" s="37" t="s">
        <v>63</v>
      </c>
      <c r="AS19" s="37" t="s">
        <v>791</v>
      </c>
      <c r="AT19" t="s">
        <v>72</v>
      </c>
      <c r="AU19" s="74">
        <v>11990050</v>
      </c>
      <c r="AV19" s="74">
        <v>6</v>
      </c>
    </row>
    <row r="20" spans="1:48" x14ac:dyDescent="0.25">
      <c r="A20" s="3" t="s">
        <v>75</v>
      </c>
      <c r="B20" s="3" t="s">
        <v>934</v>
      </c>
      <c r="C20" s="3">
        <v>694</v>
      </c>
      <c r="D20" s="26" t="s">
        <v>935</v>
      </c>
      <c r="E20" s="26" t="s">
        <v>936</v>
      </c>
      <c r="F20" s="3" t="s">
        <v>937</v>
      </c>
      <c r="G20" s="22">
        <v>0</v>
      </c>
      <c r="H20" s="34">
        <v>908526</v>
      </c>
      <c r="I20" s="34">
        <v>908526</v>
      </c>
      <c r="J20" s="3" t="s">
        <v>934</v>
      </c>
      <c r="K20" s="1">
        <v>44512</v>
      </c>
      <c r="L20" s="26" t="s">
        <v>23</v>
      </c>
      <c r="M20" s="26">
        <v>337802</v>
      </c>
      <c r="N20" s="34">
        <v>908526</v>
      </c>
      <c r="O20" s="3" t="s">
        <v>80</v>
      </c>
      <c r="P20" s="3" t="s">
        <v>6</v>
      </c>
      <c r="Q20" s="3" t="s">
        <v>369</v>
      </c>
      <c r="T20" s="3" t="s">
        <v>934</v>
      </c>
      <c r="U20" s="3" t="s">
        <v>938</v>
      </c>
      <c r="V20" s="3" t="s">
        <v>169</v>
      </c>
      <c r="W20" s="3" t="s">
        <v>935</v>
      </c>
      <c r="X20" s="3" t="s">
        <v>939</v>
      </c>
      <c r="Y20" s="3">
        <v>0</v>
      </c>
      <c r="Z20" s="70">
        <v>908526</v>
      </c>
      <c r="AA20" s="70">
        <v>908526</v>
      </c>
      <c r="AB20" s="70">
        <v>0</v>
      </c>
      <c r="AC20" s="3" t="s">
        <v>395</v>
      </c>
      <c r="AD20" s="3" t="s">
        <v>940</v>
      </c>
      <c r="AE20" s="3" t="s">
        <v>941</v>
      </c>
      <c r="AF20" s="3" t="s">
        <v>940</v>
      </c>
      <c r="AG20" s="3" t="s">
        <v>435</v>
      </c>
      <c r="AH20" s="3" t="s">
        <v>262</v>
      </c>
      <c r="AI20" s="3" t="s">
        <v>689</v>
      </c>
      <c r="AJ20" s="3" t="s">
        <v>942</v>
      </c>
      <c r="AK20" s="3" t="s">
        <v>101</v>
      </c>
      <c r="AL20" s="33" t="s">
        <v>822</v>
      </c>
      <c r="AM20" s="29" t="s">
        <v>357</v>
      </c>
      <c r="AO20" s="3" t="s">
        <v>823</v>
      </c>
      <c r="AQ20" s="37" t="s">
        <v>943</v>
      </c>
      <c r="AR20" s="37" t="s">
        <v>357</v>
      </c>
      <c r="AS20" s="37" t="s">
        <v>791</v>
      </c>
      <c r="AT20" t="s">
        <v>101</v>
      </c>
      <c r="AU20" s="74">
        <v>7175138</v>
      </c>
      <c r="AV20" s="74">
        <v>4</v>
      </c>
    </row>
    <row r="21" spans="1:48" x14ac:dyDescent="0.25">
      <c r="A21" s="3" t="s">
        <v>75</v>
      </c>
      <c r="B21" s="3" t="s">
        <v>944</v>
      </c>
      <c r="C21" s="3">
        <v>418</v>
      </c>
      <c r="D21" s="26" t="s">
        <v>945</v>
      </c>
      <c r="E21" s="26" t="s">
        <v>946</v>
      </c>
      <c r="F21" s="3" t="s">
        <v>947</v>
      </c>
      <c r="G21" s="22">
        <v>0</v>
      </c>
      <c r="H21" s="34">
        <v>1000000</v>
      </c>
      <c r="I21" s="34">
        <v>1000000</v>
      </c>
      <c r="J21" s="3" t="s">
        <v>944</v>
      </c>
      <c r="K21" s="1">
        <v>44981</v>
      </c>
      <c r="L21" s="26" t="s">
        <v>23</v>
      </c>
      <c r="M21" s="26">
        <v>348263</v>
      </c>
      <c r="N21" s="34">
        <v>1000000</v>
      </c>
      <c r="O21" s="3" t="s">
        <v>80</v>
      </c>
      <c r="P21" s="3" t="s">
        <v>6</v>
      </c>
      <c r="T21" s="3" t="s">
        <v>944</v>
      </c>
      <c r="U21" s="3" t="s">
        <v>948</v>
      </c>
      <c r="V21" s="3" t="s">
        <v>441</v>
      </c>
      <c r="W21" s="3" t="s">
        <v>945</v>
      </c>
      <c r="X21" s="3" t="s">
        <v>947</v>
      </c>
      <c r="Y21" s="3">
        <v>0</v>
      </c>
      <c r="Z21" s="70">
        <v>1000000</v>
      </c>
      <c r="AA21" s="70">
        <v>1000000</v>
      </c>
      <c r="AB21" s="70">
        <v>0</v>
      </c>
      <c r="AC21" s="3" t="s">
        <v>395</v>
      </c>
      <c r="AD21" s="3" t="s">
        <v>949</v>
      </c>
      <c r="AE21" s="3" t="s">
        <v>950</v>
      </c>
      <c r="AF21" s="3" t="s">
        <v>949</v>
      </c>
      <c r="AG21" s="3" t="s">
        <v>364</v>
      </c>
      <c r="AH21" s="3" t="s">
        <v>262</v>
      </c>
      <c r="AI21" s="3" t="s">
        <v>951</v>
      </c>
      <c r="AJ21" s="3" t="s">
        <v>952</v>
      </c>
      <c r="AK21" s="3" t="s">
        <v>72</v>
      </c>
      <c r="AL21" s="33" t="s">
        <v>822</v>
      </c>
      <c r="AM21" s="29" t="s">
        <v>357</v>
      </c>
      <c r="AN21" s="29" t="s">
        <v>953</v>
      </c>
      <c r="AO21" s="3" t="s">
        <v>823</v>
      </c>
      <c r="AQ21" s="37" t="s">
        <v>943</v>
      </c>
      <c r="AR21" s="37" t="s">
        <v>357</v>
      </c>
      <c r="AS21" s="37" t="s">
        <v>791</v>
      </c>
      <c r="AT21" t="s">
        <v>72</v>
      </c>
      <c r="AU21" s="74">
        <v>12052069</v>
      </c>
      <c r="AV21" s="74">
        <v>11</v>
      </c>
    </row>
    <row r="22" spans="1:48" x14ac:dyDescent="0.25">
      <c r="A22" s="3" t="s">
        <v>75</v>
      </c>
      <c r="B22" s="3" t="s">
        <v>954</v>
      </c>
      <c r="C22" s="3">
        <v>852</v>
      </c>
      <c r="D22" s="26" t="s">
        <v>955</v>
      </c>
      <c r="E22" s="26" t="s">
        <v>956</v>
      </c>
      <c r="F22" s="3" t="s">
        <v>957</v>
      </c>
      <c r="G22" s="22">
        <v>0</v>
      </c>
      <c r="H22" s="34">
        <v>390621</v>
      </c>
      <c r="I22" s="34">
        <v>390621</v>
      </c>
      <c r="J22" s="3" t="s">
        <v>954</v>
      </c>
      <c r="K22" s="1">
        <v>45272</v>
      </c>
      <c r="L22" s="26" t="s">
        <v>23</v>
      </c>
      <c r="M22" s="26">
        <v>356254</v>
      </c>
      <c r="N22" s="34">
        <v>390621</v>
      </c>
      <c r="O22" s="3" t="s">
        <v>80</v>
      </c>
      <c r="P22" s="3" t="s">
        <v>6</v>
      </c>
      <c r="T22" s="3" t="s">
        <v>954</v>
      </c>
      <c r="U22" s="3" t="s">
        <v>958</v>
      </c>
      <c r="V22" s="3" t="s">
        <v>927</v>
      </c>
      <c r="W22" s="3" t="s">
        <v>955</v>
      </c>
      <c r="X22" s="3" t="s">
        <v>957</v>
      </c>
      <c r="Y22" s="3">
        <v>0</v>
      </c>
      <c r="Z22" s="70">
        <v>390621</v>
      </c>
      <c r="AA22" s="70">
        <v>390621</v>
      </c>
      <c r="AB22" s="70">
        <v>0</v>
      </c>
      <c r="AC22" s="3" t="s">
        <v>67</v>
      </c>
      <c r="AD22" s="3" t="s">
        <v>959</v>
      </c>
      <c r="AE22" s="3" t="s">
        <v>960</v>
      </c>
      <c r="AF22" s="3" t="s">
        <v>959</v>
      </c>
      <c r="AG22" s="3" t="s">
        <v>961</v>
      </c>
      <c r="AH22" s="3" t="s">
        <v>962</v>
      </c>
      <c r="AI22" s="3" t="s">
        <v>963</v>
      </c>
      <c r="AJ22" s="3" t="s">
        <v>964</v>
      </c>
      <c r="AK22" s="3" t="s">
        <v>72</v>
      </c>
      <c r="AL22" s="33" t="s">
        <v>822</v>
      </c>
      <c r="AM22" s="29" t="s">
        <v>357</v>
      </c>
      <c r="AO22" s="3" t="s">
        <v>823</v>
      </c>
      <c r="AQ22" s="37" t="s">
        <v>870</v>
      </c>
      <c r="AR22" s="37" t="s">
        <v>760</v>
      </c>
      <c r="AS22" s="37" t="s">
        <v>791</v>
      </c>
      <c r="AT22" t="s">
        <v>101</v>
      </c>
      <c r="AU22" s="74">
        <v>1500000</v>
      </c>
      <c r="AV22" s="74">
        <v>1</v>
      </c>
    </row>
    <row r="23" spans="1:48" x14ac:dyDescent="0.25">
      <c r="A23" s="3" t="s">
        <v>75</v>
      </c>
      <c r="B23" s="3" t="s">
        <v>965</v>
      </c>
      <c r="C23" s="3">
        <v>1197</v>
      </c>
      <c r="D23" s="26" t="s">
        <v>966</v>
      </c>
      <c r="E23" s="26" t="s">
        <v>967</v>
      </c>
      <c r="F23" s="3" t="s">
        <v>968</v>
      </c>
      <c r="G23" s="22">
        <v>0</v>
      </c>
      <c r="H23" s="34">
        <v>908526</v>
      </c>
      <c r="I23" s="34">
        <v>908526</v>
      </c>
      <c r="J23" s="3" t="s">
        <v>965</v>
      </c>
      <c r="K23" s="1">
        <v>44280</v>
      </c>
      <c r="L23" s="26" t="s">
        <v>23</v>
      </c>
      <c r="M23" s="26">
        <v>333935</v>
      </c>
      <c r="N23" s="34">
        <v>908526</v>
      </c>
      <c r="O23" s="3" t="s">
        <v>80</v>
      </c>
      <c r="P23" s="3" t="s">
        <v>6</v>
      </c>
      <c r="Q23" s="3" t="s">
        <v>369</v>
      </c>
      <c r="T23" s="3" t="s">
        <v>965</v>
      </c>
      <c r="U23" s="3" t="s">
        <v>969</v>
      </c>
      <c r="V23" s="3" t="s">
        <v>169</v>
      </c>
      <c r="W23" s="3" t="s">
        <v>966</v>
      </c>
      <c r="X23" s="3" t="s">
        <v>970</v>
      </c>
      <c r="Y23" s="3">
        <v>0</v>
      </c>
      <c r="Z23" s="70">
        <v>908526</v>
      </c>
      <c r="AA23" s="70">
        <v>0</v>
      </c>
      <c r="AB23" s="70">
        <v>908526</v>
      </c>
      <c r="AC23" s="3" t="s">
        <v>395</v>
      </c>
      <c r="AD23" s="3" t="s">
        <v>971</v>
      </c>
      <c r="AE23" s="3" t="s">
        <v>972</v>
      </c>
      <c r="AF23" s="3" t="s">
        <v>971</v>
      </c>
      <c r="AG23" s="3" t="s">
        <v>435</v>
      </c>
      <c r="AH23" s="3" t="s">
        <v>262</v>
      </c>
      <c r="AI23" s="3" t="s">
        <v>973</v>
      </c>
      <c r="AJ23" s="3" t="s">
        <v>974</v>
      </c>
      <c r="AK23" s="3" t="s">
        <v>101</v>
      </c>
      <c r="AL23" s="33" t="s">
        <v>870</v>
      </c>
      <c r="AM23" s="29" t="s">
        <v>357</v>
      </c>
      <c r="AO23" s="3" t="s">
        <v>791</v>
      </c>
      <c r="AQ23" s="37" t="s">
        <v>870</v>
      </c>
      <c r="AR23" s="37" t="s">
        <v>760</v>
      </c>
      <c r="AS23" s="37" t="s">
        <v>791</v>
      </c>
      <c r="AT23" t="s">
        <v>72</v>
      </c>
      <c r="AU23" s="74">
        <v>2900000</v>
      </c>
      <c r="AV23" s="74">
        <v>3</v>
      </c>
    </row>
    <row r="24" spans="1:48" x14ac:dyDescent="0.25">
      <c r="A24" s="3" t="s">
        <v>75</v>
      </c>
      <c r="B24" s="3" t="s">
        <v>975</v>
      </c>
      <c r="C24" s="3">
        <v>12125</v>
      </c>
      <c r="D24" s="26" t="s">
        <v>976</v>
      </c>
      <c r="E24" s="26" t="s">
        <v>977</v>
      </c>
      <c r="F24" s="3" t="s">
        <v>978</v>
      </c>
      <c r="G24" s="22">
        <v>0</v>
      </c>
      <c r="H24" s="34">
        <v>1160000</v>
      </c>
      <c r="I24" s="34">
        <v>1160000</v>
      </c>
      <c r="J24" s="3" t="s">
        <v>975</v>
      </c>
      <c r="K24" s="1">
        <v>45002</v>
      </c>
      <c r="L24" s="26" t="s">
        <v>23</v>
      </c>
      <c r="M24" s="26">
        <v>348737</v>
      </c>
      <c r="N24" s="34">
        <v>1160000</v>
      </c>
      <c r="O24" s="3" t="s">
        <v>80</v>
      </c>
      <c r="P24" s="3" t="s">
        <v>6</v>
      </c>
      <c r="T24" s="3" t="s">
        <v>975</v>
      </c>
      <c r="U24" s="3" t="s">
        <v>979</v>
      </c>
      <c r="V24" s="3" t="s">
        <v>441</v>
      </c>
      <c r="W24" s="3" t="s">
        <v>976</v>
      </c>
      <c r="X24" s="3" t="s">
        <v>978</v>
      </c>
      <c r="Y24" s="3" t="s">
        <v>260</v>
      </c>
      <c r="Z24" s="70">
        <v>1160000</v>
      </c>
      <c r="AA24" s="70">
        <v>0</v>
      </c>
      <c r="AB24" s="70">
        <v>1160000</v>
      </c>
      <c r="AC24" s="3" t="s">
        <v>754</v>
      </c>
      <c r="AD24" s="3" t="s">
        <v>980</v>
      </c>
      <c r="AE24" s="3" t="s">
        <v>981</v>
      </c>
      <c r="AF24" s="3" t="s">
        <v>980</v>
      </c>
      <c r="AG24" s="3" t="s">
        <v>173</v>
      </c>
      <c r="AH24" s="3" t="s">
        <v>71</v>
      </c>
      <c r="AI24" s="3" t="s">
        <v>981</v>
      </c>
      <c r="AJ24" s="3" t="s">
        <v>980</v>
      </c>
      <c r="AK24" s="3" t="s">
        <v>72</v>
      </c>
      <c r="AL24" s="33" t="s">
        <v>876</v>
      </c>
      <c r="AM24" s="29" t="s">
        <v>357</v>
      </c>
      <c r="AO24" s="3" t="s">
        <v>791</v>
      </c>
      <c r="AQ24" s="37" t="s">
        <v>870</v>
      </c>
      <c r="AR24" s="37" t="s">
        <v>357</v>
      </c>
      <c r="AS24" s="37" t="s">
        <v>791</v>
      </c>
      <c r="AT24" t="s">
        <v>101</v>
      </c>
      <c r="AU24" s="74">
        <v>35594666</v>
      </c>
      <c r="AV24" s="74">
        <v>12</v>
      </c>
    </row>
    <row r="25" spans="1:48" x14ac:dyDescent="0.25">
      <c r="A25" s="3" t="s">
        <v>75</v>
      </c>
      <c r="B25" s="3" t="s">
        <v>982</v>
      </c>
      <c r="C25" s="3">
        <v>6813</v>
      </c>
      <c r="D25" s="26" t="s">
        <v>983</v>
      </c>
      <c r="E25" s="26" t="s">
        <v>984</v>
      </c>
      <c r="F25" s="3" t="s">
        <v>985</v>
      </c>
      <c r="G25" s="22">
        <v>0</v>
      </c>
      <c r="H25" s="34">
        <v>160000</v>
      </c>
      <c r="I25" s="34">
        <v>160000</v>
      </c>
      <c r="J25" s="3" t="s">
        <v>982</v>
      </c>
      <c r="K25" s="1">
        <v>45191</v>
      </c>
      <c r="L25" s="26" t="s">
        <v>23</v>
      </c>
      <c r="M25" s="26">
        <v>354257</v>
      </c>
      <c r="N25" s="34">
        <v>160000</v>
      </c>
      <c r="O25" s="3" t="s">
        <v>80</v>
      </c>
      <c r="P25" s="3" t="s">
        <v>6</v>
      </c>
      <c r="T25" s="3" t="s">
        <v>982</v>
      </c>
      <c r="U25" s="3" t="s">
        <v>986</v>
      </c>
      <c r="V25" s="3" t="s">
        <v>169</v>
      </c>
      <c r="W25" s="3" t="s">
        <v>983</v>
      </c>
      <c r="X25" s="3" t="s">
        <v>985</v>
      </c>
      <c r="Y25" s="3">
        <v>0</v>
      </c>
      <c r="Z25" s="70">
        <v>1160000</v>
      </c>
      <c r="AA25" s="70">
        <v>160000</v>
      </c>
      <c r="AB25" s="70">
        <v>1000000</v>
      </c>
      <c r="AC25" s="3" t="s">
        <v>788</v>
      </c>
      <c r="AD25" s="3" t="s">
        <v>857</v>
      </c>
      <c r="AE25" s="3" t="s">
        <v>987</v>
      </c>
      <c r="AF25" s="3" t="s">
        <v>857</v>
      </c>
      <c r="AG25" s="3" t="s">
        <v>173</v>
      </c>
      <c r="AH25" s="3" t="s">
        <v>203</v>
      </c>
      <c r="AI25" s="3" t="s">
        <v>988</v>
      </c>
      <c r="AJ25" s="3" t="s">
        <v>989</v>
      </c>
      <c r="AK25" s="3" t="s">
        <v>72</v>
      </c>
      <c r="AL25" s="33" t="s">
        <v>870</v>
      </c>
      <c r="AM25" s="29" t="s">
        <v>357</v>
      </c>
      <c r="AO25" s="3" t="s">
        <v>791</v>
      </c>
      <c r="AQ25" s="37" t="s">
        <v>870</v>
      </c>
      <c r="AR25" s="37" t="s">
        <v>357</v>
      </c>
      <c r="AS25" s="37" t="s">
        <v>791</v>
      </c>
      <c r="AT25" t="s">
        <v>72</v>
      </c>
      <c r="AU25" s="74">
        <v>11204319</v>
      </c>
      <c r="AV25" s="74">
        <v>13</v>
      </c>
    </row>
    <row r="26" spans="1:48" x14ac:dyDescent="0.25">
      <c r="A26" s="3" t="s">
        <v>75</v>
      </c>
      <c r="B26" s="3" t="s">
        <v>990</v>
      </c>
      <c r="C26" s="3">
        <v>2466</v>
      </c>
      <c r="D26" s="26" t="s">
        <v>991</v>
      </c>
      <c r="E26" s="26" t="s">
        <v>992</v>
      </c>
      <c r="F26" s="3" t="s">
        <v>993</v>
      </c>
      <c r="G26" s="22">
        <v>0</v>
      </c>
      <c r="H26" s="34">
        <v>1160000</v>
      </c>
      <c r="I26" s="34">
        <v>1160000</v>
      </c>
      <c r="J26" s="3" t="s">
        <v>990</v>
      </c>
      <c r="K26" s="1">
        <v>45202</v>
      </c>
      <c r="L26" s="26" t="s">
        <v>23</v>
      </c>
      <c r="M26" s="26">
        <v>354579</v>
      </c>
      <c r="N26" s="34">
        <v>1160000</v>
      </c>
      <c r="O26" s="3" t="s">
        <v>80</v>
      </c>
      <c r="P26" s="3" t="s">
        <v>6</v>
      </c>
      <c r="T26" s="3" t="s">
        <v>990</v>
      </c>
      <c r="U26" s="3" t="s">
        <v>994</v>
      </c>
      <c r="V26" s="3" t="s">
        <v>169</v>
      </c>
      <c r="W26" s="3" t="s">
        <v>991</v>
      </c>
      <c r="X26" s="3" t="s">
        <v>995</v>
      </c>
      <c r="Y26" s="3">
        <v>0</v>
      </c>
      <c r="Z26" s="70">
        <v>1160000</v>
      </c>
      <c r="AA26" s="70">
        <v>1160000</v>
      </c>
      <c r="AB26" s="70">
        <v>0</v>
      </c>
      <c r="AC26" s="3" t="s">
        <v>67</v>
      </c>
      <c r="AD26" s="3" t="s">
        <v>996</v>
      </c>
      <c r="AE26" s="3" t="s">
        <v>997</v>
      </c>
      <c r="AF26" s="3" t="s">
        <v>996</v>
      </c>
      <c r="AG26" s="3" t="s">
        <v>173</v>
      </c>
      <c r="AH26" s="3" t="s">
        <v>203</v>
      </c>
      <c r="AI26" s="3" t="s">
        <v>998</v>
      </c>
      <c r="AJ26" s="3" t="s">
        <v>999</v>
      </c>
      <c r="AK26" s="3" t="s">
        <v>72</v>
      </c>
      <c r="AL26" s="33" t="s">
        <v>822</v>
      </c>
      <c r="AM26" s="29" t="s">
        <v>357</v>
      </c>
      <c r="AO26" s="3" t="s">
        <v>823</v>
      </c>
      <c r="AQ26" s="37" t="s">
        <v>870</v>
      </c>
      <c r="AR26" s="37" t="s">
        <v>63</v>
      </c>
      <c r="AS26" s="37" t="s">
        <v>791</v>
      </c>
      <c r="AT26" t="s">
        <v>101</v>
      </c>
      <c r="AU26" s="74">
        <v>10000000</v>
      </c>
      <c r="AV26" s="74">
        <v>2</v>
      </c>
    </row>
    <row r="27" spans="1:48" x14ac:dyDescent="0.25">
      <c r="A27" s="3" t="s">
        <v>75</v>
      </c>
      <c r="B27" s="3" t="s">
        <v>1000</v>
      </c>
      <c r="C27" s="3">
        <v>2545</v>
      </c>
      <c r="D27" s="26" t="s">
        <v>1001</v>
      </c>
      <c r="E27" s="26" t="s">
        <v>1002</v>
      </c>
      <c r="F27" s="3" t="s">
        <v>1003</v>
      </c>
      <c r="G27" s="22">
        <v>0</v>
      </c>
      <c r="H27" s="34">
        <v>1755606</v>
      </c>
      <c r="I27" s="34">
        <v>1755606</v>
      </c>
      <c r="J27" s="3" t="s">
        <v>1000</v>
      </c>
      <c r="K27" s="1">
        <v>45187</v>
      </c>
      <c r="L27" s="26" t="s">
        <v>23</v>
      </c>
      <c r="M27" s="26">
        <v>354031</v>
      </c>
      <c r="N27" s="34">
        <v>1755606</v>
      </c>
      <c r="O27" s="3" t="s">
        <v>80</v>
      </c>
      <c r="P27" s="3" t="s">
        <v>6</v>
      </c>
      <c r="T27" s="3" t="s">
        <v>1000</v>
      </c>
      <c r="U27" s="3" t="s">
        <v>1004</v>
      </c>
      <c r="V27" s="3" t="s">
        <v>815</v>
      </c>
      <c r="W27" s="3" t="s">
        <v>1001</v>
      </c>
      <c r="X27" s="3" t="s">
        <v>1003</v>
      </c>
      <c r="Y27" s="3">
        <v>0</v>
      </c>
      <c r="Z27" s="70">
        <v>1755606</v>
      </c>
      <c r="AA27" s="70">
        <v>1755606</v>
      </c>
      <c r="AB27" s="70">
        <v>0</v>
      </c>
      <c r="AC27" s="3" t="s">
        <v>67</v>
      </c>
      <c r="AD27" s="3" t="s">
        <v>1005</v>
      </c>
      <c r="AE27" s="3" t="s">
        <v>1006</v>
      </c>
      <c r="AF27" s="3" t="s">
        <v>1005</v>
      </c>
      <c r="AG27" s="3" t="s">
        <v>1007</v>
      </c>
      <c r="AH27" s="3" t="s">
        <v>203</v>
      </c>
      <c r="AI27" s="3" t="s">
        <v>894</v>
      </c>
      <c r="AJ27" s="3" t="s">
        <v>1008</v>
      </c>
      <c r="AK27" s="3" t="s">
        <v>72</v>
      </c>
      <c r="AL27" s="33" t="s">
        <v>822</v>
      </c>
      <c r="AM27" s="29" t="s">
        <v>357</v>
      </c>
      <c r="AO27" s="3" t="s">
        <v>823</v>
      </c>
      <c r="AQ27" s="37" t="s">
        <v>870</v>
      </c>
      <c r="AR27" s="37" t="s">
        <v>63</v>
      </c>
      <c r="AS27" s="37" t="s">
        <v>791</v>
      </c>
      <c r="AT27" t="s">
        <v>72</v>
      </c>
      <c r="AU27" s="74">
        <v>2600000</v>
      </c>
      <c r="AV27" s="74">
        <v>1</v>
      </c>
    </row>
    <row r="28" spans="1:48" x14ac:dyDescent="0.25">
      <c r="A28" s="3" t="s">
        <v>75</v>
      </c>
      <c r="B28" s="3" t="s">
        <v>1009</v>
      </c>
      <c r="C28" s="3">
        <v>10394</v>
      </c>
      <c r="D28" s="26" t="s">
        <v>1010</v>
      </c>
      <c r="E28" s="26" t="s">
        <v>1011</v>
      </c>
      <c r="F28" s="3" t="s">
        <v>1012</v>
      </c>
      <c r="G28" s="22">
        <v>0</v>
      </c>
      <c r="H28" s="34">
        <v>908526</v>
      </c>
      <c r="I28" s="34">
        <v>908526</v>
      </c>
      <c r="J28" s="3" t="s">
        <v>1009</v>
      </c>
      <c r="K28" s="1">
        <v>44868</v>
      </c>
      <c r="L28" s="26" t="s">
        <v>23</v>
      </c>
      <c r="M28" s="26">
        <v>345555</v>
      </c>
      <c r="N28" s="34">
        <v>908526</v>
      </c>
      <c r="O28" s="3" t="s">
        <v>80</v>
      </c>
      <c r="P28" s="3" t="s">
        <v>6</v>
      </c>
      <c r="T28" s="3" t="s">
        <v>1009</v>
      </c>
      <c r="U28" s="3" t="s">
        <v>1013</v>
      </c>
      <c r="V28" s="3" t="s">
        <v>359</v>
      </c>
      <c r="W28" s="3" t="s">
        <v>1010</v>
      </c>
      <c r="X28" s="3" t="s">
        <v>1014</v>
      </c>
      <c r="Y28" s="3">
        <v>0</v>
      </c>
      <c r="Z28" s="70">
        <v>908526</v>
      </c>
      <c r="AA28" s="70">
        <v>908526</v>
      </c>
      <c r="AB28" s="70">
        <v>0</v>
      </c>
      <c r="AC28" s="3" t="s">
        <v>395</v>
      </c>
      <c r="AD28" s="3" t="s">
        <v>1015</v>
      </c>
      <c r="AE28" s="3" t="s">
        <v>1016</v>
      </c>
      <c r="AF28" s="3" t="s">
        <v>1015</v>
      </c>
      <c r="AG28" s="3" t="s">
        <v>435</v>
      </c>
      <c r="AH28" s="3" t="s">
        <v>262</v>
      </c>
      <c r="AI28" s="3" t="s">
        <v>1017</v>
      </c>
      <c r="AJ28" s="3" t="s">
        <v>1018</v>
      </c>
      <c r="AK28" s="3" t="s">
        <v>72</v>
      </c>
      <c r="AL28" s="33" t="s">
        <v>822</v>
      </c>
      <c r="AM28" s="29" t="s">
        <v>357</v>
      </c>
      <c r="AO28" s="3" t="s">
        <v>823</v>
      </c>
      <c r="AQ28" s="83" t="s">
        <v>822</v>
      </c>
      <c r="AR28" s="83" t="s">
        <v>760</v>
      </c>
      <c r="AS28" s="83" t="s">
        <v>823</v>
      </c>
      <c r="AT28" s="81" t="s">
        <v>101</v>
      </c>
      <c r="AU28" s="82">
        <v>33940000</v>
      </c>
      <c r="AV28" s="82">
        <v>8</v>
      </c>
    </row>
    <row r="29" spans="1:48" x14ac:dyDescent="0.25">
      <c r="A29" s="3" t="s">
        <v>75</v>
      </c>
      <c r="B29" s="3" t="s">
        <v>1019</v>
      </c>
      <c r="C29" s="3">
        <v>5650</v>
      </c>
      <c r="D29" s="26" t="s">
        <v>1020</v>
      </c>
      <c r="E29" s="26" t="s">
        <v>1021</v>
      </c>
      <c r="F29" s="3" t="s">
        <v>1022</v>
      </c>
      <c r="G29" s="22">
        <v>0</v>
      </c>
      <c r="H29" s="34">
        <v>605684</v>
      </c>
      <c r="I29" s="34">
        <v>605684</v>
      </c>
      <c r="J29" s="3" t="s">
        <v>1019</v>
      </c>
      <c r="K29" s="1">
        <v>45044</v>
      </c>
      <c r="L29" s="26" t="s">
        <v>23</v>
      </c>
      <c r="M29" s="26">
        <v>350023</v>
      </c>
      <c r="N29" s="34">
        <v>605684</v>
      </c>
      <c r="O29" s="3" t="s">
        <v>80</v>
      </c>
      <c r="P29" s="3" t="s">
        <v>6</v>
      </c>
      <c r="T29" s="3" t="s">
        <v>1019</v>
      </c>
      <c r="U29" s="3" t="s">
        <v>1023</v>
      </c>
      <c r="V29" s="3" t="s">
        <v>815</v>
      </c>
      <c r="W29" s="3" t="s">
        <v>1020</v>
      </c>
      <c r="X29" s="3" t="s">
        <v>1022</v>
      </c>
      <c r="Y29" s="3">
        <v>0</v>
      </c>
      <c r="Z29" s="70">
        <v>605684</v>
      </c>
      <c r="AA29" s="70">
        <v>605684</v>
      </c>
      <c r="AB29" s="70">
        <v>0</v>
      </c>
      <c r="AC29" s="3" t="s">
        <v>67</v>
      </c>
      <c r="AD29" s="3" t="s">
        <v>1024</v>
      </c>
      <c r="AE29" s="3" t="s">
        <v>1025</v>
      </c>
      <c r="AF29" s="3" t="s">
        <v>1024</v>
      </c>
      <c r="AG29" s="3" t="s">
        <v>911</v>
      </c>
      <c r="AH29" s="3" t="s">
        <v>962</v>
      </c>
      <c r="AI29" s="3" t="s">
        <v>1026</v>
      </c>
      <c r="AJ29" s="3" t="s">
        <v>1027</v>
      </c>
      <c r="AK29" s="3" t="s">
        <v>72</v>
      </c>
      <c r="AL29" s="33" t="s">
        <v>822</v>
      </c>
      <c r="AM29" s="29" t="s">
        <v>357</v>
      </c>
      <c r="AO29" s="3" t="s">
        <v>823</v>
      </c>
      <c r="AQ29" s="83" t="s">
        <v>822</v>
      </c>
      <c r="AR29" s="83" t="s">
        <v>760</v>
      </c>
      <c r="AS29" s="83" t="s">
        <v>823</v>
      </c>
      <c r="AT29" s="81" t="s">
        <v>72</v>
      </c>
      <c r="AU29" s="82">
        <v>131059111</v>
      </c>
      <c r="AV29" s="82">
        <v>78</v>
      </c>
    </row>
    <row r="30" spans="1:48" x14ac:dyDescent="0.25">
      <c r="A30" s="3" t="s">
        <v>75</v>
      </c>
      <c r="B30" s="3" t="s">
        <v>1028</v>
      </c>
      <c r="C30" s="3">
        <v>8657</v>
      </c>
      <c r="D30" s="26" t="s">
        <v>1029</v>
      </c>
      <c r="E30" s="26" t="s">
        <v>1030</v>
      </c>
      <c r="F30" s="3" t="s">
        <v>1031</v>
      </c>
      <c r="G30" s="22">
        <v>0</v>
      </c>
      <c r="H30" s="34">
        <v>1160000</v>
      </c>
      <c r="I30" s="34">
        <v>1160000</v>
      </c>
      <c r="J30" s="3" t="s">
        <v>1028</v>
      </c>
      <c r="K30" s="1">
        <v>45265</v>
      </c>
      <c r="L30" s="26" t="s">
        <v>23</v>
      </c>
      <c r="M30" s="26">
        <v>356122</v>
      </c>
      <c r="N30" s="34">
        <v>1160000</v>
      </c>
      <c r="O30" s="3" t="s">
        <v>80</v>
      </c>
      <c r="P30" s="3" t="s">
        <v>6</v>
      </c>
      <c r="T30" s="3" t="s">
        <v>1028</v>
      </c>
      <c r="U30" s="3" t="s">
        <v>1032</v>
      </c>
      <c r="V30" s="3" t="s">
        <v>169</v>
      </c>
      <c r="W30" s="3" t="s">
        <v>1029</v>
      </c>
      <c r="X30" s="3" t="s">
        <v>1031</v>
      </c>
      <c r="Y30" s="3">
        <v>0</v>
      </c>
      <c r="Z30" s="70">
        <v>1160000</v>
      </c>
      <c r="AA30" s="70">
        <v>1160000</v>
      </c>
      <c r="AB30" s="70">
        <v>0</v>
      </c>
      <c r="AC30" s="3" t="s">
        <v>67</v>
      </c>
      <c r="AD30" s="3" t="s">
        <v>1033</v>
      </c>
      <c r="AE30" s="3" t="s">
        <v>478</v>
      </c>
      <c r="AF30" s="3" t="s">
        <v>1033</v>
      </c>
      <c r="AG30" s="3" t="s">
        <v>173</v>
      </c>
      <c r="AH30" s="3" t="s">
        <v>203</v>
      </c>
      <c r="AI30" s="3" t="s">
        <v>1034</v>
      </c>
      <c r="AJ30" s="3" t="s">
        <v>1035</v>
      </c>
      <c r="AK30" s="3" t="s">
        <v>72</v>
      </c>
      <c r="AL30" s="33" t="s">
        <v>822</v>
      </c>
      <c r="AM30" s="29" t="s">
        <v>357</v>
      </c>
      <c r="AO30" s="3" t="s">
        <v>823</v>
      </c>
      <c r="AQ30" s="83" t="s">
        <v>822</v>
      </c>
      <c r="AR30" s="83" t="s">
        <v>357</v>
      </c>
      <c r="AS30" s="83" t="s">
        <v>823</v>
      </c>
      <c r="AT30" s="81" t="s">
        <v>101</v>
      </c>
      <c r="AU30" s="82">
        <v>121825431</v>
      </c>
      <c r="AV30" s="82">
        <v>40</v>
      </c>
    </row>
    <row r="31" spans="1:48" x14ac:dyDescent="0.25">
      <c r="A31" s="3" t="s">
        <v>75</v>
      </c>
      <c r="B31" s="3" t="s">
        <v>1036</v>
      </c>
      <c r="C31" s="3">
        <v>6491</v>
      </c>
      <c r="D31" s="26" t="s">
        <v>1037</v>
      </c>
      <c r="E31" s="26" t="s">
        <v>1038</v>
      </c>
      <c r="F31" s="3" t="s">
        <v>1039</v>
      </c>
      <c r="G31" s="22">
        <v>0</v>
      </c>
      <c r="H31" s="34">
        <v>908526</v>
      </c>
      <c r="I31" s="34">
        <v>908526</v>
      </c>
      <c r="J31" s="3" t="s">
        <v>1036</v>
      </c>
      <c r="K31" s="1">
        <v>44449</v>
      </c>
      <c r="L31" s="26" t="s">
        <v>23</v>
      </c>
      <c r="M31" s="26">
        <v>336598</v>
      </c>
      <c r="N31" s="34">
        <v>908526</v>
      </c>
      <c r="O31" s="3" t="s">
        <v>80</v>
      </c>
      <c r="P31" s="3" t="s">
        <v>6</v>
      </c>
      <c r="T31" s="3" t="s">
        <v>1036</v>
      </c>
      <c r="U31" s="3" t="s">
        <v>1040</v>
      </c>
      <c r="V31" s="3" t="s">
        <v>815</v>
      </c>
      <c r="W31" s="3" t="s">
        <v>1037</v>
      </c>
      <c r="X31" s="3" t="s">
        <v>1039</v>
      </c>
      <c r="Y31" s="3">
        <v>0</v>
      </c>
      <c r="Z31" s="70">
        <v>908526</v>
      </c>
      <c r="AA31" s="70">
        <v>908526</v>
      </c>
      <c r="AB31" s="70">
        <v>0</v>
      </c>
      <c r="AC31" s="3" t="s">
        <v>67</v>
      </c>
      <c r="AD31" s="3" t="s">
        <v>1041</v>
      </c>
      <c r="AE31" s="3" t="s">
        <v>1042</v>
      </c>
      <c r="AF31" s="3" t="s">
        <v>1041</v>
      </c>
      <c r="AG31" s="3" t="s">
        <v>435</v>
      </c>
      <c r="AH31" s="3" t="s">
        <v>262</v>
      </c>
      <c r="AI31" s="3" t="s">
        <v>1043</v>
      </c>
      <c r="AJ31" s="3" t="s">
        <v>1044</v>
      </c>
      <c r="AK31" s="3" t="s">
        <v>72</v>
      </c>
      <c r="AL31" s="33" t="s">
        <v>822</v>
      </c>
      <c r="AM31" s="29" t="s">
        <v>357</v>
      </c>
      <c r="AO31" s="3" t="s">
        <v>823</v>
      </c>
      <c r="AQ31" s="83" t="s">
        <v>822</v>
      </c>
      <c r="AR31" s="83" t="s">
        <v>357</v>
      </c>
      <c r="AS31" s="83" t="s">
        <v>823</v>
      </c>
      <c r="AT31" s="81" t="s">
        <v>72</v>
      </c>
      <c r="AU31" s="82">
        <v>212169850</v>
      </c>
      <c r="AV31" s="82">
        <v>148</v>
      </c>
    </row>
    <row r="32" spans="1:48" x14ac:dyDescent="0.25">
      <c r="A32" s="3" t="s">
        <v>75</v>
      </c>
      <c r="B32" s="3" t="s">
        <v>1045</v>
      </c>
      <c r="C32" s="3">
        <v>10765</v>
      </c>
      <c r="D32" s="3" t="s">
        <v>1046</v>
      </c>
      <c r="E32" s="26" t="s">
        <v>1047</v>
      </c>
      <c r="F32" s="3" t="s">
        <v>1048</v>
      </c>
      <c r="G32" s="22">
        <v>0</v>
      </c>
      <c r="H32" s="34">
        <v>500000</v>
      </c>
      <c r="I32" s="34">
        <v>500000</v>
      </c>
      <c r="J32" s="3" t="s">
        <v>1045</v>
      </c>
      <c r="K32" s="1">
        <v>44620</v>
      </c>
      <c r="L32" s="26" t="s">
        <v>23</v>
      </c>
      <c r="M32" s="26">
        <v>340135</v>
      </c>
      <c r="N32" s="34">
        <v>500000</v>
      </c>
      <c r="O32" s="3" t="s">
        <v>80</v>
      </c>
      <c r="P32" s="3" t="s">
        <v>6</v>
      </c>
      <c r="T32" s="3" t="s">
        <v>1045</v>
      </c>
      <c r="U32" s="3" t="s">
        <v>1049</v>
      </c>
      <c r="V32" s="3" t="s">
        <v>359</v>
      </c>
      <c r="W32" s="3" t="s">
        <v>1046</v>
      </c>
      <c r="X32" s="3" t="s">
        <v>1048</v>
      </c>
      <c r="Y32" s="3">
        <v>0</v>
      </c>
      <c r="Z32" s="70">
        <v>500000</v>
      </c>
      <c r="AA32" s="70">
        <v>500000</v>
      </c>
      <c r="AB32" s="70">
        <v>0</v>
      </c>
      <c r="AC32" s="3" t="s">
        <v>67</v>
      </c>
      <c r="AD32" s="3" t="s">
        <v>1050</v>
      </c>
      <c r="AE32" s="3" t="s">
        <v>1051</v>
      </c>
      <c r="AF32" s="3" t="s">
        <v>1050</v>
      </c>
      <c r="AG32" s="3" t="s">
        <v>690</v>
      </c>
      <c r="AH32" s="3" t="s">
        <v>848</v>
      </c>
      <c r="AI32" s="3" t="s">
        <v>659</v>
      </c>
      <c r="AJ32" s="3" t="s">
        <v>1052</v>
      </c>
      <c r="AK32" s="3" t="s">
        <v>72</v>
      </c>
      <c r="AL32" s="33" t="s">
        <v>822</v>
      </c>
      <c r="AM32" s="29" t="s">
        <v>357</v>
      </c>
      <c r="AO32" s="3" t="s">
        <v>823</v>
      </c>
      <c r="AQ32" s="83" t="s">
        <v>822</v>
      </c>
      <c r="AR32" s="83" t="s">
        <v>63</v>
      </c>
      <c r="AS32" s="83" t="s">
        <v>823</v>
      </c>
      <c r="AT32" s="81" t="s">
        <v>101</v>
      </c>
      <c r="AU32" s="82">
        <v>63274769</v>
      </c>
      <c r="AV32" s="82">
        <v>15</v>
      </c>
    </row>
    <row r="33" spans="1:48" x14ac:dyDescent="0.25">
      <c r="A33" s="3" t="s">
        <v>75</v>
      </c>
      <c r="B33" s="3" t="s">
        <v>1053</v>
      </c>
      <c r="C33" s="3">
        <v>5453</v>
      </c>
      <c r="D33" s="26" t="s">
        <v>1054</v>
      </c>
      <c r="E33" s="26" t="s">
        <v>1055</v>
      </c>
      <c r="F33" s="3" t="s">
        <v>1056</v>
      </c>
      <c r="G33" s="22">
        <v>0</v>
      </c>
      <c r="H33" s="34">
        <v>908526</v>
      </c>
      <c r="I33" s="34">
        <v>908526</v>
      </c>
      <c r="J33" s="3" t="s">
        <v>1053</v>
      </c>
      <c r="K33" s="1">
        <v>44733</v>
      </c>
      <c r="L33" s="26" t="s">
        <v>23</v>
      </c>
      <c r="M33" s="26">
        <v>342245</v>
      </c>
      <c r="N33" s="34">
        <v>908526</v>
      </c>
      <c r="O33" s="3" t="s">
        <v>80</v>
      </c>
      <c r="P33" s="3" t="s">
        <v>6</v>
      </c>
      <c r="T33" s="3" t="s">
        <v>1053</v>
      </c>
      <c r="U33" s="3" t="s">
        <v>1057</v>
      </c>
      <c r="V33" s="3" t="s">
        <v>359</v>
      </c>
      <c r="W33" s="3" t="s">
        <v>1054</v>
      </c>
      <c r="X33" s="3" t="s">
        <v>1056</v>
      </c>
      <c r="Y33" s="3">
        <v>0</v>
      </c>
      <c r="Z33" s="70">
        <v>908526</v>
      </c>
      <c r="AA33" s="70">
        <v>908526</v>
      </c>
      <c r="AB33" s="70">
        <v>0</v>
      </c>
      <c r="AC33" s="3" t="s">
        <v>395</v>
      </c>
      <c r="AD33" s="3" t="s">
        <v>1058</v>
      </c>
      <c r="AE33" s="3" t="s">
        <v>1059</v>
      </c>
      <c r="AF33" s="3" t="s">
        <v>1058</v>
      </c>
      <c r="AG33" s="3" t="s">
        <v>435</v>
      </c>
      <c r="AH33" s="3" t="s">
        <v>262</v>
      </c>
      <c r="AI33" s="3" t="s">
        <v>1060</v>
      </c>
      <c r="AJ33" s="3" t="s">
        <v>1061</v>
      </c>
      <c r="AK33" s="3" t="s">
        <v>72</v>
      </c>
      <c r="AL33" s="33" t="s">
        <v>822</v>
      </c>
      <c r="AM33" s="29" t="s">
        <v>357</v>
      </c>
      <c r="AO33" s="3" t="s">
        <v>823</v>
      </c>
      <c r="AQ33" s="83" t="s">
        <v>822</v>
      </c>
      <c r="AR33" s="83" t="s">
        <v>63</v>
      </c>
      <c r="AS33" s="83" t="s">
        <v>823</v>
      </c>
      <c r="AT33" s="81" t="s">
        <v>72</v>
      </c>
      <c r="AU33" s="82">
        <v>203327485</v>
      </c>
      <c r="AV33" s="82">
        <v>108</v>
      </c>
    </row>
    <row r="34" spans="1:48" x14ac:dyDescent="0.25">
      <c r="A34" s="3" t="s">
        <v>75</v>
      </c>
      <c r="B34" s="3" t="s">
        <v>1062</v>
      </c>
      <c r="C34" s="3">
        <v>6810</v>
      </c>
      <c r="D34" s="26" t="s">
        <v>1063</v>
      </c>
      <c r="E34" s="26" t="s">
        <v>1064</v>
      </c>
      <c r="F34" s="3" t="s">
        <v>1065</v>
      </c>
      <c r="G34" s="22">
        <v>0</v>
      </c>
      <c r="H34" s="34">
        <v>1000000</v>
      </c>
      <c r="I34" s="34">
        <v>1000000</v>
      </c>
      <c r="J34" s="3" t="s">
        <v>1062</v>
      </c>
      <c r="K34" s="1">
        <v>45225</v>
      </c>
      <c r="L34" s="26" t="s">
        <v>23</v>
      </c>
      <c r="M34" s="26">
        <v>355125</v>
      </c>
      <c r="N34" s="34">
        <v>1000000</v>
      </c>
      <c r="O34" s="3" t="s">
        <v>80</v>
      </c>
      <c r="P34" s="3" t="s">
        <v>6</v>
      </c>
      <c r="T34" s="3" t="s">
        <v>1062</v>
      </c>
      <c r="U34" s="3" t="s">
        <v>1066</v>
      </c>
      <c r="V34" s="3" t="s">
        <v>441</v>
      </c>
      <c r="W34" s="3" t="s">
        <v>1063</v>
      </c>
      <c r="X34" s="3" t="s">
        <v>1067</v>
      </c>
      <c r="Y34" s="3">
        <v>0</v>
      </c>
      <c r="Z34" s="70">
        <v>1000000</v>
      </c>
      <c r="AA34" s="70">
        <v>1000000</v>
      </c>
      <c r="AB34" s="70">
        <v>0</v>
      </c>
      <c r="AC34" s="3" t="s">
        <v>67</v>
      </c>
      <c r="AD34" s="3" t="s">
        <v>1068</v>
      </c>
      <c r="AE34" s="3" t="s">
        <v>1069</v>
      </c>
      <c r="AF34" s="3" t="s">
        <v>1068</v>
      </c>
      <c r="AG34" s="3" t="s">
        <v>364</v>
      </c>
      <c r="AH34" s="3" t="s">
        <v>1070</v>
      </c>
      <c r="AI34" s="3" t="s">
        <v>170</v>
      </c>
      <c r="AJ34" s="3" t="s">
        <v>1071</v>
      </c>
      <c r="AK34" s="3" t="s">
        <v>72</v>
      </c>
      <c r="AL34" s="33" t="s">
        <v>822</v>
      </c>
      <c r="AM34" s="29" t="s">
        <v>357</v>
      </c>
      <c r="AO34" s="3" t="s">
        <v>823</v>
      </c>
      <c r="AQ34" s="37" t="s">
        <v>1072</v>
      </c>
      <c r="AR34" s="37" t="s">
        <v>760</v>
      </c>
      <c r="AS34" s="37" t="s">
        <v>791</v>
      </c>
      <c r="AT34" t="s">
        <v>72</v>
      </c>
      <c r="AU34" s="74">
        <v>2000000</v>
      </c>
      <c r="AV34" s="74">
        <v>2</v>
      </c>
    </row>
    <row r="35" spans="1:48" x14ac:dyDescent="0.25">
      <c r="A35" s="3" t="s">
        <v>75</v>
      </c>
      <c r="B35" s="3" t="s">
        <v>1073</v>
      </c>
      <c r="C35" s="3">
        <v>7706</v>
      </c>
      <c r="D35" s="26" t="s">
        <v>1074</v>
      </c>
      <c r="E35" s="26" t="s">
        <v>1075</v>
      </c>
      <c r="F35" s="3" t="s">
        <v>1076</v>
      </c>
      <c r="G35" s="22">
        <v>0</v>
      </c>
      <c r="H35" s="34">
        <v>908526</v>
      </c>
      <c r="I35" s="34">
        <v>908526</v>
      </c>
      <c r="J35" s="3" t="s">
        <v>1073</v>
      </c>
      <c r="K35" s="1">
        <v>44545</v>
      </c>
      <c r="L35" s="26" t="s">
        <v>23</v>
      </c>
      <c r="M35" s="26">
        <v>338552</v>
      </c>
      <c r="N35" s="34">
        <v>908526</v>
      </c>
      <c r="O35" s="3" t="s">
        <v>80</v>
      </c>
      <c r="P35" s="3" t="s">
        <v>6</v>
      </c>
      <c r="T35" s="3" t="s">
        <v>1073</v>
      </c>
      <c r="U35" s="3" t="s">
        <v>1077</v>
      </c>
      <c r="V35" s="3" t="s">
        <v>359</v>
      </c>
      <c r="W35" s="3" t="s">
        <v>1074</v>
      </c>
      <c r="X35" s="3" t="s">
        <v>1076</v>
      </c>
      <c r="Y35" s="3">
        <v>0</v>
      </c>
      <c r="Z35" s="70">
        <v>908526</v>
      </c>
      <c r="AA35" s="70">
        <v>908526</v>
      </c>
      <c r="AB35" s="70">
        <v>0</v>
      </c>
      <c r="AC35" s="3" t="s">
        <v>395</v>
      </c>
      <c r="AD35" s="3" t="s">
        <v>1078</v>
      </c>
      <c r="AE35" s="3" t="s">
        <v>1079</v>
      </c>
      <c r="AF35" s="3" t="s">
        <v>1078</v>
      </c>
      <c r="AG35" s="3" t="s">
        <v>435</v>
      </c>
      <c r="AH35" s="3" t="s">
        <v>848</v>
      </c>
      <c r="AI35" s="3" t="s">
        <v>1034</v>
      </c>
      <c r="AJ35" s="3" t="s">
        <v>1080</v>
      </c>
      <c r="AK35" s="3" t="s">
        <v>72</v>
      </c>
      <c r="AL35" s="33" t="s">
        <v>822</v>
      </c>
      <c r="AM35" s="29" t="s">
        <v>357</v>
      </c>
      <c r="AO35" s="3" t="s">
        <v>823</v>
      </c>
      <c r="AQ35" s="83" t="s">
        <v>1081</v>
      </c>
      <c r="AR35" s="83" t="s">
        <v>760</v>
      </c>
      <c r="AS35" s="83" t="s">
        <v>823</v>
      </c>
      <c r="AT35" s="81" t="s">
        <v>1082</v>
      </c>
      <c r="AU35" s="82">
        <v>17050950</v>
      </c>
      <c r="AV35" s="82">
        <v>7</v>
      </c>
    </row>
    <row r="36" spans="1:48" x14ac:dyDescent="0.25">
      <c r="A36" s="3" t="s">
        <v>75</v>
      </c>
      <c r="B36" s="3" t="s">
        <v>1083</v>
      </c>
      <c r="C36" s="3">
        <v>7793</v>
      </c>
      <c r="D36" s="26" t="s">
        <v>1084</v>
      </c>
      <c r="E36" s="26" t="s">
        <v>1085</v>
      </c>
      <c r="F36" s="3" t="s">
        <v>1086</v>
      </c>
      <c r="G36" s="22">
        <v>0</v>
      </c>
      <c r="H36" s="34">
        <v>1000000</v>
      </c>
      <c r="I36" s="34">
        <v>1000000</v>
      </c>
      <c r="J36" s="3" t="s">
        <v>1083</v>
      </c>
      <c r="K36" s="1">
        <v>45301</v>
      </c>
      <c r="L36" s="26" t="s">
        <v>23</v>
      </c>
      <c r="M36" s="26">
        <v>357003</v>
      </c>
      <c r="N36" s="34">
        <v>1000000</v>
      </c>
      <c r="O36" s="3" t="s">
        <v>80</v>
      </c>
      <c r="P36" s="3" t="s">
        <v>6</v>
      </c>
      <c r="T36" s="3" t="s">
        <v>1083</v>
      </c>
      <c r="U36" s="3" t="s">
        <v>1087</v>
      </c>
      <c r="V36" s="3" t="s">
        <v>359</v>
      </c>
      <c r="W36" s="3" t="s">
        <v>1084</v>
      </c>
      <c r="X36" s="3" t="s">
        <v>1086</v>
      </c>
      <c r="Y36" s="3">
        <v>0</v>
      </c>
      <c r="Z36" s="70">
        <v>1000000</v>
      </c>
      <c r="AA36" s="70">
        <v>1000000</v>
      </c>
      <c r="AB36" s="70">
        <v>0</v>
      </c>
      <c r="AC36" s="3" t="s">
        <v>67</v>
      </c>
      <c r="AD36" s="3" t="s">
        <v>891</v>
      </c>
      <c r="AE36" s="3" t="s">
        <v>808</v>
      </c>
      <c r="AF36" s="3" t="s">
        <v>891</v>
      </c>
      <c r="AG36" s="3" t="s">
        <v>364</v>
      </c>
      <c r="AH36" s="3" t="s">
        <v>203</v>
      </c>
      <c r="AI36" s="3" t="s">
        <v>1088</v>
      </c>
      <c r="AJ36" s="3" t="s">
        <v>1089</v>
      </c>
      <c r="AK36" s="3" t="s">
        <v>72</v>
      </c>
      <c r="AL36" s="33" t="s">
        <v>822</v>
      </c>
      <c r="AM36" s="29" t="s">
        <v>357</v>
      </c>
      <c r="AO36" s="3" t="s">
        <v>823</v>
      </c>
      <c r="AQ36" s="83" t="s">
        <v>1081</v>
      </c>
      <c r="AR36" s="83" t="s">
        <v>357</v>
      </c>
      <c r="AS36" s="83" t="s">
        <v>823</v>
      </c>
      <c r="AT36" s="81" t="s">
        <v>1082</v>
      </c>
      <c r="AU36" s="82">
        <v>168819324</v>
      </c>
      <c r="AV36" s="82">
        <v>108</v>
      </c>
    </row>
    <row r="37" spans="1:48" x14ac:dyDescent="0.25">
      <c r="A37" s="3" t="s">
        <v>75</v>
      </c>
      <c r="B37" s="3" t="s">
        <v>1090</v>
      </c>
      <c r="C37" s="3">
        <v>1529</v>
      </c>
      <c r="D37" s="26" t="s">
        <v>1091</v>
      </c>
      <c r="E37" s="26" t="s">
        <v>1092</v>
      </c>
      <c r="F37" s="3" t="s">
        <v>1093</v>
      </c>
      <c r="G37" s="22">
        <v>0</v>
      </c>
      <c r="H37" s="34">
        <v>2320000</v>
      </c>
      <c r="I37" s="34">
        <v>2320000</v>
      </c>
      <c r="J37" s="3" t="s">
        <v>1090</v>
      </c>
      <c r="K37" s="1">
        <v>45245</v>
      </c>
      <c r="L37" s="26" t="s">
        <v>23</v>
      </c>
      <c r="M37" s="26">
        <v>355484</v>
      </c>
      <c r="N37" s="34">
        <v>2320000</v>
      </c>
      <c r="O37" s="3" t="s">
        <v>80</v>
      </c>
      <c r="P37" s="3" t="s">
        <v>6</v>
      </c>
      <c r="T37" s="3" t="s">
        <v>1090</v>
      </c>
      <c r="U37" s="3" t="s">
        <v>1094</v>
      </c>
      <c r="V37" s="3" t="s">
        <v>169</v>
      </c>
      <c r="W37" s="3" t="s">
        <v>1091</v>
      </c>
      <c r="X37" s="3" t="s">
        <v>1093</v>
      </c>
      <c r="Y37" s="3">
        <v>0</v>
      </c>
      <c r="Z37" s="70">
        <v>2320000</v>
      </c>
      <c r="AA37" s="70">
        <v>2320000</v>
      </c>
      <c r="AB37" s="70">
        <v>0</v>
      </c>
      <c r="AC37" s="3" t="s">
        <v>67</v>
      </c>
      <c r="AD37" s="3" t="s">
        <v>1095</v>
      </c>
      <c r="AE37" s="3" t="s">
        <v>567</v>
      </c>
      <c r="AF37" s="3" t="s">
        <v>1095</v>
      </c>
      <c r="AG37" s="3" t="s">
        <v>327</v>
      </c>
      <c r="AH37" s="3" t="s">
        <v>203</v>
      </c>
      <c r="AI37" s="3" t="s">
        <v>1096</v>
      </c>
      <c r="AJ37" s="3" t="s">
        <v>1097</v>
      </c>
      <c r="AK37" s="3" t="s">
        <v>72</v>
      </c>
      <c r="AL37" s="33" t="s">
        <v>822</v>
      </c>
      <c r="AM37" s="29" t="s">
        <v>357</v>
      </c>
      <c r="AO37" s="3" t="s">
        <v>823</v>
      </c>
      <c r="AQ37" s="83" t="s">
        <v>1081</v>
      </c>
      <c r="AR37" s="83" t="s">
        <v>63</v>
      </c>
      <c r="AS37" s="83" t="s">
        <v>823</v>
      </c>
      <c r="AT37" s="81" t="s">
        <v>1082</v>
      </c>
      <c r="AU37" s="82">
        <v>2058560</v>
      </c>
      <c r="AV37" s="82">
        <v>3</v>
      </c>
    </row>
    <row r="38" spans="1:48" x14ac:dyDescent="0.25">
      <c r="A38" s="3" t="s">
        <v>75</v>
      </c>
      <c r="B38" s="3" t="s">
        <v>1098</v>
      </c>
      <c r="C38" s="3">
        <v>1019</v>
      </c>
      <c r="D38" s="26" t="s">
        <v>1099</v>
      </c>
      <c r="E38" s="26" t="s">
        <v>1100</v>
      </c>
      <c r="F38" s="3" t="s">
        <v>1101</v>
      </c>
      <c r="G38" s="22">
        <v>0</v>
      </c>
      <c r="H38" s="34">
        <v>908526</v>
      </c>
      <c r="I38" s="34">
        <v>908526</v>
      </c>
      <c r="J38" s="3" t="s">
        <v>1098</v>
      </c>
      <c r="K38" s="1">
        <v>44566</v>
      </c>
      <c r="L38" s="26" t="s">
        <v>23</v>
      </c>
      <c r="M38" s="26">
        <v>339193</v>
      </c>
      <c r="N38" s="34">
        <v>908526</v>
      </c>
      <c r="O38" s="3" t="s">
        <v>80</v>
      </c>
      <c r="P38" s="3" t="s">
        <v>6</v>
      </c>
      <c r="Q38" s="3" t="s">
        <v>369</v>
      </c>
      <c r="T38" s="3" t="s">
        <v>1098</v>
      </c>
      <c r="U38" s="3" t="s">
        <v>1102</v>
      </c>
      <c r="V38" s="3" t="s">
        <v>169</v>
      </c>
      <c r="W38" s="3" t="s">
        <v>1099</v>
      </c>
      <c r="X38" s="3" t="s">
        <v>1103</v>
      </c>
      <c r="Y38" s="3">
        <v>0</v>
      </c>
      <c r="Z38" s="70">
        <v>908526</v>
      </c>
      <c r="AA38" s="70">
        <v>908526</v>
      </c>
      <c r="AB38" s="70">
        <v>0</v>
      </c>
      <c r="AC38" s="3" t="s">
        <v>395</v>
      </c>
      <c r="AD38" s="3" t="s">
        <v>1104</v>
      </c>
      <c r="AE38" s="3" t="s">
        <v>1105</v>
      </c>
      <c r="AF38" s="3" t="s">
        <v>1104</v>
      </c>
      <c r="AG38" s="3" t="s">
        <v>435</v>
      </c>
      <c r="AH38" s="3" t="s">
        <v>203</v>
      </c>
      <c r="AI38" s="3" t="s">
        <v>743</v>
      </c>
      <c r="AJ38" s="3" t="s">
        <v>1106</v>
      </c>
      <c r="AK38" s="3" t="s">
        <v>101</v>
      </c>
      <c r="AL38" s="33" t="s">
        <v>822</v>
      </c>
      <c r="AM38" s="29" t="s">
        <v>357</v>
      </c>
      <c r="AO38" s="3" t="s">
        <v>823</v>
      </c>
      <c r="AQ38" t="s">
        <v>1107</v>
      </c>
      <c r="AR38"/>
      <c r="AS38"/>
      <c r="AT38"/>
      <c r="AU38" s="74">
        <v>1340985029</v>
      </c>
      <c r="AV38" s="74">
        <v>732</v>
      </c>
    </row>
    <row r="39" spans="1:48" x14ac:dyDescent="0.25">
      <c r="A39" s="3" t="s">
        <v>75</v>
      </c>
      <c r="B39" s="3" t="s">
        <v>1108</v>
      </c>
      <c r="C39" s="3">
        <v>11178</v>
      </c>
      <c r="D39" s="26" t="s">
        <v>1109</v>
      </c>
      <c r="E39" s="26" t="s">
        <v>1110</v>
      </c>
      <c r="F39" s="3" t="s">
        <v>1111</v>
      </c>
      <c r="G39" s="22">
        <v>0</v>
      </c>
      <c r="H39" s="34">
        <v>1500000</v>
      </c>
      <c r="I39" s="34">
        <v>1500000</v>
      </c>
      <c r="J39" s="3" t="s">
        <v>1108</v>
      </c>
      <c r="K39" s="1">
        <v>44650</v>
      </c>
      <c r="L39" s="26" t="s">
        <v>23</v>
      </c>
      <c r="M39" s="26">
        <v>340724</v>
      </c>
      <c r="N39" s="34">
        <v>1500000</v>
      </c>
      <c r="O39" s="3" t="s">
        <v>80</v>
      </c>
      <c r="P39" s="3" t="s">
        <v>6</v>
      </c>
      <c r="T39" s="3" t="s">
        <v>1108</v>
      </c>
      <c r="U39" s="3" t="s">
        <v>1112</v>
      </c>
      <c r="V39" s="3" t="s">
        <v>359</v>
      </c>
      <c r="W39" s="3" t="s">
        <v>1109</v>
      </c>
      <c r="X39" s="3" t="s">
        <v>1111</v>
      </c>
      <c r="Y39" s="3">
        <v>0</v>
      </c>
      <c r="Z39" s="70">
        <v>1500000</v>
      </c>
      <c r="AA39" s="70">
        <v>0</v>
      </c>
      <c r="AB39" s="70">
        <v>1500000</v>
      </c>
      <c r="AC39" s="3" t="s">
        <v>788</v>
      </c>
      <c r="AD39" s="3" t="s">
        <v>1113</v>
      </c>
      <c r="AE39" s="3" t="s">
        <v>1114</v>
      </c>
      <c r="AF39" s="3" t="s">
        <v>1113</v>
      </c>
      <c r="AG39" s="3" t="s">
        <v>529</v>
      </c>
      <c r="AH39" s="3" t="s">
        <v>71</v>
      </c>
      <c r="AI39" s="3" t="s">
        <v>1114</v>
      </c>
      <c r="AJ39" s="3" t="s">
        <v>1113</v>
      </c>
      <c r="AK39" s="3" t="s">
        <v>72</v>
      </c>
      <c r="AL39" s="33" t="s">
        <v>870</v>
      </c>
      <c r="AM39" s="29" t="s">
        <v>357</v>
      </c>
      <c r="AO39" s="3" t="s">
        <v>791</v>
      </c>
    </row>
    <row r="40" spans="1:48" x14ac:dyDescent="0.25">
      <c r="A40" s="3" t="s">
        <v>75</v>
      </c>
      <c r="B40" s="3" t="s">
        <v>1115</v>
      </c>
      <c r="C40" s="3">
        <v>4228</v>
      </c>
      <c r="D40" s="26" t="s">
        <v>1116</v>
      </c>
      <c r="E40" s="26" t="s">
        <v>1117</v>
      </c>
      <c r="F40" s="3" t="s">
        <v>1118</v>
      </c>
      <c r="G40" s="22">
        <v>0</v>
      </c>
      <c r="H40" s="34">
        <v>1000000</v>
      </c>
      <c r="I40" s="34">
        <v>1000000</v>
      </c>
      <c r="J40" s="3" t="s">
        <v>1115</v>
      </c>
      <c r="K40" s="1">
        <v>45174</v>
      </c>
      <c r="L40" s="26" t="s">
        <v>23</v>
      </c>
      <c r="M40" s="26">
        <v>353765</v>
      </c>
      <c r="N40" s="34">
        <v>1000000</v>
      </c>
      <c r="O40" s="3" t="s">
        <v>80</v>
      </c>
      <c r="P40" s="3" t="s">
        <v>6</v>
      </c>
      <c r="T40" s="3" t="s">
        <v>1115</v>
      </c>
      <c r="U40" s="3" t="s">
        <v>1119</v>
      </c>
      <c r="V40" s="3" t="s">
        <v>441</v>
      </c>
      <c r="W40" s="3" t="s">
        <v>1116</v>
      </c>
      <c r="X40" s="3" t="s">
        <v>1120</v>
      </c>
      <c r="Y40" s="3">
        <v>0</v>
      </c>
      <c r="Z40" s="70">
        <v>1000000</v>
      </c>
      <c r="AA40" s="70">
        <v>1000000</v>
      </c>
      <c r="AB40" s="70">
        <v>0</v>
      </c>
      <c r="AC40" s="3" t="s">
        <v>67</v>
      </c>
      <c r="AD40" s="3" t="s">
        <v>1121</v>
      </c>
      <c r="AE40" s="3" t="s">
        <v>1122</v>
      </c>
      <c r="AF40" s="3" t="s">
        <v>1121</v>
      </c>
      <c r="AG40" s="3" t="s">
        <v>364</v>
      </c>
      <c r="AH40" s="3" t="s">
        <v>262</v>
      </c>
      <c r="AI40" s="3" t="s">
        <v>1123</v>
      </c>
      <c r="AJ40" s="3" t="s">
        <v>1124</v>
      </c>
      <c r="AK40" s="3" t="s">
        <v>72</v>
      </c>
      <c r="AL40" s="33" t="s">
        <v>822</v>
      </c>
      <c r="AM40" s="29" t="s">
        <v>357</v>
      </c>
      <c r="AO40" s="3" t="s">
        <v>823</v>
      </c>
    </row>
    <row r="41" spans="1:48" x14ac:dyDescent="0.25">
      <c r="A41" s="3" t="s">
        <v>75</v>
      </c>
      <c r="B41" s="3" t="s">
        <v>1125</v>
      </c>
      <c r="C41" s="3">
        <v>4049</v>
      </c>
      <c r="D41" s="26" t="s">
        <v>1126</v>
      </c>
      <c r="E41" s="26" t="s">
        <v>1127</v>
      </c>
      <c r="F41" s="3" t="s">
        <v>1128</v>
      </c>
      <c r="G41" s="22">
        <v>0</v>
      </c>
      <c r="H41" s="34">
        <v>908526</v>
      </c>
      <c r="I41" s="34">
        <v>908526</v>
      </c>
      <c r="J41" s="3" t="s">
        <v>1125</v>
      </c>
      <c r="K41" s="1">
        <v>44428</v>
      </c>
      <c r="L41" s="26" t="s">
        <v>23</v>
      </c>
      <c r="M41" s="26">
        <v>336455</v>
      </c>
      <c r="N41" s="34">
        <v>908526</v>
      </c>
      <c r="O41" s="3" t="s">
        <v>80</v>
      </c>
      <c r="P41" s="3" t="s">
        <v>6</v>
      </c>
      <c r="Q41" s="3" t="s">
        <v>369</v>
      </c>
      <c r="T41" s="3" t="s">
        <v>1125</v>
      </c>
      <c r="U41" s="3" t="s">
        <v>1129</v>
      </c>
      <c r="V41" s="3" t="s">
        <v>169</v>
      </c>
      <c r="W41" s="3" t="s">
        <v>1126</v>
      </c>
      <c r="X41" s="3" t="s">
        <v>1130</v>
      </c>
      <c r="Y41" s="3">
        <v>0</v>
      </c>
      <c r="Z41" s="70">
        <v>0</v>
      </c>
      <c r="AA41" s="70">
        <v>908526</v>
      </c>
      <c r="AB41" s="70">
        <v>-908526</v>
      </c>
      <c r="AC41" s="3" t="s">
        <v>395</v>
      </c>
      <c r="AD41" s="3">
        <v>0</v>
      </c>
      <c r="AE41" s="3">
        <v>0</v>
      </c>
      <c r="AF41" s="3">
        <v>0</v>
      </c>
      <c r="AG41" s="3">
        <v>0</v>
      </c>
      <c r="AH41" s="3" t="s">
        <v>262</v>
      </c>
      <c r="AI41" s="3" t="s">
        <v>1131</v>
      </c>
      <c r="AJ41" s="3" t="s">
        <v>1132</v>
      </c>
      <c r="AK41" s="3" t="s">
        <v>101</v>
      </c>
      <c r="AL41" s="33" t="s">
        <v>870</v>
      </c>
      <c r="AM41" s="29" t="s">
        <v>357</v>
      </c>
      <c r="AO41" s="3" t="s">
        <v>791</v>
      </c>
    </row>
    <row r="42" spans="1:48" x14ac:dyDescent="0.25">
      <c r="A42" s="3" t="s">
        <v>75</v>
      </c>
      <c r="B42" s="3" t="s">
        <v>1133</v>
      </c>
      <c r="C42" s="3">
        <v>3626</v>
      </c>
      <c r="D42" s="26" t="s">
        <v>1134</v>
      </c>
      <c r="E42" s="26" t="s">
        <v>1135</v>
      </c>
      <c r="F42" s="3" t="s">
        <v>1136</v>
      </c>
      <c r="G42" s="22">
        <v>0</v>
      </c>
      <c r="H42" s="34">
        <v>368850</v>
      </c>
      <c r="I42" s="34">
        <v>368850</v>
      </c>
      <c r="J42" s="3" t="s">
        <v>1133</v>
      </c>
      <c r="K42" s="1">
        <v>45149</v>
      </c>
      <c r="L42" s="26" t="s">
        <v>23</v>
      </c>
      <c r="M42" s="26">
        <v>353025</v>
      </c>
      <c r="N42" s="34">
        <v>368850</v>
      </c>
      <c r="O42" s="3" t="s">
        <v>80</v>
      </c>
      <c r="P42" s="3" t="s">
        <v>6</v>
      </c>
      <c r="T42" s="3" t="s">
        <v>1133</v>
      </c>
      <c r="U42" s="3" t="s">
        <v>1137</v>
      </c>
      <c r="V42" s="3" t="s">
        <v>1138</v>
      </c>
      <c r="W42" s="3" t="s">
        <v>1134</v>
      </c>
      <c r="X42" s="3" t="s">
        <v>1136</v>
      </c>
      <c r="Y42" s="3">
        <v>0</v>
      </c>
      <c r="Z42" s="70">
        <v>368850</v>
      </c>
      <c r="AA42" s="70">
        <v>368850</v>
      </c>
      <c r="AB42" s="70">
        <v>0</v>
      </c>
      <c r="AC42" s="3" t="s">
        <v>67</v>
      </c>
      <c r="AD42" s="3" t="s">
        <v>1139</v>
      </c>
      <c r="AE42" s="3" t="s">
        <v>1140</v>
      </c>
      <c r="AF42" s="3" t="s">
        <v>1139</v>
      </c>
      <c r="AG42" s="3" t="s">
        <v>1141</v>
      </c>
      <c r="AH42" s="3" t="s">
        <v>262</v>
      </c>
      <c r="AI42" s="3" t="s">
        <v>1142</v>
      </c>
      <c r="AJ42" s="3" t="s">
        <v>301</v>
      </c>
      <c r="AK42" s="3" t="s">
        <v>72</v>
      </c>
      <c r="AL42" s="33" t="s">
        <v>822</v>
      </c>
      <c r="AM42" s="29" t="s">
        <v>357</v>
      </c>
      <c r="AO42" s="3" t="s">
        <v>823</v>
      </c>
    </row>
    <row r="43" spans="1:48" x14ac:dyDescent="0.25">
      <c r="A43" s="3" t="s">
        <v>75</v>
      </c>
      <c r="B43" s="3" t="s">
        <v>1143</v>
      </c>
      <c r="C43" s="3">
        <v>4492</v>
      </c>
      <c r="D43" s="26" t="s">
        <v>1144</v>
      </c>
      <c r="E43" s="26" t="s">
        <v>1145</v>
      </c>
      <c r="F43" s="3" t="s">
        <v>1146</v>
      </c>
      <c r="G43" s="22">
        <v>0</v>
      </c>
      <c r="H43" s="34">
        <v>2000000</v>
      </c>
      <c r="I43" s="34">
        <v>2000000</v>
      </c>
      <c r="J43" s="3" t="s">
        <v>1143</v>
      </c>
      <c r="K43" s="1">
        <v>44740</v>
      </c>
      <c r="L43" s="26" t="s">
        <v>23</v>
      </c>
      <c r="M43" s="26">
        <v>342446</v>
      </c>
      <c r="N43" s="34">
        <v>2000000</v>
      </c>
      <c r="O43" s="3" t="s">
        <v>80</v>
      </c>
      <c r="P43" s="3" t="s">
        <v>6</v>
      </c>
      <c r="Q43" s="3" t="s">
        <v>369</v>
      </c>
      <c r="T43" s="3" t="s">
        <v>1143</v>
      </c>
      <c r="U43" s="3" t="s">
        <v>1147</v>
      </c>
      <c r="V43" s="3" t="s">
        <v>169</v>
      </c>
      <c r="W43" s="3" t="s">
        <v>1144</v>
      </c>
      <c r="X43" s="3" t="s">
        <v>1148</v>
      </c>
      <c r="Y43" s="3">
        <v>0</v>
      </c>
      <c r="Z43" s="70">
        <v>2000000</v>
      </c>
      <c r="AA43" s="70">
        <v>2000000</v>
      </c>
      <c r="AB43" s="70">
        <v>0</v>
      </c>
      <c r="AC43" s="3" t="s">
        <v>1149</v>
      </c>
      <c r="AD43" s="3" t="s">
        <v>1150</v>
      </c>
      <c r="AE43" s="3" t="s">
        <v>1151</v>
      </c>
      <c r="AF43" s="3" t="s">
        <v>1150</v>
      </c>
      <c r="AG43" s="3" t="s">
        <v>376</v>
      </c>
      <c r="AH43" s="3" t="s">
        <v>203</v>
      </c>
      <c r="AI43" s="3" t="s">
        <v>537</v>
      </c>
      <c r="AJ43" s="3" t="s">
        <v>1152</v>
      </c>
      <c r="AK43" s="3" t="s">
        <v>101</v>
      </c>
      <c r="AL43" s="33" t="s">
        <v>822</v>
      </c>
      <c r="AM43" s="29" t="s">
        <v>357</v>
      </c>
      <c r="AO43" s="3" t="s">
        <v>823</v>
      </c>
    </row>
    <row r="44" spans="1:48" x14ac:dyDescent="0.25">
      <c r="A44" s="3" t="s">
        <v>75</v>
      </c>
      <c r="B44" s="3" t="s">
        <v>1153</v>
      </c>
      <c r="C44" s="3">
        <v>5862</v>
      </c>
      <c r="D44" s="26" t="s">
        <v>1154</v>
      </c>
      <c r="E44" s="26" t="s">
        <v>1155</v>
      </c>
      <c r="F44" s="3" t="s">
        <v>1156</v>
      </c>
      <c r="G44" s="22">
        <v>0</v>
      </c>
      <c r="H44" s="34">
        <v>908526</v>
      </c>
      <c r="I44" s="34">
        <v>908526</v>
      </c>
      <c r="J44" s="3" t="s">
        <v>1153</v>
      </c>
      <c r="K44" s="1">
        <v>45216</v>
      </c>
      <c r="L44" s="26" t="s">
        <v>23</v>
      </c>
      <c r="M44" s="26">
        <v>354801</v>
      </c>
      <c r="N44" s="34">
        <v>908526</v>
      </c>
      <c r="O44" s="3" t="s">
        <v>80</v>
      </c>
      <c r="P44" s="3" t="s">
        <v>6</v>
      </c>
      <c r="T44" s="3" t="s">
        <v>1153</v>
      </c>
      <c r="U44" s="3" t="s">
        <v>1157</v>
      </c>
      <c r="V44" s="3" t="s">
        <v>815</v>
      </c>
      <c r="W44" s="3" t="s">
        <v>1154</v>
      </c>
      <c r="X44" s="3" t="s">
        <v>1158</v>
      </c>
      <c r="Y44" s="3">
        <v>0</v>
      </c>
      <c r="Z44" s="70">
        <v>908526</v>
      </c>
      <c r="AA44" s="70">
        <v>908526</v>
      </c>
      <c r="AB44" s="70">
        <v>0</v>
      </c>
      <c r="AC44" s="3" t="s">
        <v>67</v>
      </c>
      <c r="AD44" s="3" t="s">
        <v>1159</v>
      </c>
      <c r="AE44" s="3" t="s">
        <v>1160</v>
      </c>
      <c r="AF44" s="3" t="s">
        <v>1159</v>
      </c>
      <c r="AG44" s="3" t="s">
        <v>435</v>
      </c>
      <c r="AH44" s="3" t="s">
        <v>262</v>
      </c>
      <c r="AI44" s="3" t="s">
        <v>858</v>
      </c>
      <c r="AJ44" s="3" t="s">
        <v>1161</v>
      </c>
      <c r="AK44" s="3" t="s">
        <v>72</v>
      </c>
      <c r="AL44" s="33" t="s">
        <v>822</v>
      </c>
      <c r="AM44" s="29" t="s">
        <v>357</v>
      </c>
      <c r="AO44" s="3" t="s">
        <v>823</v>
      </c>
    </row>
    <row r="45" spans="1:48" x14ac:dyDescent="0.25">
      <c r="A45" s="3" t="s">
        <v>75</v>
      </c>
      <c r="B45" s="3" t="s">
        <v>1162</v>
      </c>
      <c r="C45" s="3">
        <v>5901</v>
      </c>
      <c r="D45" s="26" t="s">
        <v>1154</v>
      </c>
      <c r="E45" s="26" t="s">
        <v>1155</v>
      </c>
      <c r="F45" s="3" t="s">
        <v>1156</v>
      </c>
      <c r="G45" s="22">
        <v>0</v>
      </c>
      <c r="H45" s="34">
        <v>908526</v>
      </c>
      <c r="I45" s="34">
        <v>908526</v>
      </c>
      <c r="J45" s="3" t="s">
        <v>1162</v>
      </c>
      <c r="K45" s="1">
        <v>45216</v>
      </c>
      <c r="L45" s="26" t="s">
        <v>23</v>
      </c>
      <c r="M45" s="26">
        <v>354802</v>
      </c>
      <c r="N45" s="34">
        <v>908526</v>
      </c>
      <c r="O45" s="3" t="s">
        <v>80</v>
      </c>
      <c r="P45" s="3" t="s">
        <v>6</v>
      </c>
      <c r="T45" s="3" t="s">
        <v>1162</v>
      </c>
      <c r="U45" s="3" t="s">
        <v>1163</v>
      </c>
      <c r="V45" s="3" t="s">
        <v>359</v>
      </c>
      <c r="W45" s="3" t="s">
        <v>1154</v>
      </c>
      <c r="X45" s="3" t="s">
        <v>1164</v>
      </c>
      <c r="Y45" s="3">
        <v>0</v>
      </c>
      <c r="Z45" s="70">
        <v>908526</v>
      </c>
      <c r="AA45" s="70">
        <v>908526</v>
      </c>
      <c r="AB45" s="70">
        <v>0</v>
      </c>
      <c r="AC45" s="3" t="s">
        <v>67</v>
      </c>
      <c r="AD45" s="3" t="s">
        <v>1165</v>
      </c>
      <c r="AE45" s="3" t="s">
        <v>1166</v>
      </c>
      <c r="AF45" s="3" t="s">
        <v>1165</v>
      </c>
      <c r="AG45" s="3" t="s">
        <v>435</v>
      </c>
      <c r="AH45" s="3" t="s">
        <v>262</v>
      </c>
      <c r="AI45" s="3" t="s">
        <v>1060</v>
      </c>
      <c r="AJ45" s="3" t="s">
        <v>1167</v>
      </c>
      <c r="AK45" s="3" t="s">
        <v>72</v>
      </c>
      <c r="AL45" s="33" t="s">
        <v>822</v>
      </c>
      <c r="AM45" s="29" t="s">
        <v>357</v>
      </c>
      <c r="AO45" s="3" t="s">
        <v>823</v>
      </c>
    </row>
    <row r="46" spans="1:48" x14ac:dyDescent="0.25">
      <c r="A46" s="3" t="s">
        <v>75</v>
      </c>
      <c r="B46" s="3" t="s">
        <v>1168</v>
      </c>
      <c r="C46" s="3">
        <v>1315</v>
      </c>
      <c r="D46" s="26" t="s">
        <v>1169</v>
      </c>
      <c r="E46" s="26" t="s">
        <v>1170</v>
      </c>
      <c r="F46" s="3" t="s">
        <v>1171</v>
      </c>
      <c r="G46" s="22">
        <v>0</v>
      </c>
      <c r="H46" s="34">
        <v>6000000</v>
      </c>
      <c r="I46" s="34">
        <v>6000000</v>
      </c>
      <c r="J46" s="3" t="s">
        <v>1168</v>
      </c>
      <c r="K46" s="1">
        <v>45303</v>
      </c>
      <c r="L46" s="26" t="s">
        <v>23</v>
      </c>
      <c r="M46" s="26">
        <v>357044</v>
      </c>
      <c r="N46" s="34">
        <v>6000000</v>
      </c>
      <c r="O46" s="3" t="s">
        <v>80</v>
      </c>
      <c r="P46" s="3" t="s">
        <v>6</v>
      </c>
      <c r="Q46" s="3" t="s">
        <v>369</v>
      </c>
      <c r="T46" s="3" t="s">
        <v>1168</v>
      </c>
      <c r="U46" s="3" t="s">
        <v>1172</v>
      </c>
      <c r="V46" s="3" t="s">
        <v>210</v>
      </c>
      <c r="W46" s="3" t="s">
        <v>1169</v>
      </c>
      <c r="X46" s="3" t="s">
        <v>1173</v>
      </c>
      <c r="Y46" s="3">
        <v>0</v>
      </c>
      <c r="Z46" s="70">
        <v>6000000</v>
      </c>
      <c r="AA46" s="70">
        <v>6000000</v>
      </c>
      <c r="AB46" s="70">
        <v>0</v>
      </c>
      <c r="AC46" s="3" t="s">
        <v>67</v>
      </c>
      <c r="AD46" s="3" t="s">
        <v>1174</v>
      </c>
      <c r="AE46" s="3" t="s">
        <v>1175</v>
      </c>
      <c r="AF46" s="3" t="s">
        <v>1174</v>
      </c>
      <c r="AG46" s="3" t="s">
        <v>1176</v>
      </c>
      <c r="AH46" s="3" t="s">
        <v>203</v>
      </c>
      <c r="AI46" s="3" t="s">
        <v>1177</v>
      </c>
      <c r="AJ46" s="3" t="s">
        <v>1178</v>
      </c>
      <c r="AK46" s="3" t="s">
        <v>101</v>
      </c>
      <c r="AL46" s="33" t="s">
        <v>822</v>
      </c>
      <c r="AM46" s="29" t="s">
        <v>357</v>
      </c>
      <c r="AO46" s="3" t="s">
        <v>823</v>
      </c>
    </row>
    <row r="47" spans="1:48" x14ac:dyDescent="0.25">
      <c r="A47" s="3" t="s">
        <v>75</v>
      </c>
      <c r="B47" s="3" t="s">
        <v>1179</v>
      </c>
      <c r="C47" s="3">
        <v>16938</v>
      </c>
      <c r="D47" s="26" t="s">
        <v>1180</v>
      </c>
      <c r="E47" s="26" t="s">
        <v>1181</v>
      </c>
      <c r="F47" s="3" t="s">
        <v>1182</v>
      </c>
      <c r="G47" s="22">
        <v>0</v>
      </c>
      <c r="H47" s="34">
        <v>908526</v>
      </c>
      <c r="I47" s="34">
        <v>908526</v>
      </c>
      <c r="J47" s="3" t="s">
        <v>1179</v>
      </c>
      <c r="K47" s="1">
        <v>44578</v>
      </c>
      <c r="L47" s="26" t="s">
        <v>23</v>
      </c>
      <c r="M47" s="26">
        <v>339344</v>
      </c>
      <c r="N47" s="34">
        <v>908526</v>
      </c>
      <c r="O47" s="3" t="s">
        <v>80</v>
      </c>
      <c r="P47" s="3" t="s">
        <v>6</v>
      </c>
      <c r="T47" s="3" t="s">
        <v>1179</v>
      </c>
      <c r="U47" s="3" t="s">
        <v>1183</v>
      </c>
      <c r="V47" s="3" t="s">
        <v>359</v>
      </c>
      <c r="W47" s="3" t="s">
        <v>1180</v>
      </c>
      <c r="X47" s="3" t="s">
        <v>1184</v>
      </c>
      <c r="Y47" s="3">
        <v>0</v>
      </c>
      <c r="Z47" s="70">
        <v>908526</v>
      </c>
      <c r="AA47" s="70">
        <v>908526</v>
      </c>
      <c r="AB47" s="70">
        <v>0</v>
      </c>
      <c r="AC47" s="3" t="s">
        <v>67</v>
      </c>
      <c r="AD47" s="3" t="s">
        <v>1185</v>
      </c>
      <c r="AE47" s="3" t="s">
        <v>1186</v>
      </c>
      <c r="AF47" s="3" t="s">
        <v>1185</v>
      </c>
      <c r="AG47" s="3" t="s">
        <v>435</v>
      </c>
      <c r="AH47" s="3" t="s">
        <v>71</v>
      </c>
      <c r="AI47" s="3" t="s">
        <v>1186</v>
      </c>
      <c r="AJ47" s="3" t="s">
        <v>1185</v>
      </c>
      <c r="AK47" s="3" t="s">
        <v>72</v>
      </c>
      <c r="AL47" s="33" t="s">
        <v>822</v>
      </c>
      <c r="AM47" s="29" t="s">
        <v>357</v>
      </c>
      <c r="AO47" s="3" t="s">
        <v>823</v>
      </c>
    </row>
    <row r="48" spans="1:48" x14ac:dyDescent="0.25">
      <c r="A48" s="3" t="s">
        <v>75</v>
      </c>
      <c r="B48" s="3" t="s">
        <v>1187</v>
      </c>
      <c r="C48" s="3">
        <v>15454</v>
      </c>
      <c r="D48" s="26" t="s">
        <v>1188</v>
      </c>
      <c r="E48" s="26" t="s">
        <v>1189</v>
      </c>
      <c r="F48" s="3" t="s">
        <v>1190</v>
      </c>
      <c r="G48" s="22">
        <v>0</v>
      </c>
      <c r="H48" s="34">
        <v>1000000</v>
      </c>
      <c r="I48" s="34">
        <v>1000000</v>
      </c>
      <c r="J48" s="3" t="s">
        <v>1187</v>
      </c>
      <c r="K48" s="1">
        <v>44858</v>
      </c>
      <c r="L48" s="26" t="s">
        <v>23</v>
      </c>
      <c r="M48" s="26">
        <v>345200</v>
      </c>
      <c r="N48" s="34">
        <v>1000000</v>
      </c>
      <c r="O48" s="3" t="s">
        <v>80</v>
      </c>
      <c r="P48" s="3" t="s">
        <v>6</v>
      </c>
      <c r="T48" s="3" t="s">
        <v>1187</v>
      </c>
      <c r="U48" s="3" t="s">
        <v>1191</v>
      </c>
      <c r="V48" s="3" t="s">
        <v>359</v>
      </c>
      <c r="W48" s="3" t="s">
        <v>1188</v>
      </c>
      <c r="X48" s="3" t="s">
        <v>1192</v>
      </c>
      <c r="Y48" s="3">
        <v>0</v>
      </c>
      <c r="Z48" s="70">
        <v>1000000</v>
      </c>
      <c r="AA48" s="70">
        <v>1000000</v>
      </c>
      <c r="AB48" s="70">
        <v>0</v>
      </c>
      <c r="AC48" s="3" t="s">
        <v>395</v>
      </c>
      <c r="AD48" s="3" t="s">
        <v>1193</v>
      </c>
      <c r="AE48" s="3" t="s">
        <v>1194</v>
      </c>
      <c r="AF48" s="3" t="s">
        <v>1193</v>
      </c>
      <c r="AG48" s="3" t="s">
        <v>364</v>
      </c>
      <c r="AH48" s="3" t="s">
        <v>848</v>
      </c>
      <c r="AI48" s="3" t="s">
        <v>1195</v>
      </c>
      <c r="AJ48" s="3" t="s">
        <v>1196</v>
      </c>
      <c r="AK48" s="3" t="s">
        <v>72</v>
      </c>
      <c r="AL48" s="33" t="s">
        <v>822</v>
      </c>
      <c r="AM48" s="29" t="s">
        <v>357</v>
      </c>
      <c r="AO48" s="3" t="s">
        <v>823</v>
      </c>
    </row>
    <row r="49" spans="1:41" x14ac:dyDescent="0.25">
      <c r="A49" s="3" t="s">
        <v>75</v>
      </c>
      <c r="B49" s="3" t="s">
        <v>1197</v>
      </c>
      <c r="C49" s="3">
        <v>3140</v>
      </c>
      <c r="D49" s="26" t="s">
        <v>1198</v>
      </c>
      <c r="E49" s="26" t="s">
        <v>1199</v>
      </c>
      <c r="F49" s="3" t="s">
        <v>1200</v>
      </c>
      <c r="G49" s="22">
        <v>0</v>
      </c>
      <c r="H49" s="34">
        <v>585202</v>
      </c>
      <c r="I49" s="34">
        <v>585202</v>
      </c>
      <c r="J49" s="3" t="s">
        <v>1197</v>
      </c>
      <c r="K49" s="1">
        <v>45044</v>
      </c>
      <c r="L49" s="26" t="s">
        <v>23</v>
      </c>
      <c r="M49" s="26">
        <v>350027</v>
      </c>
      <c r="N49" s="34">
        <v>585202</v>
      </c>
      <c r="O49" s="3" t="s">
        <v>80</v>
      </c>
      <c r="P49" s="3" t="s">
        <v>6</v>
      </c>
      <c r="T49" s="3" t="s">
        <v>1197</v>
      </c>
      <c r="U49" s="3" t="s">
        <v>1201</v>
      </c>
      <c r="V49" s="3" t="s">
        <v>815</v>
      </c>
      <c r="W49" s="3" t="s">
        <v>1198</v>
      </c>
      <c r="X49" s="3" t="s">
        <v>1202</v>
      </c>
      <c r="Y49" s="3">
        <v>0</v>
      </c>
      <c r="Z49" s="70">
        <v>585202</v>
      </c>
      <c r="AA49" s="70">
        <v>585202</v>
      </c>
      <c r="AB49" s="70">
        <v>0</v>
      </c>
      <c r="AC49" s="3" t="s">
        <v>67</v>
      </c>
      <c r="AD49" s="3" t="s">
        <v>1203</v>
      </c>
      <c r="AE49" s="3" t="s">
        <v>1204</v>
      </c>
      <c r="AF49" s="3" t="s">
        <v>1203</v>
      </c>
      <c r="AG49" s="3" t="s">
        <v>1205</v>
      </c>
      <c r="AH49" s="3" t="s">
        <v>848</v>
      </c>
      <c r="AI49" s="3" t="s">
        <v>1206</v>
      </c>
      <c r="AJ49" s="3" t="s">
        <v>1207</v>
      </c>
      <c r="AK49" s="3" t="s">
        <v>72</v>
      </c>
      <c r="AL49" s="33" t="s">
        <v>822</v>
      </c>
      <c r="AM49" s="29" t="s">
        <v>357</v>
      </c>
      <c r="AO49" s="3" t="s">
        <v>823</v>
      </c>
    </row>
    <row r="50" spans="1:41" x14ac:dyDescent="0.25">
      <c r="A50" s="3" t="s">
        <v>75</v>
      </c>
      <c r="B50" s="3" t="s">
        <v>1208</v>
      </c>
      <c r="C50" s="3">
        <v>200</v>
      </c>
      <c r="D50" s="26" t="s">
        <v>1209</v>
      </c>
      <c r="E50" s="26" t="s">
        <v>1210</v>
      </c>
      <c r="F50" s="3" t="s">
        <v>1211</v>
      </c>
      <c r="G50" s="22">
        <v>0</v>
      </c>
      <c r="H50" s="34">
        <v>4640000</v>
      </c>
      <c r="I50" s="34">
        <v>4640000</v>
      </c>
      <c r="J50" s="3" t="s">
        <v>1208</v>
      </c>
      <c r="K50" s="1">
        <v>45237</v>
      </c>
      <c r="L50" s="26" t="s">
        <v>23</v>
      </c>
      <c r="M50" s="26">
        <v>355349</v>
      </c>
      <c r="N50" s="34">
        <v>4640000</v>
      </c>
      <c r="O50" s="3" t="s">
        <v>80</v>
      </c>
      <c r="P50" s="3" t="s">
        <v>6</v>
      </c>
      <c r="Q50" s="3" t="s">
        <v>369</v>
      </c>
      <c r="T50" s="3" t="s">
        <v>1208</v>
      </c>
      <c r="U50" s="3" t="s">
        <v>1212</v>
      </c>
      <c r="V50" s="3" t="s">
        <v>64</v>
      </c>
      <c r="W50" s="3" t="s">
        <v>1209</v>
      </c>
      <c r="X50" s="3" t="s">
        <v>1213</v>
      </c>
      <c r="Y50" s="3">
        <v>0</v>
      </c>
      <c r="Z50" s="70">
        <v>4640000</v>
      </c>
      <c r="AA50" s="70">
        <v>4640000</v>
      </c>
      <c r="AB50" s="70">
        <v>0</v>
      </c>
      <c r="AC50" s="3" t="s">
        <v>67</v>
      </c>
      <c r="AD50" s="3" t="s">
        <v>1214</v>
      </c>
      <c r="AE50" s="3" t="s">
        <v>1215</v>
      </c>
      <c r="AF50" s="3" t="s">
        <v>1214</v>
      </c>
      <c r="AG50" s="3" t="s">
        <v>261</v>
      </c>
      <c r="AH50" s="3" t="s">
        <v>203</v>
      </c>
      <c r="AI50" s="3" t="s">
        <v>1216</v>
      </c>
      <c r="AJ50" s="3" t="s">
        <v>1217</v>
      </c>
      <c r="AK50" s="3" t="s">
        <v>101</v>
      </c>
      <c r="AL50" s="33" t="s">
        <v>822</v>
      </c>
      <c r="AM50" s="29" t="s">
        <v>357</v>
      </c>
      <c r="AO50" s="3" t="s">
        <v>823</v>
      </c>
    </row>
    <row r="51" spans="1:41" x14ac:dyDescent="0.25">
      <c r="A51" s="3" t="s">
        <v>75</v>
      </c>
      <c r="B51" s="3" t="s">
        <v>1218</v>
      </c>
      <c r="C51" s="3">
        <v>6092</v>
      </c>
      <c r="D51" s="26" t="s">
        <v>1219</v>
      </c>
      <c r="E51" s="26" t="s">
        <v>1220</v>
      </c>
      <c r="F51" s="3" t="s">
        <v>1221</v>
      </c>
      <c r="G51" s="22">
        <v>0</v>
      </c>
      <c r="H51" s="34">
        <v>2000000</v>
      </c>
      <c r="I51" s="34">
        <v>2000000</v>
      </c>
      <c r="J51" s="3" t="s">
        <v>1218</v>
      </c>
      <c r="K51" s="1">
        <v>45345</v>
      </c>
      <c r="L51" s="26" t="s">
        <v>23</v>
      </c>
      <c r="M51" s="26">
        <v>357917</v>
      </c>
      <c r="N51" s="34">
        <v>2000000</v>
      </c>
      <c r="O51" s="3" t="s">
        <v>80</v>
      </c>
      <c r="P51" s="3" t="s">
        <v>6</v>
      </c>
      <c r="T51" s="3" t="s">
        <v>1218</v>
      </c>
      <c r="U51" s="3" t="s">
        <v>1222</v>
      </c>
      <c r="V51" s="3" t="s">
        <v>441</v>
      </c>
      <c r="W51" s="3" t="s">
        <v>1219</v>
      </c>
      <c r="X51" s="3" t="s">
        <v>1223</v>
      </c>
      <c r="Y51" s="3">
        <v>0</v>
      </c>
      <c r="Z51" s="70">
        <v>2000000</v>
      </c>
      <c r="AA51" s="70">
        <v>2000000</v>
      </c>
      <c r="AB51" s="70">
        <v>0</v>
      </c>
      <c r="AC51" s="3" t="s">
        <v>67</v>
      </c>
      <c r="AD51" s="3" t="s">
        <v>1224</v>
      </c>
      <c r="AE51" s="3" t="s">
        <v>1225</v>
      </c>
      <c r="AF51" s="3" t="s">
        <v>1224</v>
      </c>
      <c r="AG51" s="3" t="s">
        <v>376</v>
      </c>
      <c r="AH51" s="3" t="s">
        <v>203</v>
      </c>
      <c r="AI51" s="3" t="s">
        <v>1226</v>
      </c>
      <c r="AJ51" s="3" t="s">
        <v>1227</v>
      </c>
      <c r="AK51" s="3" t="s">
        <v>72</v>
      </c>
      <c r="AL51" s="33" t="s">
        <v>822</v>
      </c>
      <c r="AM51" s="29" t="s">
        <v>357</v>
      </c>
      <c r="AO51" s="3" t="s">
        <v>823</v>
      </c>
    </row>
    <row r="52" spans="1:41" x14ac:dyDescent="0.25">
      <c r="A52" s="3" t="s">
        <v>75</v>
      </c>
      <c r="B52" s="3" t="s">
        <v>1228</v>
      </c>
      <c r="C52" s="3">
        <v>229</v>
      </c>
      <c r="D52" s="26" t="s">
        <v>1229</v>
      </c>
      <c r="E52" s="26" t="s">
        <v>1230</v>
      </c>
      <c r="F52" s="3" t="s">
        <v>1231</v>
      </c>
      <c r="G52" s="22">
        <v>0</v>
      </c>
      <c r="H52" s="34">
        <v>5000000</v>
      </c>
      <c r="I52" s="34">
        <v>5000000</v>
      </c>
      <c r="J52" s="3" t="s">
        <v>1228</v>
      </c>
      <c r="K52" s="1">
        <v>45258</v>
      </c>
      <c r="L52" s="26" t="s">
        <v>23</v>
      </c>
      <c r="M52" s="26">
        <v>355920</v>
      </c>
      <c r="N52" s="34">
        <v>5000000</v>
      </c>
      <c r="O52" s="3" t="s">
        <v>80</v>
      </c>
      <c r="P52" s="3" t="s">
        <v>6</v>
      </c>
      <c r="Q52" s="3" t="s">
        <v>369</v>
      </c>
      <c r="T52" s="3" t="s">
        <v>1228</v>
      </c>
      <c r="U52" s="3" t="s">
        <v>1232</v>
      </c>
      <c r="V52" s="3" t="s">
        <v>169</v>
      </c>
      <c r="W52" s="3" t="s">
        <v>1229</v>
      </c>
      <c r="X52" s="3" t="s">
        <v>1233</v>
      </c>
      <c r="Y52" s="3">
        <v>0</v>
      </c>
      <c r="Z52" s="70">
        <v>5000000</v>
      </c>
      <c r="AA52" s="70">
        <v>5000000</v>
      </c>
      <c r="AB52" s="70">
        <v>0</v>
      </c>
      <c r="AC52" s="3" t="s">
        <v>67</v>
      </c>
      <c r="AD52" s="3" t="s">
        <v>1234</v>
      </c>
      <c r="AE52" s="3" t="s">
        <v>1235</v>
      </c>
      <c r="AF52" s="3" t="s">
        <v>1234</v>
      </c>
      <c r="AG52" s="3" t="s">
        <v>1236</v>
      </c>
      <c r="AH52" s="3" t="s">
        <v>203</v>
      </c>
      <c r="AI52" s="3" t="s">
        <v>1237</v>
      </c>
      <c r="AJ52" s="3" t="s">
        <v>1238</v>
      </c>
      <c r="AK52" s="3" t="s">
        <v>101</v>
      </c>
      <c r="AL52" s="33" t="s">
        <v>822</v>
      </c>
      <c r="AM52" s="29" t="s">
        <v>357</v>
      </c>
      <c r="AO52" s="3" t="s">
        <v>823</v>
      </c>
    </row>
    <row r="53" spans="1:41" x14ac:dyDescent="0.25">
      <c r="A53" s="3" t="s">
        <v>75</v>
      </c>
      <c r="B53" s="3" t="s">
        <v>1239</v>
      </c>
      <c r="C53" s="3">
        <v>1611</v>
      </c>
      <c r="D53" s="26" t="s">
        <v>1240</v>
      </c>
      <c r="E53" s="26" t="s">
        <v>1241</v>
      </c>
      <c r="F53" s="3" t="s">
        <v>1242</v>
      </c>
      <c r="G53" s="22">
        <v>0</v>
      </c>
      <c r="H53" s="34">
        <v>1000000</v>
      </c>
      <c r="I53" s="34">
        <v>1000000</v>
      </c>
      <c r="J53" s="3" t="s">
        <v>1239</v>
      </c>
      <c r="K53" s="1">
        <v>44862</v>
      </c>
      <c r="L53" s="26" t="s">
        <v>23</v>
      </c>
      <c r="M53" s="26">
        <v>345363</v>
      </c>
      <c r="N53" s="34">
        <v>1000000</v>
      </c>
      <c r="O53" s="3" t="s">
        <v>80</v>
      </c>
      <c r="P53" s="3" t="s">
        <v>6</v>
      </c>
      <c r="T53" s="3" t="s">
        <v>1239</v>
      </c>
      <c r="U53" s="3" t="s">
        <v>1243</v>
      </c>
      <c r="V53" s="3" t="s">
        <v>441</v>
      </c>
      <c r="W53" s="3" t="s">
        <v>1240</v>
      </c>
      <c r="X53" s="3" t="s">
        <v>1244</v>
      </c>
      <c r="Y53" s="3">
        <v>0</v>
      </c>
      <c r="Z53" s="70">
        <v>1000000</v>
      </c>
      <c r="AA53" s="70">
        <v>1000000</v>
      </c>
      <c r="AB53" s="70">
        <v>0</v>
      </c>
      <c r="AC53" s="3" t="s">
        <v>395</v>
      </c>
      <c r="AD53" s="3" t="s">
        <v>1245</v>
      </c>
      <c r="AE53" s="3" t="s">
        <v>1246</v>
      </c>
      <c r="AF53" s="3" t="s">
        <v>1245</v>
      </c>
      <c r="AG53" s="3" t="s">
        <v>364</v>
      </c>
      <c r="AH53" s="3" t="s">
        <v>203</v>
      </c>
      <c r="AI53" s="3" t="s">
        <v>1247</v>
      </c>
      <c r="AJ53" s="3" t="s">
        <v>1248</v>
      </c>
      <c r="AK53" s="3" t="s">
        <v>72</v>
      </c>
      <c r="AL53" s="33" t="s">
        <v>822</v>
      </c>
      <c r="AM53" s="29" t="s">
        <v>357</v>
      </c>
      <c r="AO53" s="3" t="s">
        <v>823</v>
      </c>
    </row>
    <row r="54" spans="1:41" x14ac:dyDescent="0.25">
      <c r="A54" s="3" t="s">
        <v>75</v>
      </c>
      <c r="B54" s="3" t="s">
        <v>1249</v>
      </c>
      <c r="C54" s="3">
        <v>6755</v>
      </c>
      <c r="D54" s="26" t="s">
        <v>1250</v>
      </c>
      <c r="E54" s="26" t="s">
        <v>1251</v>
      </c>
      <c r="F54" s="3" t="s">
        <v>1252</v>
      </c>
      <c r="G54" s="22">
        <v>0</v>
      </c>
      <c r="H54" s="34">
        <v>908526</v>
      </c>
      <c r="I54" s="34">
        <v>908526</v>
      </c>
      <c r="J54" s="3" t="s">
        <v>1249</v>
      </c>
      <c r="K54" s="1">
        <v>45244</v>
      </c>
      <c r="L54" s="26" t="s">
        <v>23</v>
      </c>
      <c r="M54" s="26">
        <v>355451</v>
      </c>
      <c r="N54" s="34">
        <v>908526</v>
      </c>
      <c r="O54" s="3" t="s">
        <v>80</v>
      </c>
      <c r="P54" s="3" t="s">
        <v>6</v>
      </c>
      <c r="T54" s="3" t="s">
        <v>1249</v>
      </c>
      <c r="U54" s="3" t="s">
        <v>1253</v>
      </c>
      <c r="V54" s="3" t="s">
        <v>815</v>
      </c>
      <c r="W54" s="3" t="s">
        <v>1250</v>
      </c>
      <c r="X54" s="3" t="s">
        <v>1254</v>
      </c>
      <c r="Y54" s="3">
        <v>0</v>
      </c>
      <c r="Z54" s="70">
        <v>908526</v>
      </c>
      <c r="AA54" s="70">
        <v>908526</v>
      </c>
      <c r="AB54" s="70">
        <v>0</v>
      </c>
      <c r="AC54" s="3" t="s">
        <v>67</v>
      </c>
      <c r="AD54" s="3" t="s">
        <v>1255</v>
      </c>
      <c r="AE54" s="3" t="s">
        <v>1256</v>
      </c>
      <c r="AF54" s="3" t="s">
        <v>1255</v>
      </c>
      <c r="AG54" s="3" t="s">
        <v>435</v>
      </c>
      <c r="AH54" s="3" t="s">
        <v>203</v>
      </c>
      <c r="AI54" s="3" t="s">
        <v>1257</v>
      </c>
      <c r="AJ54" s="3" t="s">
        <v>1258</v>
      </c>
      <c r="AK54" s="3" t="s">
        <v>72</v>
      </c>
      <c r="AL54" s="33" t="s">
        <v>822</v>
      </c>
      <c r="AM54" s="29" t="s">
        <v>357</v>
      </c>
      <c r="AO54" s="3" t="s">
        <v>823</v>
      </c>
    </row>
    <row r="55" spans="1:41" x14ac:dyDescent="0.25">
      <c r="A55" s="3" t="s">
        <v>75</v>
      </c>
      <c r="B55" s="3" t="s">
        <v>1259</v>
      </c>
      <c r="C55" s="3">
        <v>7780</v>
      </c>
      <c r="D55" s="26" t="s">
        <v>1250</v>
      </c>
      <c r="E55" s="26" t="s">
        <v>1251</v>
      </c>
      <c r="F55" s="3" t="s">
        <v>1252</v>
      </c>
      <c r="G55" s="22">
        <v>0</v>
      </c>
      <c r="H55" s="34">
        <v>229600</v>
      </c>
      <c r="I55" s="34">
        <v>229600</v>
      </c>
      <c r="J55" s="3" t="s">
        <v>1259</v>
      </c>
      <c r="K55" s="1">
        <v>45237</v>
      </c>
      <c r="L55" s="26" t="s">
        <v>23</v>
      </c>
      <c r="M55" s="26">
        <v>355360</v>
      </c>
      <c r="N55" s="34">
        <v>229600</v>
      </c>
      <c r="O55" s="3" t="s">
        <v>80</v>
      </c>
      <c r="P55" s="3" t="s">
        <v>6</v>
      </c>
      <c r="T55" s="3" t="s">
        <v>1259</v>
      </c>
      <c r="U55" s="3" t="s">
        <v>1260</v>
      </c>
      <c r="V55" s="3" t="s">
        <v>1261</v>
      </c>
      <c r="W55" s="3" t="s">
        <v>1250</v>
      </c>
      <c r="X55" s="3" t="s">
        <v>1262</v>
      </c>
      <c r="Y55" s="3">
        <v>0</v>
      </c>
      <c r="Z55" s="70">
        <v>229600</v>
      </c>
      <c r="AA55" s="70">
        <v>229600</v>
      </c>
      <c r="AB55" s="70">
        <v>0</v>
      </c>
      <c r="AC55" s="3" t="s">
        <v>67</v>
      </c>
      <c r="AD55" s="3" t="s">
        <v>773</v>
      </c>
      <c r="AE55" s="3" t="s">
        <v>1263</v>
      </c>
      <c r="AF55" s="3" t="s">
        <v>773</v>
      </c>
      <c r="AG55" s="3" t="s">
        <v>1264</v>
      </c>
      <c r="AH55" s="3" t="s">
        <v>848</v>
      </c>
      <c r="AI55" s="3" t="s">
        <v>1265</v>
      </c>
      <c r="AJ55" s="3" t="s">
        <v>1266</v>
      </c>
      <c r="AK55" s="3" t="s">
        <v>72</v>
      </c>
      <c r="AL55" s="33" t="s">
        <v>822</v>
      </c>
      <c r="AM55" s="29" t="s">
        <v>357</v>
      </c>
      <c r="AO55" s="3" t="s">
        <v>823</v>
      </c>
    </row>
    <row r="56" spans="1:41" x14ac:dyDescent="0.25">
      <c r="A56" s="3" t="s">
        <v>75</v>
      </c>
      <c r="B56" s="3" t="s">
        <v>1267</v>
      </c>
      <c r="C56" s="3">
        <v>3477</v>
      </c>
      <c r="D56" s="26" t="s">
        <v>1268</v>
      </c>
      <c r="E56" s="26" t="s">
        <v>1269</v>
      </c>
      <c r="F56" s="3" t="s">
        <v>1270</v>
      </c>
      <c r="G56" s="22">
        <v>0</v>
      </c>
      <c r="H56" s="34">
        <v>908526</v>
      </c>
      <c r="I56" s="34">
        <v>908526</v>
      </c>
      <c r="J56" s="3" t="s">
        <v>1267</v>
      </c>
      <c r="K56" s="1">
        <v>45044</v>
      </c>
      <c r="L56" s="26" t="s">
        <v>23</v>
      </c>
      <c r="M56" s="26">
        <v>350014</v>
      </c>
      <c r="N56" s="34">
        <v>908526</v>
      </c>
      <c r="O56" s="3" t="s">
        <v>80</v>
      </c>
      <c r="P56" s="3" t="s">
        <v>6</v>
      </c>
      <c r="T56" s="3" t="s">
        <v>1267</v>
      </c>
      <c r="U56" s="3" t="s">
        <v>1271</v>
      </c>
      <c r="V56" s="3" t="s">
        <v>815</v>
      </c>
      <c r="W56" s="3" t="s">
        <v>1268</v>
      </c>
      <c r="X56" s="3" t="s">
        <v>1272</v>
      </c>
      <c r="Y56" s="3">
        <v>0</v>
      </c>
      <c r="Z56" s="70">
        <v>908526</v>
      </c>
      <c r="AA56" s="70">
        <v>908526</v>
      </c>
      <c r="AB56" s="70">
        <v>0</v>
      </c>
      <c r="AC56" s="3" t="s">
        <v>67</v>
      </c>
      <c r="AD56" s="3" t="s">
        <v>1273</v>
      </c>
      <c r="AE56" s="3" t="s">
        <v>1274</v>
      </c>
      <c r="AF56" s="3" t="s">
        <v>1273</v>
      </c>
      <c r="AG56" s="3" t="s">
        <v>435</v>
      </c>
      <c r="AH56" s="3" t="s">
        <v>848</v>
      </c>
      <c r="AI56" s="3" t="s">
        <v>1026</v>
      </c>
      <c r="AJ56" s="3" t="s">
        <v>1275</v>
      </c>
      <c r="AK56" s="3" t="s">
        <v>72</v>
      </c>
      <c r="AL56" s="33" t="s">
        <v>822</v>
      </c>
      <c r="AM56" s="29" t="s">
        <v>357</v>
      </c>
      <c r="AO56" s="3" t="s">
        <v>823</v>
      </c>
    </row>
    <row r="57" spans="1:41" x14ac:dyDescent="0.25">
      <c r="A57" s="3" t="s">
        <v>75</v>
      </c>
      <c r="B57" s="3" t="s">
        <v>1276</v>
      </c>
      <c r="C57" s="3">
        <v>4537</v>
      </c>
      <c r="D57" s="26" t="s">
        <v>1277</v>
      </c>
      <c r="E57" s="26" t="s">
        <v>1278</v>
      </c>
      <c r="F57" s="3" t="s">
        <v>1279</v>
      </c>
      <c r="G57" s="22">
        <v>0</v>
      </c>
      <c r="H57" s="34">
        <v>877803</v>
      </c>
      <c r="I57" s="34">
        <v>877803</v>
      </c>
      <c r="J57" s="3" t="s">
        <v>1276</v>
      </c>
      <c r="K57" s="1">
        <v>44477</v>
      </c>
      <c r="L57" s="26" t="s">
        <v>23</v>
      </c>
      <c r="M57" s="26">
        <v>337246</v>
      </c>
      <c r="N57" s="34">
        <v>877803</v>
      </c>
      <c r="O57" s="3" t="s">
        <v>80</v>
      </c>
      <c r="P57" s="3" t="s">
        <v>6</v>
      </c>
      <c r="T57" s="3" t="s">
        <v>1276</v>
      </c>
      <c r="U57" s="3" t="s">
        <v>1280</v>
      </c>
      <c r="V57" s="3" t="s">
        <v>815</v>
      </c>
      <c r="W57" s="3" t="s">
        <v>1277</v>
      </c>
      <c r="X57" s="3" t="s">
        <v>1281</v>
      </c>
      <c r="Y57" s="3">
        <v>0</v>
      </c>
      <c r="Z57" s="70">
        <v>877803</v>
      </c>
      <c r="AA57" s="70">
        <v>0</v>
      </c>
      <c r="AB57" s="70">
        <v>877803</v>
      </c>
      <c r="AC57" s="3" t="s">
        <v>788</v>
      </c>
      <c r="AD57" s="3" t="s">
        <v>1282</v>
      </c>
      <c r="AE57" s="3" t="s">
        <v>1283</v>
      </c>
      <c r="AF57" s="3" t="s">
        <v>1282</v>
      </c>
      <c r="AG57" s="3" t="s">
        <v>819</v>
      </c>
      <c r="AH57" s="3" t="s">
        <v>262</v>
      </c>
      <c r="AI57" s="3" t="s">
        <v>1284</v>
      </c>
      <c r="AJ57" s="3" t="s">
        <v>1285</v>
      </c>
      <c r="AK57" s="3" t="s">
        <v>72</v>
      </c>
      <c r="AL57" s="33" t="s">
        <v>870</v>
      </c>
      <c r="AM57" s="29" t="s">
        <v>357</v>
      </c>
      <c r="AO57" s="3" t="s">
        <v>791</v>
      </c>
    </row>
    <row r="58" spans="1:41" x14ac:dyDescent="0.25">
      <c r="A58" s="3" t="s">
        <v>75</v>
      </c>
      <c r="B58" s="3" t="s">
        <v>1286</v>
      </c>
      <c r="C58" s="3">
        <v>1232</v>
      </c>
      <c r="D58" s="3" t="s">
        <v>1287</v>
      </c>
      <c r="E58" s="26" t="s">
        <v>1288</v>
      </c>
      <c r="F58" s="3" t="s">
        <v>1289</v>
      </c>
      <c r="G58" s="22">
        <v>0</v>
      </c>
      <c r="H58" s="34">
        <v>2000000</v>
      </c>
      <c r="I58" s="34">
        <f>+H58</f>
        <v>2000000</v>
      </c>
      <c r="J58" s="3" t="s">
        <v>1286</v>
      </c>
      <c r="K58" s="1">
        <v>44893</v>
      </c>
      <c r="L58" s="26" t="s">
        <v>23</v>
      </c>
      <c r="M58" s="26">
        <v>346052</v>
      </c>
      <c r="N58" s="34">
        <v>2000000</v>
      </c>
      <c r="O58" s="3" t="s">
        <v>80</v>
      </c>
      <c r="P58" s="3" t="s">
        <v>6</v>
      </c>
      <c r="Q58" s="3" t="s">
        <v>369</v>
      </c>
      <c r="T58" s="3" t="s">
        <v>1286</v>
      </c>
      <c r="U58" s="3" t="s">
        <v>1290</v>
      </c>
      <c r="V58" s="3" t="s">
        <v>210</v>
      </c>
      <c r="W58" s="3" t="s">
        <v>1287</v>
      </c>
      <c r="X58" s="3" t="s">
        <v>1291</v>
      </c>
      <c r="Y58" s="3">
        <v>0</v>
      </c>
      <c r="Z58" s="70">
        <v>2000000</v>
      </c>
      <c r="AA58" s="70">
        <v>3000000</v>
      </c>
      <c r="AB58" s="70">
        <v>-1000000</v>
      </c>
      <c r="AC58" s="3" t="s">
        <v>373</v>
      </c>
      <c r="AD58" s="3" t="s">
        <v>1292</v>
      </c>
      <c r="AE58" s="3" t="s">
        <v>1293</v>
      </c>
      <c r="AF58" s="3" t="s">
        <v>1294</v>
      </c>
      <c r="AG58" s="3" t="s">
        <v>364</v>
      </c>
      <c r="AH58" s="3" t="s">
        <v>262</v>
      </c>
      <c r="AI58" s="3" t="s">
        <v>1295</v>
      </c>
      <c r="AJ58" s="3" t="s">
        <v>1294</v>
      </c>
      <c r="AK58" s="3" t="s">
        <v>101</v>
      </c>
      <c r="AL58" s="33" t="s">
        <v>870</v>
      </c>
      <c r="AM58" s="29" t="s">
        <v>357</v>
      </c>
      <c r="AO58" s="3" t="s">
        <v>791</v>
      </c>
    </row>
    <row r="59" spans="1:41" x14ac:dyDescent="0.25">
      <c r="A59" s="3" t="s">
        <v>75</v>
      </c>
      <c r="B59" s="3" t="s">
        <v>1296</v>
      </c>
      <c r="C59" s="3">
        <v>4689</v>
      </c>
      <c r="D59" s="26" t="s">
        <v>1287</v>
      </c>
      <c r="E59" s="26" t="s">
        <v>1288</v>
      </c>
      <c r="F59" s="3" t="s">
        <v>1289</v>
      </c>
      <c r="G59" s="22">
        <v>0</v>
      </c>
      <c r="H59" s="34">
        <v>2725578</v>
      </c>
      <c r="I59" s="34">
        <v>2725578</v>
      </c>
      <c r="J59" s="3" t="s">
        <v>1296</v>
      </c>
      <c r="K59" s="1">
        <v>44592</v>
      </c>
      <c r="L59" s="26" t="s">
        <v>23</v>
      </c>
      <c r="M59" s="26">
        <v>339642</v>
      </c>
      <c r="N59" s="34">
        <v>2725578</v>
      </c>
      <c r="O59" s="3" t="s">
        <v>80</v>
      </c>
      <c r="P59" s="3" t="s">
        <v>6</v>
      </c>
      <c r="Q59" s="3" t="s">
        <v>369</v>
      </c>
      <c r="T59" s="3" t="s">
        <v>1296</v>
      </c>
      <c r="U59" s="3" t="s">
        <v>1297</v>
      </c>
      <c r="V59" s="3" t="s">
        <v>169</v>
      </c>
      <c r="W59" s="3" t="s">
        <v>1287</v>
      </c>
      <c r="X59" s="3" t="s">
        <v>1291</v>
      </c>
      <c r="Y59" s="3">
        <v>0</v>
      </c>
      <c r="Z59" s="70">
        <v>0</v>
      </c>
      <c r="AA59" s="70">
        <v>2725578</v>
      </c>
      <c r="AB59" s="70">
        <v>-2725578</v>
      </c>
      <c r="AC59" s="3" t="s">
        <v>395</v>
      </c>
      <c r="AD59" s="3">
        <v>0</v>
      </c>
      <c r="AE59" s="3">
        <v>0</v>
      </c>
      <c r="AF59" s="3">
        <v>0</v>
      </c>
      <c r="AG59" s="3">
        <v>0</v>
      </c>
      <c r="AH59" s="3" t="s">
        <v>262</v>
      </c>
      <c r="AI59" s="3" t="s">
        <v>588</v>
      </c>
      <c r="AJ59" s="3" t="s">
        <v>1298</v>
      </c>
      <c r="AK59" s="3" t="s">
        <v>101</v>
      </c>
      <c r="AL59" s="33" t="s">
        <v>870</v>
      </c>
      <c r="AM59" s="29" t="s">
        <v>357</v>
      </c>
      <c r="AO59" s="3" t="s">
        <v>791</v>
      </c>
    </row>
    <row r="60" spans="1:41" x14ac:dyDescent="0.25">
      <c r="A60" s="3" t="s">
        <v>75</v>
      </c>
      <c r="B60" s="3" t="s">
        <v>1299</v>
      </c>
      <c r="C60" s="3">
        <v>3825</v>
      </c>
      <c r="D60" s="26" t="s">
        <v>1300</v>
      </c>
      <c r="E60" s="26" t="s">
        <v>1301</v>
      </c>
      <c r="F60" s="3" t="s">
        <v>1302</v>
      </c>
      <c r="G60" s="22">
        <v>0</v>
      </c>
      <c r="H60" s="34">
        <v>2000000</v>
      </c>
      <c r="I60" s="34">
        <v>2000000</v>
      </c>
      <c r="J60" s="3" t="s">
        <v>1299</v>
      </c>
      <c r="K60" s="1">
        <v>45205</v>
      </c>
      <c r="L60" s="26" t="s">
        <v>23</v>
      </c>
      <c r="M60" s="26">
        <v>354680</v>
      </c>
      <c r="N60" s="34">
        <v>2000000</v>
      </c>
      <c r="O60" s="3" t="s">
        <v>80</v>
      </c>
      <c r="P60" s="3" t="s">
        <v>6</v>
      </c>
      <c r="Q60" s="3" t="s">
        <v>369</v>
      </c>
      <c r="T60" s="3" t="s">
        <v>1299</v>
      </c>
      <c r="U60" s="3" t="s">
        <v>1303</v>
      </c>
      <c r="V60" s="3" t="s">
        <v>64</v>
      </c>
      <c r="W60" s="3" t="s">
        <v>1300</v>
      </c>
      <c r="X60" s="3" t="s">
        <v>1304</v>
      </c>
      <c r="Y60" s="3">
        <v>0</v>
      </c>
      <c r="Z60" s="70">
        <v>2000000</v>
      </c>
      <c r="AA60" s="70">
        <v>2000000</v>
      </c>
      <c r="AB60" s="70">
        <v>0</v>
      </c>
      <c r="AC60" s="3" t="s">
        <v>67</v>
      </c>
      <c r="AD60" s="3" t="s">
        <v>1305</v>
      </c>
      <c r="AE60" s="3" t="s">
        <v>1306</v>
      </c>
      <c r="AF60" s="3" t="s">
        <v>1305</v>
      </c>
      <c r="AG60" s="3" t="s">
        <v>376</v>
      </c>
      <c r="AH60" s="3" t="s">
        <v>262</v>
      </c>
      <c r="AI60" s="3" t="s">
        <v>1307</v>
      </c>
      <c r="AJ60" s="3" t="s">
        <v>1308</v>
      </c>
      <c r="AK60" s="3" t="s">
        <v>101</v>
      </c>
      <c r="AL60" s="33" t="s">
        <v>822</v>
      </c>
      <c r="AM60" s="29" t="s">
        <v>357</v>
      </c>
      <c r="AO60" s="3" t="s">
        <v>823</v>
      </c>
    </row>
    <row r="61" spans="1:41" x14ac:dyDescent="0.25">
      <c r="A61" s="3" t="s">
        <v>75</v>
      </c>
      <c r="B61" s="3" t="s">
        <v>1309</v>
      </c>
      <c r="C61" s="3">
        <v>15985</v>
      </c>
      <c r="D61" s="26" t="s">
        <v>1310</v>
      </c>
      <c r="E61" s="26" t="s">
        <v>1311</v>
      </c>
      <c r="F61" s="3" t="s">
        <v>1312</v>
      </c>
      <c r="G61" s="22">
        <v>0</v>
      </c>
      <c r="H61" s="34">
        <v>1000000</v>
      </c>
      <c r="I61" s="34">
        <v>1000000</v>
      </c>
      <c r="J61" s="3" t="s">
        <v>1309</v>
      </c>
      <c r="K61" s="1">
        <v>44938</v>
      </c>
      <c r="L61" s="26" t="s">
        <v>23</v>
      </c>
      <c r="M61" s="26">
        <v>347037</v>
      </c>
      <c r="N61" s="34">
        <v>1000000</v>
      </c>
      <c r="O61" s="3" t="s">
        <v>80</v>
      </c>
      <c r="P61" s="3" t="s">
        <v>6</v>
      </c>
      <c r="T61" s="3" t="s">
        <v>1309</v>
      </c>
      <c r="U61" s="3" t="s">
        <v>1313</v>
      </c>
      <c r="V61" s="3" t="s">
        <v>359</v>
      </c>
      <c r="W61" s="3" t="s">
        <v>1310</v>
      </c>
      <c r="X61" s="3" t="s">
        <v>1314</v>
      </c>
      <c r="Y61" s="3">
        <v>0</v>
      </c>
      <c r="Z61" s="70">
        <v>1000000</v>
      </c>
      <c r="AA61" s="70">
        <v>1000000</v>
      </c>
      <c r="AB61" s="70">
        <v>0</v>
      </c>
      <c r="AC61" s="3" t="s">
        <v>395</v>
      </c>
      <c r="AD61" s="3" t="s">
        <v>1315</v>
      </c>
      <c r="AE61" s="3" t="s">
        <v>537</v>
      </c>
      <c r="AF61" s="3" t="s">
        <v>1315</v>
      </c>
      <c r="AG61" s="3" t="s">
        <v>364</v>
      </c>
      <c r="AH61" s="3" t="s">
        <v>203</v>
      </c>
      <c r="AI61" s="3" t="s">
        <v>672</v>
      </c>
      <c r="AJ61" s="3" t="s">
        <v>1316</v>
      </c>
      <c r="AK61" s="3" t="s">
        <v>72</v>
      </c>
      <c r="AL61" s="33" t="s">
        <v>822</v>
      </c>
      <c r="AM61" s="29" t="s">
        <v>357</v>
      </c>
      <c r="AO61" s="3" t="s">
        <v>823</v>
      </c>
    </row>
    <row r="62" spans="1:41" x14ac:dyDescent="0.25">
      <c r="A62" s="3" t="s">
        <v>75</v>
      </c>
      <c r="B62" s="3" t="s">
        <v>1317</v>
      </c>
      <c r="C62" s="3">
        <v>1473</v>
      </c>
      <c r="D62" s="26" t="s">
        <v>1318</v>
      </c>
      <c r="E62" s="26" t="s">
        <v>1319</v>
      </c>
      <c r="F62" s="3" t="s">
        <v>1320</v>
      </c>
      <c r="G62" s="22">
        <v>0</v>
      </c>
      <c r="H62" s="34">
        <v>2459046</v>
      </c>
      <c r="I62" s="34">
        <v>2459046</v>
      </c>
      <c r="J62" s="3" t="s">
        <v>1317</v>
      </c>
      <c r="K62" s="1">
        <v>45198</v>
      </c>
      <c r="L62" s="26" t="s">
        <v>23</v>
      </c>
      <c r="M62" s="26">
        <v>354533</v>
      </c>
      <c r="N62" s="34">
        <v>2459046</v>
      </c>
      <c r="O62" s="3" t="s">
        <v>80</v>
      </c>
      <c r="P62" s="3" t="s">
        <v>6</v>
      </c>
      <c r="Q62" s="3" t="s">
        <v>369</v>
      </c>
      <c r="T62" s="3" t="s">
        <v>1317</v>
      </c>
      <c r="U62" s="3" t="s">
        <v>1321</v>
      </c>
      <c r="V62" s="3" t="s">
        <v>392</v>
      </c>
      <c r="W62" s="3" t="s">
        <v>1318</v>
      </c>
      <c r="X62" s="3" t="s">
        <v>1322</v>
      </c>
      <c r="Y62" s="3">
        <v>0</v>
      </c>
      <c r="Z62" s="70">
        <v>2459046</v>
      </c>
      <c r="AA62" s="70">
        <v>2459046</v>
      </c>
      <c r="AB62" s="70">
        <v>0</v>
      </c>
      <c r="AC62" s="3" t="s">
        <v>67</v>
      </c>
      <c r="AD62" s="3" t="s">
        <v>1323</v>
      </c>
      <c r="AE62" s="3" t="s">
        <v>1324</v>
      </c>
      <c r="AF62" s="3" t="s">
        <v>1323</v>
      </c>
      <c r="AG62" s="3" t="s">
        <v>1325</v>
      </c>
      <c r="AH62" s="3" t="s">
        <v>262</v>
      </c>
      <c r="AI62" s="3" t="s">
        <v>1326</v>
      </c>
      <c r="AJ62" s="3" t="s">
        <v>1327</v>
      </c>
      <c r="AK62" s="3" t="s">
        <v>101</v>
      </c>
      <c r="AL62" s="33" t="s">
        <v>822</v>
      </c>
      <c r="AM62" s="29" t="s">
        <v>357</v>
      </c>
      <c r="AO62" s="3" t="s">
        <v>823</v>
      </c>
    </row>
    <row r="63" spans="1:41" x14ac:dyDescent="0.25">
      <c r="A63" s="3" t="s">
        <v>75</v>
      </c>
      <c r="B63" s="3" t="s">
        <v>1328</v>
      </c>
      <c r="C63" s="3">
        <v>5285</v>
      </c>
      <c r="D63" s="26" t="s">
        <v>1329</v>
      </c>
      <c r="E63" s="26" t="s">
        <v>1330</v>
      </c>
      <c r="F63" s="3" t="s">
        <v>1331</v>
      </c>
      <c r="G63" s="22">
        <v>0</v>
      </c>
      <c r="H63" s="34">
        <v>1033323</v>
      </c>
      <c r="I63" s="34">
        <v>1033323</v>
      </c>
      <c r="J63" s="3" t="s">
        <v>1328</v>
      </c>
      <c r="K63" s="1">
        <v>45260</v>
      </c>
      <c r="L63" s="26" t="s">
        <v>23</v>
      </c>
      <c r="M63" s="26">
        <v>355987</v>
      </c>
      <c r="N63" s="34">
        <v>1033323</v>
      </c>
      <c r="O63" s="3" t="s">
        <v>80</v>
      </c>
      <c r="P63" s="3" t="s">
        <v>6</v>
      </c>
      <c r="T63" s="3" t="s">
        <v>1328</v>
      </c>
      <c r="U63" s="3" t="s">
        <v>1332</v>
      </c>
      <c r="V63" s="3" t="s">
        <v>441</v>
      </c>
      <c r="W63" s="3" t="s">
        <v>1329</v>
      </c>
      <c r="X63" s="3" t="s">
        <v>1333</v>
      </c>
      <c r="Y63" s="3">
        <v>0</v>
      </c>
      <c r="Z63" s="70">
        <v>1033323</v>
      </c>
      <c r="AA63" s="70">
        <v>1033323</v>
      </c>
      <c r="AB63" s="70">
        <v>0</v>
      </c>
      <c r="AC63" s="3" t="s">
        <v>67</v>
      </c>
      <c r="AD63" s="3" t="s">
        <v>1334</v>
      </c>
      <c r="AE63" s="3" t="s">
        <v>1335</v>
      </c>
      <c r="AF63" s="3" t="s">
        <v>1334</v>
      </c>
      <c r="AG63" s="3" t="s">
        <v>1336</v>
      </c>
      <c r="AH63" s="3" t="s">
        <v>262</v>
      </c>
      <c r="AI63" s="3" t="s">
        <v>1337</v>
      </c>
      <c r="AJ63" s="3" t="s">
        <v>1338</v>
      </c>
      <c r="AK63" s="3" t="s">
        <v>72</v>
      </c>
      <c r="AL63" s="33" t="s">
        <v>822</v>
      </c>
      <c r="AM63" s="29" t="s">
        <v>357</v>
      </c>
      <c r="AO63" s="3" t="s">
        <v>823</v>
      </c>
    </row>
    <row r="64" spans="1:41" x14ac:dyDescent="0.25">
      <c r="A64" s="3" t="s">
        <v>75</v>
      </c>
      <c r="B64" s="3" t="s">
        <v>1339</v>
      </c>
      <c r="C64" s="3">
        <v>9422</v>
      </c>
      <c r="D64" s="26" t="s">
        <v>1340</v>
      </c>
      <c r="E64" s="26" t="s">
        <v>1341</v>
      </c>
      <c r="F64" s="3" t="s">
        <v>1342</v>
      </c>
      <c r="G64" s="22">
        <v>0</v>
      </c>
      <c r="H64" s="34">
        <v>5541156</v>
      </c>
      <c r="I64" s="34">
        <v>5541156</v>
      </c>
      <c r="J64" s="3" t="s">
        <v>1339</v>
      </c>
      <c r="K64" s="1">
        <v>44727</v>
      </c>
      <c r="L64" s="26" t="s">
        <v>23</v>
      </c>
      <c r="M64" s="26">
        <v>341963</v>
      </c>
      <c r="N64" s="34">
        <v>5541156</v>
      </c>
      <c r="O64" s="3" t="s">
        <v>80</v>
      </c>
      <c r="P64" s="3" t="s">
        <v>6</v>
      </c>
      <c r="Q64" s="3" t="s">
        <v>369</v>
      </c>
      <c r="T64" s="3" t="s">
        <v>1339</v>
      </c>
      <c r="U64" s="3" t="s">
        <v>1343</v>
      </c>
      <c r="V64" s="3" t="s">
        <v>441</v>
      </c>
      <c r="W64" s="3" t="s">
        <v>1340</v>
      </c>
      <c r="X64" s="3" t="s">
        <v>1344</v>
      </c>
      <c r="Y64" s="3">
        <v>0</v>
      </c>
      <c r="Z64" s="70">
        <v>5541156</v>
      </c>
      <c r="AA64" s="70">
        <v>5541156</v>
      </c>
      <c r="AB64" s="70">
        <v>0</v>
      </c>
      <c r="AC64" s="3" t="s">
        <v>395</v>
      </c>
      <c r="AD64" s="3" t="s">
        <v>1345</v>
      </c>
      <c r="AE64" s="3" t="s">
        <v>1346</v>
      </c>
      <c r="AF64" s="3" t="s">
        <v>1345</v>
      </c>
      <c r="AG64" s="3" t="s">
        <v>1347</v>
      </c>
      <c r="AH64" s="3" t="s">
        <v>203</v>
      </c>
      <c r="AI64" s="3" t="s">
        <v>1114</v>
      </c>
      <c r="AJ64" s="3" t="s">
        <v>1348</v>
      </c>
      <c r="AK64" s="3" t="s">
        <v>101</v>
      </c>
      <c r="AL64" s="33" t="s">
        <v>822</v>
      </c>
      <c r="AM64" s="29" t="s">
        <v>357</v>
      </c>
      <c r="AO64" s="3" t="s">
        <v>823</v>
      </c>
    </row>
    <row r="65" spans="1:41" x14ac:dyDescent="0.25">
      <c r="A65" s="3" t="s">
        <v>75</v>
      </c>
      <c r="B65" s="3" t="s">
        <v>1349</v>
      </c>
      <c r="C65" s="3">
        <v>13153</v>
      </c>
      <c r="D65" s="26" t="s">
        <v>1350</v>
      </c>
      <c r="E65" s="26" t="s">
        <v>1351</v>
      </c>
      <c r="F65" s="3" t="s">
        <v>1352</v>
      </c>
      <c r="G65" s="22">
        <v>0</v>
      </c>
      <c r="H65" s="34">
        <v>1500000</v>
      </c>
      <c r="I65" s="34">
        <v>1500000</v>
      </c>
      <c r="J65" s="3" t="s">
        <v>1349</v>
      </c>
      <c r="K65" s="1">
        <v>45219</v>
      </c>
      <c r="L65" s="26" t="s">
        <v>23</v>
      </c>
      <c r="M65" s="26">
        <v>354968</v>
      </c>
      <c r="N65" s="34">
        <v>1500000</v>
      </c>
      <c r="O65" s="3" t="s">
        <v>80</v>
      </c>
      <c r="P65" s="3" t="s">
        <v>6</v>
      </c>
      <c r="T65" s="3" t="s">
        <v>1349</v>
      </c>
      <c r="U65" s="3" t="s">
        <v>1353</v>
      </c>
      <c r="V65" s="3" t="s">
        <v>359</v>
      </c>
      <c r="W65" s="3" t="s">
        <v>1350</v>
      </c>
      <c r="X65" s="3" t="s">
        <v>1354</v>
      </c>
      <c r="Y65" s="3">
        <v>0</v>
      </c>
      <c r="Z65" s="70">
        <v>1500000</v>
      </c>
      <c r="AA65" s="70">
        <v>1500000</v>
      </c>
      <c r="AB65" s="70">
        <v>0</v>
      </c>
      <c r="AC65" s="3" t="s">
        <v>67</v>
      </c>
      <c r="AD65" s="3" t="s">
        <v>1355</v>
      </c>
      <c r="AE65" s="3" t="s">
        <v>1356</v>
      </c>
      <c r="AF65" s="3" t="s">
        <v>1355</v>
      </c>
      <c r="AG65" s="3" t="s">
        <v>529</v>
      </c>
      <c r="AH65" s="3" t="s">
        <v>262</v>
      </c>
      <c r="AI65" s="3" t="s">
        <v>1357</v>
      </c>
      <c r="AJ65" s="3" t="s">
        <v>1358</v>
      </c>
      <c r="AK65" s="3" t="s">
        <v>72</v>
      </c>
      <c r="AL65" s="33" t="s">
        <v>822</v>
      </c>
      <c r="AM65" s="29" t="s">
        <v>357</v>
      </c>
      <c r="AO65" s="3" t="s">
        <v>823</v>
      </c>
    </row>
    <row r="66" spans="1:41" x14ac:dyDescent="0.25">
      <c r="A66" s="3" t="s">
        <v>75</v>
      </c>
      <c r="B66" s="3" t="s">
        <v>1359</v>
      </c>
      <c r="C66" s="3">
        <v>8115</v>
      </c>
      <c r="D66" s="26" t="s">
        <v>1360</v>
      </c>
      <c r="E66" s="26" t="s">
        <v>1361</v>
      </c>
      <c r="F66" s="3" t="s">
        <v>1362</v>
      </c>
      <c r="G66" s="22">
        <v>0</v>
      </c>
      <c r="H66" s="34">
        <v>1160000</v>
      </c>
      <c r="I66" s="34">
        <v>1160000</v>
      </c>
      <c r="J66" s="3" t="s">
        <v>1359</v>
      </c>
      <c r="K66" s="1">
        <v>45266</v>
      </c>
      <c r="L66" s="26" t="s">
        <v>23</v>
      </c>
      <c r="M66" s="26">
        <v>356156</v>
      </c>
      <c r="N66" s="34">
        <v>1160000</v>
      </c>
      <c r="O66" s="3" t="s">
        <v>80</v>
      </c>
      <c r="P66" s="3" t="s">
        <v>6</v>
      </c>
      <c r="T66" s="3" t="s">
        <v>1359</v>
      </c>
      <c r="U66" s="3" t="s">
        <v>1363</v>
      </c>
      <c r="V66" s="3" t="s">
        <v>169</v>
      </c>
      <c r="W66" s="3" t="s">
        <v>1360</v>
      </c>
      <c r="X66" s="3" t="s">
        <v>1364</v>
      </c>
      <c r="Y66" s="3">
        <v>0</v>
      </c>
      <c r="Z66" s="70">
        <v>1160000</v>
      </c>
      <c r="AA66" s="70">
        <v>1160000</v>
      </c>
      <c r="AB66" s="70">
        <v>0</v>
      </c>
      <c r="AC66" s="3" t="s">
        <v>67</v>
      </c>
      <c r="AD66" s="3" t="s">
        <v>1365</v>
      </c>
      <c r="AE66" s="3" t="s">
        <v>1366</v>
      </c>
      <c r="AF66" s="3" t="s">
        <v>1365</v>
      </c>
      <c r="AG66" s="3" t="s">
        <v>173</v>
      </c>
      <c r="AH66" s="3" t="s">
        <v>203</v>
      </c>
      <c r="AI66" s="3" t="s">
        <v>504</v>
      </c>
      <c r="AJ66" s="3" t="s">
        <v>1367</v>
      </c>
      <c r="AK66" s="3" t="s">
        <v>72</v>
      </c>
      <c r="AL66" s="33" t="s">
        <v>822</v>
      </c>
      <c r="AM66" s="29" t="s">
        <v>357</v>
      </c>
      <c r="AO66" s="3" t="s">
        <v>823</v>
      </c>
    </row>
    <row r="67" spans="1:41" x14ac:dyDescent="0.25">
      <c r="A67" s="3" t="s">
        <v>75</v>
      </c>
      <c r="B67" s="3" t="s">
        <v>1368</v>
      </c>
      <c r="C67" s="3">
        <v>1437</v>
      </c>
      <c r="D67" s="26" t="s">
        <v>482</v>
      </c>
      <c r="E67" s="26" t="s">
        <v>1369</v>
      </c>
      <c r="F67" s="3" t="s">
        <v>481</v>
      </c>
      <c r="G67" s="22">
        <v>0</v>
      </c>
      <c r="H67" s="34">
        <v>2757820</v>
      </c>
      <c r="I67" s="34">
        <v>2757820</v>
      </c>
      <c r="J67" s="3" t="s">
        <v>1368</v>
      </c>
      <c r="K67" s="1">
        <v>44840</v>
      </c>
      <c r="L67" s="26" t="s">
        <v>23</v>
      </c>
      <c r="M67" s="26">
        <v>344716</v>
      </c>
      <c r="N67" s="34">
        <v>2757820</v>
      </c>
      <c r="O67" s="3" t="s">
        <v>80</v>
      </c>
      <c r="P67" s="3" t="s">
        <v>6</v>
      </c>
      <c r="T67" s="3" t="s">
        <v>1368</v>
      </c>
      <c r="U67" s="3" t="s">
        <v>1370</v>
      </c>
      <c r="V67" s="3" t="s">
        <v>392</v>
      </c>
      <c r="W67" s="3" t="s">
        <v>482</v>
      </c>
      <c r="X67" s="3" t="s">
        <v>1371</v>
      </c>
      <c r="Y67" s="3">
        <v>0</v>
      </c>
      <c r="Z67" s="70">
        <v>2757820</v>
      </c>
      <c r="AA67" s="70">
        <v>2757820</v>
      </c>
      <c r="AB67" s="70">
        <v>0</v>
      </c>
      <c r="AC67" s="3" t="s">
        <v>395</v>
      </c>
      <c r="AD67" s="3" t="s">
        <v>1372</v>
      </c>
      <c r="AE67" s="3" t="s">
        <v>1373</v>
      </c>
      <c r="AF67" s="3" t="s">
        <v>1372</v>
      </c>
      <c r="AG67" s="3" t="s">
        <v>1374</v>
      </c>
      <c r="AH67" s="3" t="s">
        <v>262</v>
      </c>
      <c r="AI67" s="3" t="s">
        <v>1375</v>
      </c>
      <c r="AJ67" s="3" t="s">
        <v>1376</v>
      </c>
      <c r="AK67" s="3" t="s">
        <v>72</v>
      </c>
      <c r="AL67" s="33" t="s">
        <v>822</v>
      </c>
      <c r="AM67" s="29" t="s">
        <v>357</v>
      </c>
      <c r="AO67" s="3" t="s">
        <v>823</v>
      </c>
    </row>
    <row r="68" spans="1:41" x14ac:dyDescent="0.25">
      <c r="A68" s="3" t="s">
        <v>75</v>
      </c>
      <c r="B68" s="3" t="s">
        <v>1377</v>
      </c>
      <c r="C68" s="3">
        <v>144</v>
      </c>
      <c r="D68" s="26" t="s">
        <v>482</v>
      </c>
      <c r="E68" s="26" t="s">
        <v>1369</v>
      </c>
      <c r="F68" s="3" t="s">
        <v>481</v>
      </c>
      <c r="G68" s="22">
        <v>0</v>
      </c>
      <c r="H68" s="34">
        <v>2333333</v>
      </c>
      <c r="I68" s="34">
        <v>2333333</v>
      </c>
      <c r="J68" s="3" t="s">
        <v>1377</v>
      </c>
      <c r="K68" s="1">
        <v>44957</v>
      </c>
      <c r="L68" s="26" t="s">
        <v>23</v>
      </c>
      <c r="M68" s="26">
        <v>347464</v>
      </c>
      <c r="N68" s="34">
        <v>2333333</v>
      </c>
      <c r="O68" s="3" t="s">
        <v>80</v>
      </c>
      <c r="P68" s="3" t="s">
        <v>6</v>
      </c>
      <c r="T68" s="3" t="s">
        <v>1377</v>
      </c>
      <c r="U68" s="3" t="s">
        <v>1378</v>
      </c>
      <c r="V68" s="3" t="s">
        <v>441</v>
      </c>
      <c r="W68" s="3" t="s">
        <v>482</v>
      </c>
      <c r="X68" s="3" t="s">
        <v>483</v>
      </c>
      <c r="Y68" s="3">
        <v>0</v>
      </c>
      <c r="Z68" s="70">
        <v>2333333</v>
      </c>
      <c r="AA68" s="70">
        <v>2333333</v>
      </c>
      <c r="AB68" s="70">
        <v>0</v>
      </c>
      <c r="AC68" s="3" t="s">
        <v>84</v>
      </c>
      <c r="AD68" s="3" t="s">
        <v>1379</v>
      </c>
      <c r="AE68" s="3" t="s">
        <v>711</v>
      </c>
      <c r="AF68" s="3" t="s">
        <v>1379</v>
      </c>
      <c r="AG68" s="3" t="s">
        <v>1380</v>
      </c>
      <c r="AH68" s="3" t="s">
        <v>203</v>
      </c>
      <c r="AI68" s="3" t="s">
        <v>1381</v>
      </c>
      <c r="AJ68" s="3" t="s">
        <v>1382</v>
      </c>
      <c r="AK68" s="3" t="s">
        <v>72</v>
      </c>
      <c r="AL68" s="33" t="s">
        <v>822</v>
      </c>
      <c r="AM68" s="29" t="s">
        <v>357</v>
      </c>
      <c r="AO68" s="3" t="s">
        <v>823</v>
      </c>
    </row>
    <row r="69" spans="1:41" x14ac:dyDescent="0.25">
      <c r="A69" s="3" t="s">
        <v>75</v>
      </c>
      <c r="B69" s="3" t="s">
        <v>1383</v>
      </c>
      <c r="C69" s="3">
        <v>15300</v>
      </c>
      <c r="D69" s="26" t="s">
        <v>482</v>
      </c>
      <c r="E69" s="26" t="s">
        <v>1369</v>
      </c>
      <c r="F69" s="3" t="s">
        <v>481</v>
      </c>
      <c r="G69" s="22">
        <v>0</v>
      </c>
      <c r="H69" s="34">
        <v>2000000</v>
      </c>
      <c r="I69" s="34">
        <v>2000000</v>
      </c>
      <c r="J69" s="3" t="s">
        <v>1383</v>
      </c>
      <c r="K69" s="1">
        <v>44840</v>
      </c>
      <c r="L69" s="26" t="s">
        <v>23</v>
      </c>
      <c r="M69" s="26">
        <v>344706</v>
      </c>
      <c r="N69" s="34">
        <v>2000000</v>
      </c>
      <c r="O69" s="3" t="s">
        <v>80</v>
      </c>
      <c r="P69" s="3" t="s">
        <v>6</v>
      </c>
      <c r="T69" s="3" t="s">
        <v>1383</v>
      </c>
      <c r="U69" s="3" t="s">
        <v>1384</v>
      </c>
      <c r="V69" s="3" t="s">
        <v>359</v>
      </c>
      <c r="W69" s="3" t="s">
        <v>482</v>
      </c>
      <c r="X69" s="3" t="s">
        <v>1385</v>
      </c>
      <c r="Y69" s="3">
        <v>0</v>
      </c>
      <c r="Z69" s="70">
        <v>2000000</v>
      </c>
      <c r="AA69" s="70">
        <v>2000000</v>
      </c>
      <c r="AB69" s="70">
        <v>0</v>
      </c>
      <c r="AC69" s="3" t="s">
        <v>395</v>
      </c>
      <c r="AD69" s="3" t="s">
        <v>1386</v>
      </c>
      <c r="AE69" s="3" t="s">
        <v>672</v>
      </c>
      <c r="AF69" s="3" t="s">
        <v>1386</v>
      </c>
      <c r="AG69" s="3" t="s">
        <v>376</v>
      </c>
      <c r="AH69" s="3" t="s">
        <v>203</v>
      </c>
      <c r="AI69" s="3" t="s">
        <v>721</v>
      </c>
      <c r="AJ69" s="3" t="s">
        <v>1387</v>
      </c>
      <c r="AK69" s="3" t="s">
        <v>72</v>
      </c>
      <c r="AL69" s="33" t="s">
        <v>822</v>
      </c>
      <c r="AM69" s="29" t="s">
        <v>357</v>
      </c>
      <c r="AO69" s="3" t="s">
        <v>823</v>
      </c>
    </row>
    <row r="70" spans="1:41" x14ac:dyDescent="0.25">
      <c r="A70" s="3" t="s">
        <v>75</v>
      </c>
      <c r="B70" s="3" t="s">
        <v>1388</v>
      </c>
      <c r="C70" s="3">
        <v>10181</v>
      </c>
      <c r="D70" s="3" t="s">
        <v>243</v>
      </c>
      <c r="E70" s="26" t="s">
        <v>1389</v>
      </c>
      <c r="F70" s="3" t="s">
        <v>244</v>
      </c>
      <c r="G70" s="42">
        <v>0</v>
      </c>
      <c r="H70" s="34">
        <v>908526</v>
      </c>
      <c r="I70" s="34">
        <v>908526</v>
      </c>
      <c r="J70" s="3" t="s">
        <v>1388</v>
      </c>
      <c r="K70" s="1">
        <v>45119</v>
      </c>
      <c r="L70" s="26" t="s">
        <v>23</v>
      </c>
      <c r="M70" s="26">
        <v>352142</v>
      </c>
      <c r="N70" s="34">
        <v>908526</v>
      </c>
      <c r="O70" s="3" t="s">
        <v>80</v>
      </c>
      <c r="P70" s="3" t="s">
        <v>6</v>
      </c>
      <c r="T70" s="3" t="s">
        <v>1388</v>
      </c>
      <c r="U70" s="3" t="s">
        <v>1390</v>
      </c>
      <c r="V70" s="3" t="s">
        <v>359</v>
      </c>
      <c r="W70" s="3" t="s">
        <v>243</v>
      </c>
      <c r="X70" s="3" t="s">
        <v>1391</v>
      </c>
      <c r="Y70" s="3">
        <v>0</v>
      </c>
      <c r="Z70" s="70">
        <v>908526</v>
      </c>
      <c r="AA70" s="70">
        <v>908526</v>
      </c>
      <c r="AB70" s="70">
        <v>0</v>
      </c>
      <c r="AC70" s="3" t="s">
        <v>84</v>
      </c>
      <c r="AD70" s="3" t="s">
        <v>1392</v>
      </c>
      <c r="AE70" s="3" t="s">
        <v>1393</v>
      </c>
      <c r="AF70" s="3" t="s">
        <v>1392</v>
      </c>
      <c r="AG70" s="3" t="s">
        <v>435</v>
      </c>
      <c r="AH70" s="3" t="s">
        <v>848</v>
      </c>
      <c r="AI70" s="3" t="s">
        <v>1394</v>
      </c>
      <c r="AJ70" s="3" t="s">
        <v>1395</v>
      </c>
      <c r="AK70" s="3" t="s">
        <v>72</v>
      </c>
      <c r="AL70" s="33" t="s">
        <v>822</v>
      </c>
      <c r="AM70" s="29" t="s">
        <v>357</v>
      </c>
      <c r="AO70" s="3" t="s">
        <v>823</v>
      </c>
    </row>
    <row r="71" spans="1:41" x14ac:dyDescent="0.25">
      <c r="A71" s="3" t="s">
        <v>75</v>
      </c>
      <c r="B71" s="3" t="s">
        <v>1396</v>
      </c>
      <c r="C71" s="3">
        <v>10716</v>
      </c>
      <c r="D71" s="26" t="s">
        <v>243</v>
      </c>
      <c r="E71" s="26" t="s">
        <v>1389</v>
      </c>
      <c r="F71" s="3" t="s">
        <v>244</v>
      </c>
      <c r="G71" s="22">
        <v>0</v>
      </c>
      <c r="H71" s="34">
        <v>1000000</v>
      </c>
      <c r="I71" s="34">
        <v>1000000</v>
      </c>
      <c r="J71" s="3" t="s">
        <v>1396</v>
      </c>
      <c r="K71" s="1">
        <v>45184</v>
      </c>
      <c r="L71" s="26" t="s">
        <v>23</v>
      </c>
      <c r="M71" s="26">
        <v>354012</v>
      </c>
      <c r="N71" s="34">
        <v>1000000</v>
      </c>
      <c r="O71" s="3" t="s">
        <v>80</v>
      </c>
      <c r="P71" s="3" t="s">
        <v>6</v>
      </c>
      <c r="T71" s="3" t="s">
        <v>1396</v>
      </c>
      <c r="U71" s="3" t="s">
        <v>1397</v>
      </c>
      <c r="V71" s="3" t="s">
        <v>441</v>
      </c>
      <c r="W71" s="3" t="s">
        <v>243</v>
      </c>
      <c r="X71" s="3" t="s">
        <v>1398</v>
      </c>
      <c r="Y71" s="3">
        <v>0</v>
      </c>
      <c r="Z71" s="70">
        <v>1000000</v>
      </c>
      <c r="AA71" s="70">
        <v>1000000</v>
      </c>
      <c r="AB71" s="70">
        <v>0</v>
      </c>
      <c r="AC71" s="3" t="s">
        <v>788</v>
      </c>
      <c r="AD71" s="3" t="s">
        <v>1399</v>
      </c>
      <c r="AE71" s="3" t="s">
        <v>1400</v>
      </c>
      <c r="AF71" s="3" t="s">
        <v>1399</v>
      </c>
      <c r="AG71" s="3" t="s">
        <v>364</v>
      </c>
      <c r="AH71" s="3" t="s">
        <v>848</v>
      </c>
      <c r="AI71" s="3" t="s">
        <v>1034</v>
      </c>
      <c r="AJ71" s="3" t="s">
        <v>1401</v>
      </c>
      <c r="AK71" s="3" t="s">
        <v>72</v>
      </c>
      <c r="AL71" s="33" t="s">
        <v>822</v>
      </c>
      <c r="AM71" s="29" t="s">
        <v>357</v>
      </c>
      <c r="AO71" s="3" t="s">
        <v>823</v>
      </c>
    </row>
    <row r="72" spans="1:41" x14ac:dyDescent="0.25">
      <c r="A72" s="3" t="s">
        <v>75</v>
      </c>
      <c r="B72" s="3" t="s">
        <v>1402</v>
      </c>
      <c r="C72" s="3">
        <v>11831</v>
      </c>
      <c r="D72" s="26" t="s">
        <v>243</v>
      </c>
      <c r="E72" s="26" t="s">
        <v>1389</v>
      </c>
      <c r="F72" s="3" t="s">
        <v>244</v>
      </c>
      <c r="G72" s="22">
        <v>0</v>
      </c>
      <c r="H72" s="34">
        <v>2000000</v>
      </c>
      <c r="I72" s="34">
        <v>2000000</v>
      </c>
      <c r="J72" s="3" t="s">
        <v>1402</v>
      </c>
      <c r="K72" s="1">
        <v>45119</v>
      </c>
      <c r="L72" s="26" t="s">
        <v>23</v>
      </c>
      <c r="M72" s="26">
        <v>352153</v>
      </c>
      <c r="N72" s="34">
        <v>2000000</v>
      </c>
      <c r="O72" s="3" t="s">
        <v>80</v>
      </c>
      <c r="P72" s="3" t="s">
        <v>6</v>
      </c>
      <c r="T72" s="3" t="s">
        <v>1402</v>
      </c>
      <c r="U72" s="3" t="s">
        <v>1403</v>
      </c>
      <c r="V72" s="3" t="s">
        <v>359</v>
      </c>
      <c r="W72" s="3" t="s">
        <v>243</v>
      </c>
      <c r="X72" s="3" t="s">
        <v>1404</v>
      </c>
      <c r="Y72" s="3">
        <v>0</v>
      </c>
      <c r="Z72" s="70">
        <v>2000000</v>
      </c>
      <c r="AA72" s="70">
        <v>2000000</v>
      </c>
      <c r="AB72" s="70">
        <v>0</v>
      </c>
      <c r="AC72" s="3" t="s">
        <v>67</v>
      </c>
      <c r="AD72" s="3" t="s">
        <v>1405</v>
      </c>
      <c r="AE72" s="3" t="s">
        <v>672</v>
      </c>
      <c r="AF72" s="3" t="s">
        <v>1405</v>
      </c>
      <c r="AG72" s="3" t="s">
        <v>376</v>
      </c>
      <c r="AH72" s="3" t="s">
        <v>1406</v>
      </c>
      <c r="AI72" s="3" t="s">
        <v>1407</v>
      </c>
      <c r="AJ72" s="3" t="s">
        <v>1408</v>
      </c>
      <c r="AK72" s="3" t="s">
        <v>72</v>
      </c>
      <c r="AL72" s="33" t="s">
        <v>822</v>
      </c>
      <c r="AM72" s="29" t="s">
        <v>357</v>
      </c>
      <c r="AO72" s="3" t="s">
        <v>823</v>
      </c>
    </row>
    <row r="73" spans="1:41" x14ac:dyDescent="0.25">
      <c r="A73" s="3" t="s">
        <v>75</v>
      </c>
      <c r="B73" s="3" t="s">
        <v>1409</v>
      </c>
      <c r="C73" s="3">
        <v>12971</v>
      </c>
      <c r="D73" s="26" t="s">
        <v>243</v>
      </c>
      <c r="E73" s="26" t="s">
        <v>1389</v>
      </c>
      <c r="F73" s="3" t="s">
        <v>244</v>
      </c>
      <c r="G73" s="22">
        <v>0</v>
      </c>
      <c r="H73" s="34">
        <v>8120000</v>
      </c>
      <c r="I73" s="34">
        <v>8120000</v>
      </c>
      <c r="J73" s="3" t="s">
        <v>1409</v>
      </c>
      <c r="K73" s="1">
        <v>45119</v>
      </c>
      <c r="L73" s="26" t="s">
        <v>23</v>
      </c>
      <c r="M73" s="26">
        <v>352162</v>
      </c>
      <c r="N73" s="34">
        <v>8120000</v>
      </c>
      <c r="O73" s="3" t="s">
        <v>80</v>
      </c>
      <c r="P73" s="3" t="s">
        <v>6</v>
      </c>
      <c r="T73" s="3" t="s">
        <v>1409</v>
      </c>
      <c r="U73" s="3" t="s">
        <v>1410</v>
      </c>
      <c r="V73" s="3" t="s">
        <v>441</v>
      </c>
      <c r="W73" s="3" t="s">
        <v>243</v>
      </c>
      <c r="X73" s="3" t="s">
        <v>246</v>
      </c>
      <c r="Y73" s="3">
        <v>0</v>
      </c>
      <c r="Z73" s="70">
        <v>8120000</v>
      </c>
      <c r="AA73" s="70">
        <v>8120000</v>
      </c>
      <c r="AB73" s="70">
        <v>0</v>
      </c>
      <c r="AC73" s="3" t="s">
        <v>84</v>
      </c>
      <c r="AD73" s="3" t="s">
        <v>1411</v>
      </c>
      <c r="AE73" s="3" t="s">
        <v>1412</v>
      </c>
      <c r="AF73" s="3" t="s">
        <v>1411</v>
      </c>
      <c r="AG73" s="3" t="s">
        <v>1413</v>
      </c>
      <c r="AH73" s="3" t="s">
        <v>71</v>
      </c>
      <c r="AI73" s="3" t="s">
        <v>1412</v>
      </c>
      <c r="AJ73" s="3" t="s">
        <v>1411</v>
      </c>
      <c r="AK73" s="3" t="s">
        <v>72</v>
      </c>
      <c r="AL73" s="33" t="s">
        <v>822</v>
      </c>
      <c r="AM73" s="29" t="s">
        <v>357</v>
      </c>
      <c r="AO73" s="3" t="s">
        <v>823</v>
      </c>
    </row>
    <row r="74" spans="1:41" x14ac:dyDescent="0.25">
      <c r="A74" s="3" t="s">
        <v>75</v>
      </c>
      <c r="B74" s="3" t="s">
        <v>1414</v>
      </c>
      <c r="C74" s="3">
        <v>1307</v>
      </c>
      <c r="D74" s="26" t="s">
        <v>243</v>
      </c>
      <c r="E74" s="26" t="s">
        <v>1389</v>
      </c>
      <c r="F74" s="3" t="s">
        <v>244</v>
      </c>
      <c r="G74" s="22">
        <v>0</v>
      </c>
      <c r="H74" s="34">
        <v>1041656</v>
      </c>
      <c r="I74" s="34">
        <v>1041656</v>
      </c>
      <c r="J74" s="3" t="s">
        <v>1414</v>
      </c>
      <c r="K74" s="1">
        <v>45119</v>
      </c>
      <c r="L74" s="26" t="s">
        <v>23</v>
      </c>
      <c r="M74" s="26">
        <v>352148</v>
      </c>
      <c r="N74" s="34">
        <v>1041656</v>
      </c>
      <c r="O74" s="3" t="s">
        <v>80</v>
      </c>
      <c r="P74" s="3" t="s">
        <v>6</v>
      </c>
      <c r="T74" s="3" t="s">
        <v>1414</v>
      </c>
      <c r="U74" s="3" t="s">
        <v>1415</v>
      </c>
      <c r="V74" s="3" t="s">
        <v>927</v>
      </c>
      <c r="W74" s="3" t="s">
        <v>243</v>
      </c>
      <c r="X74" s="3" t="s">
        <v>246</v>
      </c>
      <c r="Y74" s="3">
        <v>0</v>
      </c>
      <c r="Z74" s="70">
        <v>1041656</v>
      </c>
      <c r="AA74" s="70">
        <v>1041656</v>
      </c>
      <c r="AB74" s="70">
        <v>0</v>
      </c>
      <c r="AC74" s="3" t="s">
        <v>67</v>
      </c>
      <c r="AD74" s="3" t="s">
        <v>1416</v>
      </c>
      <c r="AE74" s="3" t="s">
        <v>1417</v>
      </c>
      <c r="AF74" s="3" t="s">
        <v>1416</v>
      </c>
      <c r="AG74" s="3" t="s">
        <v>1418</v>
      </c>
      <c r="AH74" s="3" t="s">
        <v>848</v>
      </c>
      <c r="AI74" s="3" t="s">
        <v>1026</v>
      </c>
      <c r="AJ74" s="3" t="s">
        <v>1419</v>
      </c>
      <c r="AK74" s="3" t="s">
        <v>72</v>
      </c>
      <c r="AL74" s="33" t="s">
        <v>822</v>
      </c>
      <c r="AM74" s="29" t="s">
        <v>357</v>
      </c>
      <c r="AO74" s="3" t="s">
        <v>823</v>
      </c>
    </row>
    <row r="75" spans="1:41" x14ac:dyDescent="0.25">
      <c r="A75" s="3" t="s">
        <v>75</v>
      </c>
      <c r="B75" s="3" t="s">
        <v>1420</v>
      </c>
      <c r="C75" s="3">
        <v>1308</v>
      </c>
      <c r="D75" s="26" t="s">
        <v>243</v>
      </c>
      <c r="E75" s="26" t="s">
        <v>1389</v>
      </c>
      <c r="F75" s="3" t="s">
        <v>244</v>
      </c>
      <c r="G75" s="22">
        <v>0</v>
      </c>
      <c r="H75" s="34">
        <v>1041656</v>
      </c>
      <c r="I75" s="34">
        <v>1041656</v>
      </c>
      <c r="J75" s="3" t="s">
        <v>1420</v>
      </c>
      <c r="K75" s="1">
        <v>45119</v>
      </c>
      <c r="L75" s="26" t="s">
        <v>23</v>
      </c>
      <c r="M75" s="26">
        <v>352143</v>
      </c>
      <c r="N75" s="34">
        <v>1041656</v>
      </c>
      <c r="O75" s="3" t="s">
        <v>80</v>
      </c>
      <c r="P75" s="3" t="s">
        <v>6</v>
      </c>
      <c r="T75" s="3" t="s">
        <v>1420</v>
      </c>
      <c r="U75" s="3" t="s">
        <v>1421</v>
      </c>
      <c r="V75" s="3" t="s">
        <v>927</v>
      </c>
      <c r="W75" s="3" t="s">
        <v>243</v>
      </c>
      <c r="X75" s="3" t="s">
        <v>1398</v>
      </c>
      <c r="Y75" s="3">
        <v>0</v>
      </c>
      <c r="Z75" s="70">
        <v>1041656</v>
      </c>
      <c r="AA75" s="70">
        <v>1041656</v>
      </c>
      <c r="AB75" s="70">
        <v>0</v>
      </c>
      <c r="AC75" s="3" t="s">
        <v>67</v>
      </c>
      <c r="AD75" s="3" t="s">
        <v>1422</v>
      </c>
      <c r="AE75" s="3" t="s">
        <v>1417</v>
      </c>
      <c r="AF75" s="3" t="s">
        <v>1422</v>
      </c>
      <c r="AG75" s="3" t="s">
        <v>1418</v>
      </c>
      <c r="AH75" s="3" t="s">
        <v>848</v>
      </c>
      <c r="AI75" s="3" t="s">
        <v>1423</v>
      </c>
      <c r="AJ75" s="3" t="s">
        <v>1424</v>
      </c>
      <c r="AK75" s="3" t="s">
        <v>72</v>
      </c>
      <c r="AL75" s="33" t="s">
        <v>822</v>
      </c>
      <c r="AM75" s="29" t="s">
        <v>357</v>
      </c>
      <c r="AO75" s="3" t="s">
        <v>823</v>
      </c>
    </row>
    <row r="76" spans="1:41" x14ac:dyDescent="0.25">
      <c r="A76" s="3" t="s">
        <v>75</v>
      </c>
      <c r="B76" s="3" t="s">
        <v>1425</v>
      </c>
      <c r="C76" s="3">
        <v>1436</v>
      </c>
      <c r="D76" s="26" t="s">
        <v>243</v>
      </c>
      <c r="E76" s="26" t="s">
        <v>1389</v>
      </c>
      <c r="F76" s="3" t="s">
        <v>244</v>
      </c>
      <c r="G76" s="22">
        <v>0</v>
      </c>
      <c r="H76" s="34">
        <v>2757820</v>
      </c>
      <c r="I76" s="34">
        <v>2757820</v>
      </c>
      <c r="J76" s="3" t="s">
        <v>1425</v>
      </c>
      <c r="K76" s="1">
        <v>44560</v>
      </c>
      <c r="L76" s="26" t="s">
        <v>23</v>
      </c>
      <c r="M76" s="26">
        <v>339062</v>
      </c>
      <c r="N76" s="34">
        <v>2757820</v>
      </c>
      <c r="O76" s="3" t="s">
        <v>80</v>
      </c>
      <c r="P76" s="3" t="s">
        <v>6</v>
      </c>
      <c r="T76" s="3" t="s">
        <v>1425</v>
      </c>
      <c r="U76" s="3" t="s">
        <v>1426</v>
      </c>
      <c r="V76" s="3" t="s">
        <v>392</v>
      </c>
      <c r="W76" s="3" t="s">
        <v>243</v>
      </c>
      <c r="X76" s="3" t="s">
        <v>1427</v>
      </c>
      <c r="Y76" s="3">
        <v>0</v>
      </c>
      <c r="Z76" s="70">
        <v>2757820</v>
      </c>
      <c r="AA76" s="70">
        <v>2757820</v>
      </c>
      <c r="AB76" s="70">
        <v>0</v>
      </c>
      <c r="AC76" s="3" t="s">
        <v>395</v>
      </c>
      <c r="AD76" s="3" t="s">
        <v>1428</v>
      </c>
      <c r="AE76" s="3" t="s">
        <v>1429</v>
      </c>
      <c r="AF76" s="3" t="s">
        <v>1428</v>
      </c>
      <c r="AG76" s="3" t="s">
        <v>1374</v>
      </c>
      <c r="AH76" s="3" t="s">
        <v>262</v>
      </c>
      <c r="AI76" s="3" t="s">
        <v>1430</v>
      </c>
      <c r="AJ76" s="3" t="s">
        <v>1431</v>
      </c>
      <c r="AK76" s="3" t="s">
        <v>72</v>
      </c>
      <c r="AL76" s="33" t="s">
        <v>822</v>
      </c>
      <c r="AM76" s="29" t="s">
        <v>357</v>
      </c>
      <c r="AO76" s="3" t="s">
        <v>823</v>
      </c>
    </row>
    <row r="77" spans="1:41" x14ac:dyDescent="0.25">
      <c r="A77" s="3" t="s">
        <v>75</v>
      </c>
      <c r="B77" s="3" t="s">
        <v>1432</v>
      </c>
      <c r="C77" s="3">
        <v>1459</v>
      </c>
      <c r="D77" s="26" t="s">
        <v>243</v>
      </c>
      <c r="E77" s="26" t="s">
        <v>1389</v>
      </c>
      <c r="F77" s="3" t="s">
        <v>244</v>
      </c>
      <c r="G77" s="22">
        <v>0</v>
      </c>
      <c r="H77" s="34">
        <v>877803</v>
      </c>
      <c r="I77" s="34">
        <v>877803</v>
      </c>
      <c r="J77" s="3" t="s">
        <v>1432</v>
      </c>
      <c r="K77" s="1">
        <v>44544</v>
      </c>
      <c r="L77" s="26" t="s">
        <v>23</v>
      </c>
      <c r="M77" s="26">
        <v>338490</v>
      </c>
      <c r="N77" s="34">
        <v>877803</v>
      </c>
      <c r="O77" s="3" t="s">
        <v>80</v>
      </c>
      <c r="P77" s="3" t="s">
        <v>6</v>
      </c>
      <c r="T77" s="3" t="s">
        <v>1432</v>
      </c>
      <c r="U77" s="3" t="s">
        <v>1433</v>
      </c>
      <c r="V77" s="3" t="s">
        <v>815</v>
      </c>
      <c r="W77" s="3" t="s">
        <v>243</v>
      </c>
      <c r="X77" s="3" t="s">
        <v>246</v>
      </c>
      <c r="Y77" s="3">
        <v>0</v>
      </c>
      <c r="Z77" s="70">
        <v>877803</v>
      </c>
      <c r="AA77" s="70">
        <v>877803</v>
      </c>
      <c r="AB77" s="70">
        <v>0</v>
      </c>
      <c r="AC77" s="3" t="s">
        <v>395</v>
      </c>
      <c r="AD77" s="3" t="s">
        <v>1434</v>
      </c>
      <c r="AE77" s="3" t="s">
        <v>1435</v>
      </c>
      <c r="AF77" s="3" t="s">
        <v>1434</v>
      </c>
      <c r="AG77" s="3" t="s">
        <v>819</v>
      </c>
      <c r="AH77" s="3" t="s">
        <v>962</v>
      </c>
      <c r="AI77" s="3" t="s">
        <v>491</v>
      </c>
      <c r="AJ77" s="3" t="s">
        <v>1436</v>
      </c>
      <c r="AK77" s="3" t="s">
        <v>72</v>
      </c>
      <c r="AL77" s="33" t="s">
        <v>822</v>
      </c>
      <c r="AM77" s="29" t="s">
        <v>357</v>
      </c>
      <c r="AO77" s="3" t="s">
        <v>823</v>
      </c>
    </row>
    <row r="78" spans="1:41" x14ac:dyDescent="0.25">
      <c r="A78" s="3" t="s">
        <v>75</v>
      </c>
      <c r="B78" s="3" t="s">
        <v>1437</v>
      </c>
      <c r="C78" s="3">
        <v>1477</v>
      </c>
      <c r="D78" s="26" t="s">
        <v>243</v>
      </c>
      <c r="E78" s="26" t="s">
        <v>1389</v>
      </c>
      <c r="F78" s="3" t="s">
        <v>244</v>
      </c>
      <c r="G78" s="22">
        <v>0</v>
      </c>
      <c r="H78" s="34">
        <v>1264010</v>
      </c>
      <c r="I78" s="34">
        <v>1264010</v>
      </c>
      <c r="J78" s="3" t="s">
        <v>1437</v>
      </c>
      <c r="K78" s="1">
        <v>44547</v>
      </c>
      <c r="L78" s="26" t="s">
        <v>23</v>
      </c>
      <c r="M78" s="26">
        <v>338603</v>
      </c>
      <c r="N78" s="34">
        <v>1264010</v>
      </c>
      <c r="O78" s="3" t="s">
        <v>80</v>
      </c>
      <c r="P78" s="3" t="s">
        <v>6</v>
      </c>
      <c r="T78" s="3" t="s">
        <v>1437</v>
      </c>
      <c r="U78" s="3" t="s">
        <v>1438</v>
      </c>
      <c r="V78" s="3" t="s">
        <v>392</v>
      </c>
      <c r="W78" s="3" t="s">
        <v>243</v>
      </c>
      <c r="X78" s="3" t="s">
        <v>1439</v>
      </c>
      <c r="Y78" s="3">
        <v>0</v>
      </c>
      <c r="Z78" s="70">
        <v>1264010</v>
      </c>
      <c r="AA78" s="70">
        <v>1264010</v>
      </c>
      <c r="AB78" s="70">
        <v>0</v>
      </c>
      <c r="AC78" s="3" t="s">
        <v>395</v>
      </c>
      <c r="AD78" s="3" t="s">
        <v>1440</v>
      </c>
      <c r="AE78" s="3" t="s">
        <v>1441</v>
      </c>
      <c r="AF78" s="3" t="s">
        <v>1442</v>
      </c>
      <c r="AG78" s="3" t="s">
        <v>1443</v>
      </c>
      <c r="AH78" s="3" t="s">
        <v>262</v>
      </c>
      <c r="AI78" s="3" t="s">
        <v>1444</v>
      </c>
      <c r="AJ78" s="3" t="s">
        <v>1442</v>
      </c>
      <c r="AK78" s="3" t="s">
        <v>72</v>
      </c>
      <c r="AL78" s="33" t="s">
        <v>822</v>
      </c>
      <c r="AM78" s="29" t="s">
        <v>357</v>
      </c>
      <c r="AO78" s="3" t="s">
        <v>823</v>
      </c>
    </row>
    <row r="79" spans="1:41" x14ac:dyDescent="0.25">
      <c r="A79" s="3" t="s">
        <v>75</v>
      </c>
      <c r="B79" s="3" t="s">
        <v>1445</v>
      </c>
      <c r="C79" s="3">
        <v>15800</v>
      </c>
      <c r="D79" s="26" t="s">
        <v>243</v>
      </c>
      <c r="E79" s="26" t="s">
        <v>1389</v>
      </c>
      <c r="F79" s="3" t="s">
        <v>244</v>
      </c>
      <c r="G79" s="22">
        <v>0</v>
      </c>
      <c r="H79" s="34">
        <v>2000000</v>
      </c>
      <c r="I79" s="34">
        <v>2000000</v>
      </c>
      <c r="J79" s="3" t="s">
        <v>1445</v>
      </c>
      <c r="K79" s="1">
        <v>45184</v>
      </c>
      <c r="L79" s="26" t="s">
        <v>23</v>
      </c>
      <c r="M79" s="26">
        <v>354020</v>
      </c>
      <c r="N79" s="34">
        <v>2000000</v>
      </c>
      <c r="O79" s="3" t="s">
        <v>80</v>
      </c>
      <c r="P79" s="3" t="s">
        <v>6</v>
      </c>
      <c r="T79" s="3" t="s">
        <v>1445</v>
      </c>
      <c r="U79" s="3" t="s">
        <v>1446</v>
      </c>
      <c r="V79" s="3" t="s">
        <v>359</v>
      </c>
      <c r="W79" s="3" t="s">
        <v>243</v>
      </c>
      <c r="X79" s="3" t="s">
        <v>1447</v>
      </c>
      <c r="Y79" s="3">
        <v>0</v>
      </c>
      <c r="Z79" s="70">
        <v>2000000</v>
      </c>
      <c r="AA79" s="70">
        <v>2000000</v>
      </c>
      <c r="AB79" s="70">
        <v>0</v>
      </c>
      <c r="AC79" s="3" t="s">
        <v>67</v>
      </c>
      <c r="AD79" s="3" t="s">
        <v>1448</v>
      </c>
      <c r="AE79" s="3" t="s">
        <v>1449</v>
      </c>
      <c r="AF79" s="3" t="s">
        <v>1448</v>
      </c>
      <c r="AG79" s="3" t="s">
        <v>376</v>
      </c>
      <c r="AH79" s="3" t="s">
        <v>203</v>
      </c>
      <c r="AI79" s="3" t="s">
        <v>883</v>
      </c>
      <c r="AJ79" s="3" t="s">
        <v>1450</v>
      </c>
      <c r="AK79" s="3" t="s">
        <v>72</v>
      </c>
      <c r="AL79" s="33" t="s">
        <v>822</v>
      </c>
      <c r="AM79" s="29" t="s">
        <v>357</v>
      </c>
      <c r="AO79" s="3" t="s">
        <v>823</v>
      </c>
    </row>
    <row r="80" spans="1:41" x14ac:dyDescent="0.25">
      <c r="A80" s="3" t="s">
        <v>75</v>
      </c>
      <c r="B80" s="3" t="s">
        <v>1451</v>
      </c>
      <c r="C80" s="3">
        <v>16765</v>
      </c>
      <c r="D80" s="26" t="s">
        <v>243</v>
      </c>
      <c r="E80" s="26" t="s">
        <v>1389</v>
      </c>
      <c r="F80" s="3" t="s">
        <v>244</v>
      </c>
      <c r="G80" s="22">
        <v>0</v>
      </c>
      <c r="H80" s="34">
        <v>1333333</v>
      </c>
      <c r="I80" s="34">
        <v>1333333</v>
      </c>
      <c r="J80" s="3" t="s">
        <v>1451</v>
      </c>
      <c r="K80" s="1">
        <v>45119</v>
      </c>
      <c r="L80" s="26" t="s">
        <v>23</v>
      </c>
      <c r="M80" s="26">
        <v>352152</v>
      </c>
      <c r="N80" s="34">
        <v>1333333</v>
      </c>
      <c r="O80" s="3" t="s">
        <v>80</v>
      </c>
      <c r="P80" s="3" t="s">
        <v>6</v>
      </c>
      <c r="T80" s="3" t="s">
        <v>1451</v>
      </c>
      <c r="U80" s="3" t="s">
        <v>1452</v>
      </c>
      <c r="V80" s="3" t="s">
        <v>359</v>
      </c>
      <c r="W80" s="3" t="s">
        <v>243</v>
      </c>
      <c r="X80" s="3" t="s">
        <v>1453</v>
      </c>
      <c r="Y80" s="3">
        <v>0</v>
      </c>
      <c r="Z80" s="70">
        <v>1333333</v>
      </c>
      <c r="AA80" s="70">
        <v>1333333</v>
      </c>
      <c r="AB80" s="70">
        <v>0</v>
      </c>
      <c r="AC80" s="3" t="s">
        <v>67</v>
      </c>
      <c r="AD80" s="3" t="s">
        <v>210</v>
      </c>
      <c r="AE80" s="3" t="s">
        <v>537</v>
      </c>
      <c r="AF80" s="3" t="s">
        <v>210</v>
      </c>
      <c r="AG80" s="3" t="s">
        <v>1454</v>
      </c>
      <c r="AH80" s="3" t="s">
        <v>203</v>
      </c>
      <c r="AI80" s="3" t="s">
        <v>1194</v>
      </c>
      <c r="AJ80" s="3" t="s">
        <v>1455</v>
      </c>
      <c r="AK80" s="3" t="s">
        <v>72</v>
      </c>
      <c r="AL80" s="33" t="s">
        <v>822</v>
      </c>
      <c r="AM80" s="29" t="s">
        <v>357</v>
      </c>
      <c r="AO80" s="3" t="s">
        <v>823</v>
      </c>
    </row>
    <row r="81" spans="1:41" x14ac:dyDescent="0.25">
      <c r="A81" s="3" t="s">
        <v>75</v>
      </c>
      <c r="B81" s="3" t="s">
        <v>1456</v>
      </c>
      <c r="C81" s="3">
        <v>1804</v>
      </c>
      <c r="D81" s="26" t="s">
        <v>243</v>
      </c>
      <c r="E81" s="26" t="s">
        <v>1389</v>
      </c>
      <c r="F81" s="3" t="s">
        <v>244</v>
      </c>
      <c r="G81" s="22">
        <v>0</v>
      </c>
      <c r="H81" s="34">
        <v>10000000</v>
      </c>
      <c r="I81" s="34">
        <v>10000000</v>
      </c>
      <c r="J81" s="3" t="s">
        <v>1456</v>
      </c>
      <c r="K81" s="1">
        <v>45119</v>
      </c>
      <c r="L81" s="26" t="s">
        <v>23</v>
      </c>
      <c r="M81" s="26">
        <v>352164</v>
      </c>
      <c r="N81" s="34">
        <v>10000000</v>
      </c>
      <c r="O81" s="3" t="s">
        <v>80</v>
      </c>
      <c r="P81" s="3" t="s">
        <v>6</v>
      </c>
      <c r="T81" s="3" t="s">
        <v>1456</v>
      </c>
      <c r="U81" s="3" t="s">
        <v>1457</v>
      </c>
      <c r="V81" s="3" t="s">
        <v>441</v>
      </c>
      <c r="W81" s="3" t="s">
        <v>243</v>
      </c>
      <c r="X81" s="3" t="s">
        <v>246</v>
      </c>
      <c r="Y81" s="3">
        <v>0</v>
      </c>
      <c r="Z81" s="70">
        <v>10000000</v>
      </c>
      <c r="AA81" s="70">
        <v>10000000</v>
      </c>
      <c r="AB81" s="70">
        <v>0</v>
      </c>
      <c r="AC81" s="3" t="s">
        <v>67</v>
      </c>
      <c r="AD81" s="3" t="s">
        <v>1458</v>
      </c>
      <c r="AE81" s="3" t="s">
        <v>1459</v>
      </c>
      <c r="AF81" s="3" t="s">
        <v>1458</v>
      </c>
      <c r="AG81" s="3" t="s">
        <v>1460</v>
      </c>
      <c r="AH81" s="3" t="s">
        <v>262</v>
      </c>
      <c r="AI81" s="3" t="s">
        <v>1423</v>
      </c>
      <c r="AJ81" s="3" t="s">
        <v>1461</v>
      </c>
      <c r="AK81" s="3" t="s">
        <v>72</v>
      </c>
      <c r="AL81" s="33" t="s">
        <v>822</v>
      </c>
      <c r="AM81" s="29" t="s">
        <v>357</v>
      </c>
      <c r="AO81" s="3" t="s">
        <v>823</v>
      </c>
    </row>
    <row r="82" spans="1:41" x14ac:dyDescent="0.25">
      <c r="A82" s="3" t="s">
        <v>75</v>
      </c>
      <c r="B82" s="3" t="s">
        <v>1462</v>
      </c>
      <c r="C82" s="3">
        <v>1806</v>
      </c>
      <c r="D82" s="26" t="s">
        <v>243</v>
      </c>
      <c r="E82" s="26" t="s">
        <v>1389</v>
      </c>
      <c r="F82" s="3" t="s">
        <v>244</v>
      </c>
      <c r="G82" s="22">
        <v>0</v>
      </c>
      <c r="H82" s="34">
        <v>1380193</v>
      </c>
      <c r="I82" s="34">
        <v>1380193</v>
      </c>
      <c r="J82" s="3" t="s">
        <v>1462</v>
      </c>
      <c r="K82" s="1">
        <v>44560</v>
      </c>
      <c r="L82" s="26" t="s">
        <v>23</v>
      </c>
      <c r="M82" s="26">
        <v>339063</v>
      </c>
      <c r="N82" s="34">
        <v>1380193</v>
      </c>
      <c r="O82" s="3" t="s">
        <v>80</v>
      </c>
      <c r="P82" s="3" t="s">
        <v>6</v>
      </c>
      <c r="T82" s="3" t="s">
        <v>1462</v>
      </c>
      <c r="U82" s="3" t="s">
        <v>1463</v>
      </c>
      <c r="V82" s="3" t="s">
        <v>927</v>
      </c>
      <c r="W82" s="3" t="s">
        <v>243</v>
      </c>
      <c r="X82" s="3" t="s">
        <v>1464</v>
      </c>
      <c r="Y82" s="3">
        <v>0</v>
      </c>
      <c r="Z82" s="70">
        <v>1380193</v>
      </c>
      <c r="AA82" s="70">
        <v>1380193</v>
      </c>
      <c r="AB82" s="70">
        <v>0</v>
      </c>
      <c r="AC82" s="3" t="s">
        <v>395</v>
      </c>
      <c r="AD82" s="3" t="s">
        <v>89</v>
      </c>
      <c r="AE82" s="3" t="s">
        <v>1465</v>
      </c>
      <c r="AF82" s="3" t="s">
        <v>89</v>
      </c>
      <c r="AG82" s="3" t="s">
        <v>1466</v>
      </c>
      <c r="AH82" s="3" t="s">
        <v>848</v>
      </c>
      <c r="AI82" s="3" t="s">
        <v>212</v>
      </c>
      <c r="AJ82" s="3" t="s">
        <v>1467</v>
      </c>
      <c r="AK82" s="3" t="s">
        <v>72</v>
      </c>
      <c r="AL82" s="33" t="s">
        <v>822</v>
      </c>
      <c r="AM82" s="29" t="s">
        <v>357</v>
      </c>
      <c r="AO82" s="3" t="s">
        <v>823</v>
      </c>
    </row>
    <row r="83" spans="1:41" x14ac:dyDescent="0.25">
      <c r="A83" s="3" t="s">
        <v>75</v>
      </c>
      <c r="B83" s="3" t="s">
        <v>1468</v>
      </c>
      <c r="C83" s="3">
        <v>2061</v>
      </c>
      <c r="D83" s="26" t="s">
        <v>243</v>
      </c>
      <c r="E83" s="26" t="s">
        <v>1389</v>
      </c>
      <c r="F83" s="3" t="s">
        <v>244</v>
      </c>
      <c r="G83" s="22">
        <v>0</v>
      </c>
      <c r="H83" s="34">
        <v>1041640</v>
      </c>
      <c r="I83" s="34">
        <v>1041640</v>
      </c>
      <c r="J83" s="3" t="s">
        <v>1468</v>
      </c>
      <c r="K83" s="1">
        <v>44560</v>
      </c>
      <c r="L83" s="26" t="s">
        <v>23</v>
      </c>
      <c r="M83" s="26">
        <v>339061</v>
      </c>
      <c r="N83" s="34">
        <v>1041640</v>
      </c>
      <c r="O83" s="3" t="s">
        <v>80</v>
      </c>
      <c r="P83" s="3" t="s">
        <v>6</v>
      </c>
      <c r="T83" s="3" t="s">
        <v>1468</v>
      </c>
      <c r="U83" s="3" t="s">
        <v>1469</v>
      </c>
      <c r="V83" s="3" t="s">
        <v>927</v>
      </c>
      <c r="W83" s="3" t="s">
        <v>243</v>
      </c>
      <c r="X83" s="3" t="s">
        <v>1404</v>
      </c>
      <c r="Y83" s="3">
        <v>0</v>
      </c>
      <c r="Z83" s="70">
        <v>1041640</v>
      </c>
      <c r="AA83" s="70">
        <v>1041640</v>
      </c>
      <c r="AB83" s="70">
        <v>0</v>
      </c>
      <c r="AC83" s="3" t="s">
        <v>395</v>
      </c>
      <c r="AD83" s="3" t="s">
        <v>1470</v>
      </c>
      <c r="AE83" s="3" t="s">
        <v>1471</v>
      </c>
      <c r="AF83" s="3" t="s">
        <v>1470</v>
      </c>
      <c r="AG83" s="3" t="s">
        <v>1472</v>
      </c>
      <c r="AH83" s="3" t="s">
        <v>262</v>
      </c>
      <c r="AI83" s="3" t="s">
        <v>1473</v>
      </c>
      <c r="AJ83" s="3" t="s">
        <v>1474</v>
      </c>
      <c r="AK83" s="3" t="s">
        <v>72</v>
      </c>
      <c r="AL83" s="33" t="s">
        <v>822</v>
      </c>
      <c r="AM83" s="29" t="s">
        <v>357</v>
      </c>
      <c r="AO83" s="3" t="s">
        <v>823</v>
      </c>
    </row>
    <row r="84" spans="1:41" x14ac:dyDescent="0.25">
      <c r="A84" s="3" t="s">
        <v>75</v>
      </c>
      <c r="B84" s="3" t="s">
        <v>1475</v>
      </c>
      <c r="C84" s="3">
        <v>2697</v>
      </c>
      <c r="D84" s="26" t="s">
        <v>243</v>
      </c>
      <c r="E84" s="26" t="s">
        <v>1389</v>
      </c>
      <c r="F84" s="3" t="s">
        <v>244</v>
      </c>
      <c r="G84" s="22">
        <v>0</v>
      </c>
      <c r="H84" s="34">
        <v>3688585</v>
      </c>
      <c r="I84" s="34">
        <v>3688585</v>
      </c>
      <c r="J84" s="3" t="s">
        <v>1475</v>
      </c>
      <c r="K84" s="1">
        <v>45184</v>
      </c>
      <c r="L84" s="26" t="s">
        <v>23</v>
      </c>
      <c r="M84" s="26">
        <v>353983</v>
      </c>
      <c r="N84" s="34">
        <v>3688585</v>
      </c>
      <c r="O84" s="3" t="s">
        <v>80</v>
      </c>
      <c r="P84" s="3" t="s">
        <v>6</v>
      </c>
      <c r="T84" s="3" t="s">
        <v>1475</v>
      </c>
      <c r="U84" s="3" t="s">
        <v>1476</v>
      </c>
      <c r="V84" s="3" t="s">
        <v>1138</v>
      </c>
      <c r="W84" s="3" t="s">
        <v>243</v>
      </c>
      <c r="X84" s="3" t="s">
        <v>246</v>
      </c>
      <c r="Y84" s="3">
        <v>0</v>
      </c>
      <c r="Z84" s="70">
        <v>3688585</v>
      </c>
      <c r="AA84" s="70">
        <v>3688585</v>
      </c>
      <c r="AB84" s="70">
        <v>0</v>
      </c>
      <c r="AC84" s="3" t="s">
        <v>67</v>
      </c>
      <c r="AD84" s="3" t="s">
        <v>1477</v>
      </c>
      <c r="AE84" s="3" t="s">
        <v>1478</v>
      </c>
      <c r="AF84" s="3" t="s">
        <v>1477</v>
      </c>
      <c r="AG84" s="3" t="s">
        <v>1479</v>
      </c>
      <c r="AH84" s="3" t="s">
        <v>262</v>
      </c>
      <c r="AI84" s="3" t="s">
        <v>1480</v>
      </c>
      <c r="AJ84" s="3" t="s">
        <v>1481</v>
      </c>
      <c r="AK84" s="3" t="s">
        <v>72</v>
      </c>
      <c r="AL84" s="33" t="s">
        <v>822</v>
      </c>
      <c r="AM84" s="29" t="s">
        <v>357</v>
      </c>
      <c r="AO84" s="3" t="s">
        <v>823</v>
      </c>
    </row>
    <row r="85" spans="1:41" x14ac:dyDescent="0.25">
      <c r="A85" s="3" t="s">
        <v>75</v>
      </c>
      <c r="B85" s="3" t="s">
        <v>1482</v>
      </c>
      <c r="C85" s="3">
        <v>3204</v>
      </c>
      <c r="D85" s="26" t="s">
        <v>243</v>
      </c>
      <c r="E85" s="26" t="s">
        <v>1389</v>
      </c>
      <c r="F85" s="3" t="s">
        <v>244</v>
      </c>
      <c r="G85" s="22">
        <v>0</v>
      </c>
      <c r="H85" s="34">
        <v>2213150</v>
      </c>
      <c r="I85" s="34">
        <v>2213150</v>
      </c>
      <c r="J85" s="3" t="s">
        <v>1482</v>
      </c>
      <c r="K85" s="1">
        <v>45184</v>
      </c>
      <c r="L85" s="26" t="s">
        <v>23</v>
      </c>
      <c r="M85" s="26">
        <v>354009</v>
      </c>
      <c r="N85" s="34">
        <v>2213150</v>
      </c>
      <c r="O85" s="3" t="s">
        <v>80</v>
      </c>
      <c r="P85" s="3" t="s">
        <v>6</v>
      </c>
      <c r="T85" s="3" t="s">
        <v>1482</v>
      </c>
      <c r="U85" s="3" t="s">
        <v>1483</v>
      </c>
      <c r="V85" s="3" t="s">
        <v>392</v>
      </c>
      <c r="W85" s="3" t="s">
        <v>243</v>
      </c>
      <c r="X85" s="3" t="s">
        <v>1484</v>
      </c>
      <c r="Y85" s="3">
        <v>0</v>
      </c>
      <c r="Z85" s="70">
        <v>689450</v>
      </c>
      <c r="AA85" s="70">
        <v>0</v>
      </c>
      <c r="AB85" s="70">
        <v>689450</v>
      </c>
      <c r="AC85" s="3" t="s">
        <v>788</v>
      </c>
      <c r="AD85" s="3" t="s">
        <v>1485</v>
      </c>
      <c r="AE85" s="3" t="s">
        <v>1486</v>
      </c>
      <c r="AF85" s="3" t="s">
        <v>1485</v>
      </c>
      <c r="AG85" s="3" t="s">
        <v>1487</v>
      </c>
      <c r="AH85" s="3" t="s">
        <v>262</v>
      </c>
      <c r="AI85" s="3" t="s">
        <v>1488</v>
      </c>
      <c r="AJ85" s="3" t="s">
        <v>1489</v>
      </c>
      <c r="AK85" s="3" t="s">
        <v>72</v>
      </c>
      <c r="AL85" s="33" t="s">
        <v>870</v>
      </c>
      <c r="AM85" s="29" t="s">
        <v>357</v>
      </c>
      <c r="AO85" s="3" t="s">
        <v>791</v>
      </c>
    </row>
    <row r="86" spans="1:41" x14ac:dyDescent="0.25">
      <c r="A86" s="3" t="s">
        <v>75</v>
      </c>
      <c r="B86" s="3" t="s">
        <v>1490</v>
      </c>
      <c r="C86" s="3">
        <v>3735</v>
      </c>
      <c r="D86" s="26" t="s">
        <v>243</v>
      </c>
      <c r="E86" s="26" t="s">
        <v>1389</v>
      </c>
      <c r="F86" s="3" t="s">
        <v>244</v>
      </c>
      <c r="G86" s="22">
        <v>0</v>
      </c>
      <c r="H86" s="34">
        <v>908526</v>
      </c>
      <c r="I86" s="34">
        <v>908526</v>
      </c>
      <c r="J86" s="3" t="s">
        <v>1490</v>
      </c>
      <c r="K86" s="1">
        <v>44560</v>
      </c>
      <c r="L86" s="26" t="s">
        <v>23</v>
      </c>
      <c r="M86" s="26">
        <v>339065</v>
      </c>
      <c r="N86" s="34">
        <v>908526</v>
      </c>
      <c r="O86" s="3" t="s">
        <v>80</v>
      </c>
      <c r="P86" s="3" t="s">
        <v>6</v>
      </c>
      <c r="T86" s="3" t="s">
        <v>1490</v>
      </c>
      <c r="U86" s="3" t="s">
        <v>1491</v>
      </c>
      <c r="V86" s="3" t="s">
        <v>815</v>
      </c>
      <c r="W86" s="3" t="s">
        <v>243</v>
      </c>
      <c r="X86" s="3" t="s">
        <v>1492</v>
      </c>
      <c r="Y86" s="3">
        <v>0</v>
      </c>
      <c r="Z86" s="70">
        <v>908526</v>
      </c>
      <c r="AA86" s="70">
        <v>908526</v>
      </c>
      <c r="AB86" s="70">
        <v>0</v>
      </c>
      <c r="AC86" s="3" t="s">
        <v>395</v>
      </c>
      <c r="AD86" s="3" t="s">
        <v>1493</v>
      </c>
      <c r="AE86" s="3" t="s">
        <v>1274</v>
      </c>
      <c r="AF86" s="3" t="s">
        <v>1493</v>
      </c>
      <c r="AG86" s="3" t="s">
        <v>435</v>
      </c>
      <c r="AH86" s="3" t="s">
        <v>848</v>
      </c>
      <c r="AI86" s="3" t="s">
        <v>1026</v>
      </c>
      <c r="AJ86" s="3" t="s">
        <v>1494</v>
      </c>
      <c r="AK86" s="3" t="s">
        <v>72</v>
      </c>
      <c r="AL86" s="33" t="s">
        <v>822</v>
      </c>
      <c r="AM86" s="29" t="s">
        <v>357</v>
      </c>
      <c r="AO86" s="3" t="s">
        <v>823</v>
      </c>
    </row>
    <row r="87" spans="1:41" x14ac:dyDescent="0.25">
      <c r="A87" s="3" t="s">
        <v>75</v>
      </c>
      <c r="B87" s="3" t="s">
        <v>1495</v>
      </c>
      <c r="C87" s="3">
        <v>3859</v>
      </c>
      <c r="D87" s="26" t="s">
        <v>243</v>
      </c>
      <c r="E87" s="26" t="s">
        <v>1389</v>
      </c>
      <c r="F87" s="3" t="s">
        <v>244</v>
      </c>
      <c r="G87" s="22">
        <v>0</v>
      </c>
      <c r="H87" s="34">
        <v>2950868</v>
      </c>
      <c r="I87" s="34">
        <v>2950868</v>
      </c>
      <c r="J87" s="3" t="s">
        <v>1495</v>
      </c>
      <c r="K87" s="1">
        <v>45184</v>
      </c>
      <c r="L87" s="26" t="s">
        <v>23</v>
      </c>
      <c r="M87" s="26">
        <v>354019</v>
      </c>
      <c r="N87" s="34">
        <v>2950868</v>
      </c>
      <c r="O87" s="3" t="s">
        <v>80</v>
      </c>
      <c r="P87" s="3" t="s">
        <v>6</v>
      </c>
      <c r="T87" s="3" t="s">
        <v>1495</v>
      </c>
      <c r="U87" s="3" t="s">
        <v>1496</v>
      </c>
      <c r="V87" s="3" t="s">
        <v>1138</v>
      </c>
      <c r="W87" s="3" t="s">
        <v>243</v>
      </c>
      <c r="X87" s="3" t="s">
        <v>1398</v>
      </c>
      <c r="Y87" s="3">
        <v>0</v>
      </c>
      <c r="Z87" s="70">
        <v>2950868</v>
      </c>
      <c r="AA87" s="70">
        <v>2950868</v>
      </c>
      <c r="AB87" s="70">
        <v>0</v>
      </c>
      <c r="AC87" s="3" t="s">
        <v>67</v>
      </c>
      <c r="AD87" s="3" t="s">
        <v>1497</v>
      </c>
      <c r="AE87" s="3" t="s">
        <v>1140</v>
      </c>
      <c r="AF87" s="3" t="s">
        <v>1497</v>
      </c>
      <c r="AG87" s="3" t="s">
        <v>1498</v>
      </c>
      <c r="AH87" s="3" t="s">
        <v>262</v>
      </c>
      <c r="AI87" s="3" t="s">
        <v>1142</v>
      </c>
      <c r="AJ87" s="3" t="s">
        <v>1499</v>
      </c>
      <c r="AK87" s="3" t="s">
        <v>72</v>
      </c>
      <c r="AL87" s="33" t="s">
        <v>822</v>
      </c>
      <c r="AM87" s="29" t="s">
        <v>357</v>
      </c>
      <c r="AO87" s="3" t="s">
        <v>823</v>
      </c>
    </row>
    <row r="88" spans="1:41" x14ac:dyDescent="0.25">
      <c r="A88" s="3" t="s">
        <v>75</v>
      </c>
      <c r="B88" s="3" t="s">
        <v>1500</v>
      </c>
      <c r="C88" s="3">
        <v>4295</v>
      </c>
      <c r="D88" s="26" t="s">
        <v>243</v>
      </c>
      <c r="E88" s="26" t="s">
        <v>1389</v>
      </c>
      <c r="F88" s="3" t="s">
        <v>244</v>
      </c>
      <c r="G88" s="22">
        <v>0</v>
      </c>
      <c r="H88" s="34">
        <v>877803</v>
      </c>
      <c r="I88" s="34">
        <v>877803</v>
      </c>
      <c r="J88" s="3" t="s">
        <v>1500</v>
      </c>
      <c r="K88" s="1">
        <v>45184</v>
      </c>
      <c r="L88" s="26" t="s">
        <v>23</v>
      </c>
      <c r="M88" s="26">
        <v>354007</v>
      </c>
      <c r="N88" s="34">
        <v>877803</v>
      </c>
      <c r="O88" s="3" t="s">
        <v>80</v>
      </c>
      <c r="P88" s="3" t="s">
        <v>6</v>
      </c>
      <c r="T88" s="3" t="s">
        <v>1500</v>
      </c>
      <c r="U88" s="3" t="s">
        <v>1501</v>
      </c>
      <c r="V88" s="3" t="s">
        <v>815</v>
      </c>
      <c r="W88" s="3" t="s">
        <v>243</v>
      </c>
      <c r="X88" s="3" t="s">
        <v>1502</v>
      </c>
      <c r="Y88" s="3">
        <v>0</v>
      </c>
      <c r="Z88" s="70">
        <v>877803</v>
      </c>
      <c r="AA88" s="70">
        <v>877803</v>
      </c>
      <c r="AB88" s="70">
        <v>0</v>
      </c>
      <c r="AC88" s="3" t="s">
        <v>67</v>
      </c>
      <c r="AD88" s="3" t="s">
        <v>1503</v>
      </c>
      <c r="AE88" s="3" t="s">
        <v>1504</v>
      </c>
      <c r="AF88" s="3" t="s">
        <v>1503</v>
      </c>
      <c r="AG88" s="3" t="s">
        <v>819</v>
      </c>
      <c r="AH88" s="3" t="s">
        <v>848</v>
      </c>
      <c r="AI88" s="3" t="s">
        <v>1026</v>
      </c>
      <c r="AJ88" s="3" t="s">
        <v>1505</v>
      </c>
      <c r="AK88" s="3" t="s">
        <v>72</v>
      </c>
      <c r="AL88" s="33" t="s">
        <v>822</v>
      </c>
      <c r="AM88" s="29" t="s">
        <v>357</v>
      </c>
      <c r="AO88" s="3" t="s">
        <v>823</v>
      </c>
    </row>
    <row r="89" spans="1:41" x14ac:dyDescent="0.25">
      <c r="A89" s="3" t="s">
        <v>75</v>
      </c>
      <c r="B89" s="3" t="s">
        <v>1506</v>
      </c>
      <c r="C89" s="3">
        <v>4516</v>
      </c>
      <c r="D89" s="26" t="s">
        <v>243</v>
      </c>
      <c r="E89" s="26" t="s">
        <v>1389</v>
      </c>
      <c r="F89" s="3" t="s">
        <v>244</v>
      </c>
      <c r="G89" s="22">
        <v>0</v>
      </c>
      <c r="H89" s="34">
        <v>2090198</v>
      </c>
      <c r="I89" s="34">
        <v>2090198</v>
      </c>
      <c r="J89" s="3" t="s">
        <v>1506</v>
      </c>
      <c r="K89" s="1">
        <v>45187</v>
      </c>
      <c r="L89" s="26" t="s">
        <v>23</v>
      </c>
      <c r="M89" s="26">
        <v>354039</v>
      </c>
      <c r="N89" s="34">
        <v>2090198</v>
      </c>
      <c r="O89" s="3" t="s">
        <v>80</v>
      </c>
      <c r="P89" s="3" t="s">
        <v>6</v>
      </c>
      <c r="T89" s="3" t="s">
        <v>1506</v>
      </c>
      <c r="U89" s="3" t="s">
        <v>1507</v>
      </c>
      <c r="V89" s="3" t="s">
        <v>1138</v>
      </c>
      <c r="W89" s="3" t="s">
        <v>243</v>
      </c>
      <c r="X89" s="3" t="s">
        <v>1508</v>
      </c>
      <c r="Y89" s="3">
        <v>0</v>
      </c>
      <c r="Z89" s="70">
        <v>2090198</v>
      </c>
      <c r="AA89" s="70">
        <v>2090198</v>
      </c>
      <c r="AB89" s="70">
        <v>0</v>
      </c>
      <c r="AC89" s="3" t="s">
        <v>67</v>
      </c>
      <c r="AD89" s="3" t="s">
        <v>1509</v>
      </c>
      <c r="AE89" s="3" t="s">
        <v>1510</v>
      </c>
      <c r="AF89" s="3" t="s">
        <v>1509</v>
      </c>
      <c r="AG89" s="3" t="s">
        <v>1511</v>
      </c>
      <c r="AH89" s="3" t="s">
        <v>262</v>
      </c>
      <c r="AI89" s="3" t="s">
        <v>1512</v>
      </c>
      <c r="AJ89" s="3" t="s">
        <v>1513</v>
      </c>
      <c r="AK89" s="3" t="s">
        <v>72</v>
      </c>
      <c r="AL89" s="33" t="s">
        <v>822</v>
      </c>
      <c r="AM89" s="29" t="s">
        <v>357</v>
      </c>
      <c r="AO89" s="3" t="s">
        <v>823</v>
      </c>
    </row>
    <row r="90" spans="1:41" x14ac:dyDescent="0.25">
      <c r="A90" s="3" t="s">
        <v>75</v>
      </c>
      <c r="B90" s="3" t="s">
        <v>1514</v>
      </c>
      <c r="C90" s="3">
        <v>465</v>
      </c>
      <c r="D90" s="26" t="s">
        <v>243</v>
      </c>
      <c r="E90" s="26" t="s">
        <v>1389</v>
      </c>
      <c r="F90" s="3" t="s">
        <v>244</v>
      </c>
      <c r="G90" s="22">
        <v>0</v>
      </c>
      <c r="H90" s="34">
        <v>10000000</v>
      </c>
      <c r="I90" s="34">
        <v>10000000</v>
      </c>
      <c r="J90" s="3" t="s">
        <v>1514</v>
      </c>
      <c r="K90" s="1">
        <v>45119</v>
      </c>
      <c r="L90" s="26" t="s">
        <v>23</v>
      </c>
      <c r="M90" s="26">
        <v>352163</v>
      </c>
      <c r="N90" s="34">
        <v>10000000</v>
      </c>
      <c r="O90" s="3" t="s">
        <v>80</v>
      </c>
      <c r="P90" s="3" t="s">
        <v>6</v>
      </c>
      <c r="T90" s="3" t="s">
        <v>1514</v>
      </c>
      <c r="U90" s="3" t="s">
        <v>1515</v>
      </c>
      <c r="V90" s="3" t="s">
        <v>441</v>
      </c>
      <c r="W90" s="3" t="s">
        <v>243</v>
      </c>
      <c r="X90" s="3" t="s">
        <v>1516</v>
      </c>
      <c r="Y90" s="3">
        <v>0</v>
      </c>
      <c r="Z90" s="70">
        <v>10000000</v>
      </c>
      <c r="AA90" s="70">
        <v>10000000</v>
      </c>
      <c r="AB90" s="70">
        <v>0</v>
      </c>
      <c r="AC90" s="3" t="s">
        <v>84</v>
      </c>
      <c r="AD90" s="3" t="s">
        <v>1517</v>
      </c>
      <c r="AE90" s="3" t="s">
        <v>1518</v>
      </c>
      <c r="AF90" s="3" t="s">
        <v>1517</v>
      </c>
      <c r="AG90" s="3" t="s">
        <v>1460</v>
      </c>
      <c r="AH90" s="3" t="s">
        <v>262</v>
      </c>
      <c r="AI90" s="3" t="s">
        <v>1394</v>
      </c>
      <c r="AJ90" s="3" t="s">
        <v>1519</v>
      </c>
      <c r="AK90" s="3" t="s">
        <v>72</v>
      </c>
      <c r="AL90" s="33" t="s">
        <v>822</v>
      </c>
      <c r="AM90" s="29" t="s">
        <v>357</v>
      </c>
      <c r="AO90" s="3" t="s">
        <v>823</v>
      </c>
    </row>
    <row r="91" spans="1:41" x14ac:dyDescent="0.25">
      <c r="A91" s="3" t="s">
        <v>75</v>
      </c>
      <c r="B91" s="3" t="s">
        <v>1520</v>
      </c>
      <c r="C91" s="3">
        <v>4997</v>
      </c>
      <c r="D91" s="26" t="s">
        <v>243</v>
      </c>
      <c r="E91" s="26" t="s">
        <v>1389</v>
      </c>
      <c r="F91" s="3" t="s">
        <v>244</v>
      </c>
      <c r="G91" s="22">
        <v>0</v>
      </c>
      <c r="H91" s="34">
        <v>908526</v>
      </c>
      <c r="I91" s="34">
        <v>908526</v>
      </c>
      <c r="J91" s="3" t="s">
        <v>1520</v>
      </c>
      <c r="K91" s="1">
        <v>44560</v>
      </c>
      <c r="L91" s="26" t="s">
        <v>23</v>
      </c>
      <c r="M91" s="26">
        <v>339064</v>
      </c>
      <c r="N91" s="34">
        <v>908526</v>
      </c>
      <c r="O91" s="3" t="s">
        <v>80</v>
      </c>
      <c r="P91" s="3" t="s">
        <v>6</v>
      </c>
      <c r="T91" s="3" t="s">
        <v>1520</v>
      </c>
      <c r="U91" s="3" t="s">
        <v>1089</v>
      </c>
      <c r="V91" s="3" t="s">
        <v>815</v>
      </c>
      <c r="W91" s="3" t="s">
        <v>243</v>
      </c>
      <c r="X91" s="3" t="s">
        <v>246</v>
      </c>
      <c r="Y91" s="3">
        <v>0</v>
      </c>
      <c r="Z91" s="70">
        <v>908526</v>
      </c>
      <c r="AA91" s="70">
        <v>908526</v>
      </c>
      <c r="AB91" s="70">
        <v>0</v>
      </c>
      <c r="AC91" s="3" t="s">
        <v>395</v>
      </c>
      <c r="AD91" s="3" t="s">
        <v>1521</v>
      </c>
      <c r="AE91" s="3" t="s">
        <v>1522</v>
      </c>
      <c r="AF91" s="3" t="s">
        <v>1521</v>
      </c>
      <c r="AG91" s="3" t="s">
        <v>435</v>
      </c>
      <c r="AH91" s="3" t="s">
        <v>848</v>
      </c>
      <c r="AI91" s="3" t="s">
        <v>987</v>
      </c>
      <c r="AJ91" s="3" t="s">
        <v>1523</v>
      </c>
      <c r="AK91" s="3" t="s">
        <v>72</v>
      </c>
      <c r="AL91" s="33" t="s">
        <v>822</v>
      </c>
      <c r="AM91" s="29" t="s">
        <v>357</v>
      </c>
      <c r="AO91" s="3" t="s">
        <v>823</v>
      </c>
    </row>
    <row r="92" spans="1:41" x14ac:dyDescent="0.25">
      <c r="A92" s="3" t="s">
        <v>75</v>
      </c>
      <c r="B92" s="3" t="s">
        <v>1524</v>
      </c>
      <c r="C92" s="3">
        <v>5488</v>
      </c>
      <c r="D92" s="26" t="s">
        <v>243</v>
      </c>
      <c r="E92" s="26" t="s">
        <v>1389</v>
      </c>
      <c r="F92" s="3" t="s">
        <v>244</v>
      </c>
      <c r="G92" s="22">
        <v>0</v>
      </c>
      <c r="H92" s="34">
        <v>3312464</v>
      </c>
      <c r="I92" s="34">
        <v>3312464</v>
      </c>
      <c r="J92" s="3" t="s">
        <v>1524</v>
      </c>
      <c r="K92" s="1">
        <v>45184</v>
      </c>
      <c r="L92" s="26" t="s">
        <v>23</v>
      </c>
      <c r="M92" s="26">
        <v>354008</v>
      </c>
      <c r="N92" s="34">
        <v>3312464</v>
      </c>
      <c r="O92" s="3" t="s">
        <v>80</v>
      </c>
      <c r="P92" s="3" t="s">
        <v>6</v>
      </c>
      <c r="T92" s="3" t="s">
        <v>1524</v>
      </c>
      <c r="U92" s="3" t="s">
        <v>1525</v>
      </c>
      <c r="V92" s="3" t="s">
        <v>927</v>
      </c>
      <c r="W92" s="3" t="s">
        <v>243</v>
      </c>
      <c r="X92" s="3" t="s">
        <v>1526</v>
      </c>
      <c r="Y92" s="3">
        <v>0</v>
      </c>
      <c r="Z92" s="70">
        <v>3312464</v>
      </c>
      <c r="AA92" s="70">
        <v>3312464</v>
      </c>
      <c r="AB92" s="70">
        <v>0</v>
      </c>
      <c r="AC92" s="3" t="s">
        <v>67</v>
      </c>
      <c r="AD92" s="3" t="s">
        <v>1527</v>
      </c>
      <c r="AE92" s="3" t="s">
        <v>1528</v>
      </c>
      <c r="AF92" s="3" t="s">
        <v>1527</v>
      </c>
      <c r="AG92" s="3" t="s">
        <v>1529</v>
      </c>
      <c r="AH92" s="3" t="s">
        <v>203</v>
      </c>
      <c r="AI92" s="3" t="s">
        <v>1530</v>
      </c>
      <c r="AJ92" s="3" t="s">
        <v>1531</v>
      </c>
      <c r="AK92" s="3" t="s">
        <v>72</v>
      </c>
      <c r="AL92" s="33" t="s">
        <v>822</v>
      </c>
      <c r="AM92" s="29" t="s">
        <v>357</v>
      </c>
      <c r="AO92" s="3" t="s">
        <v>823</v>
      </c>
    </row>
    <row r="93" spans="1:41" x14ac:dyDescent="0.25">
      <c r="A93" s="3" t="s">
        <v>75</v>
      </c>
      <c r="B93" s="3" t="s">
        <v>1532</v>
      </c>
      <c r="C93" s="3">
        <v>5553</v>
      </c>
      <c r="D93" s="26" t="s">
        <v>243</v>
      </c>
      <c r="E93" s="26" t="s">
        <v>1389</v>
      </c>
      <c r="F93" s="3" t="s">
        <v>244</v>
      </c>
      <c r="G93" s="22">
        <v>0</v>
      </c>
      <c r="H93" s="34">
        <v>1475434</v>
      </c>
      <c r="I93" s="34">
        <v>1475434</v>
      </c>
      <c r="J93" s="3" t="s">
        <v>1532</v>
      </c>
      <c r="K93" s="1">
        <v>45187</v>
      </c>
      <c r="L93" s="26" t="s">
        <v>23</v>
      </c>
      <c r="M93" s="26">
        <v>354038</v>
      </c>
      <c r="N93" s="34">
        <v>1475434</v>
      </c>
      <c r="O93" s="3" t="s">
        <v>80</v>
      </c>
      <c r="P93" s="3" t="s">
        <v>6</v>
      </c>
      <c r="T93" s="3" t="s">
        <v>1532</v>
      </c>
      <c r="U93" s="3" t="s">
        <v>1533</v>
      </c>
      <c r="V93" s="3" t="s">
        <v>1138</v>
      </c>
      <c r="W93" s="3" t="s">
        <v>243</v>
      </c>
      <c r="X93" s="3" t="s">
        <v>1534</v>
      </c>
      <c r="Y93" s="3">
        <v>0</v>
      </c>
      <c r="Z93" s="70">
        <v>1475434</v>
      </c>
      <c r="AA93" s="70">
        <v>1475434</v>
      </c>
      <c r="AB93" s="70">
        <v>0</v>
      </c>
      <c r="AC93" s="3" t="s">
        <v>67</v>
      </c>
      <c r="AD93" s="3" t="s">
        <v>1535</v>
      </c>
      <c r="AE93" s="3" t="s">
        <v>1536</v>
      </c>
      <c r="AF93" s="3" t="s">
        <v>1535</v>
      </c>
      <c r="AG93" s="3" t="s">
        <v>1537</v>
      </c>
      <c r="AH93" s="3" t="s">
        <v>1406</v>
      </c>
      <c r="AI93" s="3" t="s">
        <v>1538</v>
      </c>
      <c r="AJ93" s="3" t="s">
        <v>1539</v>
      </c>
      <c r="AK93" s="3" t="s">
        <v>72</v>
      </c>
      <c r="AL93" s="33" t="s">
        <v>822</v>
      </c>
      <c r="AM93" s="29" t="s">
        <v>357</v>
      </c>
      <c r="AO93" s="3" t="s">
        <v>823</v>
      </c>
    </row>
    <row r="94" spans="1:41" x14ac:dyDescent="0.25">
      <c r="A94" s="3" t="s">
        <v>75</v>
      </c>
      <c r="B94" s="3" t="s">
        <v>1540</v>
      </c>
      <c r="C94" s="3">
        <v>6111</v>
      </c>
      <c r="D94" s="26" t="s">
        <v>243</v>
      </c>
      <c r="E94" s="26" t="s">
        <v>1389</v>
      </c>
      <c r="F94" s="3" t="s">
        <v>244</v>
      </c>
      <c r="G94" s="22">
        <v>0</v>
      </c>
      <c r="H94" s="34">
        <v>3312464</v>
      </c>
      <c r="I94" s="34">
        <v>3312464</v>
      </c>
      <c r="J94" s="3" t="s">
        <v>1540</v>
      </c>
      <c r="K94" s="1">
        <v>44973</v>
      </c>
      <c r="L94" s="26" t="s">
        <v>23</v>
      </c>
      <c r="M94" s="26">
        <v>347843</v>
      </c>
      <c r="N94" s="34">
        <v>3312464</v>
      </c>
      <c r="O94" s="3" t="s">
        <v>80</v>
      </c>
      <c r="P94" s="3" t="s">
        <v>6</v>
      </c>
      <c r="T94" s="3" t="s">
        <v>1540</v>
      </c>
      <c r="U94" s="3" t="s">
        <v>1541</v>
      </c>
      <c r="V94" s="3" t="s">
        <v>927</v>
      </c>
      <c r="W94" s="3" t="s">
        <v>243</v>
      </c>
      <c r="X94" s="3" t="s">
        <v>1542</v>
      </c>
      <c r="Y94" s="3">
        <v>0</v>
      </c>
      <c r="Z94" s="70">
        <v>3312464</v>
      </c>
      <c r="AA94" s="70">
        <v>3312464</v>
      </c>
      <c r="AB94" s="70">
        <v>0</v>
      </c>
      <c r="AC94" s="3" t="s">
        <v>67</v>
      </c>
      <c r="AD94" s="3" t="s">
        <v>1543</v>
      </c>
      <c r="AE94" s="3" t="s">
        <v>1544</v>
      </c>
      <c r="AF94" s="3" t="s">
        <v>1543</v>
      </c>
      <c r="AG94" s="3" t="s">
        <v>1529</v>
      </c>
      <c r="AH94" s="3" t="s">
        <v>848</v>
      </c>
      <c r="AI94" s="3" t="s">
        <v>212</v>
      </c>
      <c r="AJ94" s="3" t="s">
        <v>1027</v>
      </c>
      <c r="AK94" s="3" t="s">
        <v>72</v>
      </c>
      <c r="AL94" s="33" t="s">
        <v>822</v>
      </c>
      <c r="AM94" s="29" t="s">
        <v>357</v>
      </c>
      <c r="AO94" s="3" t="s">
        <v>823</v>
      </c>
    </row>
    <row r="95" spans="1:41" x14ac:dyDescent="0.25">
      <c r="A95" s="3" t="s">
        <v>75</v>
      </c>
      <c r="B95" s="3" t="s">
        <v>1545</v>
      </c>
      <c r="C95" s="3">
        <v>6278</v>
      </c>
      <c r="D95" s="26" t="s">
        <v>243</v>
      </c>
      <c r="E95" s="26" t="s">
        <v>1389</v>
      </c>
      <c r="F95" s="3" t="s">
        <v>244</v>
      </c>
      <c r="G95" s="22">
        <v>0</v>
      </c>
      <c r="H95" s="34">
        <v>1656232</v>
      </c>
      <c r="I95" s="34">
        <v>1656232</v>
      </c>
      <c r="J95" s="3" t="s">
        <v>1545</v>
      </c>
      <c r="K95" s="1">
        <v>44543</v>
      </c>
      <c r="L95" s="26" t="s">
        <v>23</v>
      </c>
      <c r="M95" s="26">
        <v>338401</v>
      </c>
      <c r="N95" s="34">
        <v>1656232</v>
      </c>
      <c r="O95" s="3" t="s">
        <v>80</v>
      </c>
      <c r="P95" s="3" t="s">
        <v>6</v>
      </c>
      <c r="T95" s="3" t="s">
        <v>1545</v>
      </c>
      <c r="U95" s="3" t="s">
        <v>1546</v>
      </c>
      <c r="V95" s="3" t="s">
        <v>927</v>
      </c>
      <c r="W95" s="3" t="s">
        <v>243</v>
      </c>
      <c r="X95" s="3" t="s">
        <v>246</v>
      </c>
      <c r="Y95" s="3">
        <v>0</v>
      </c>
      <c r="Z95" s="70">
        <v>1656232</v>
      </c>
      <c r="AA95" s="70">
        <v>1656232</v>
      </c>
      <c r="AB95" s="70">
        <v>0</v>
      </c>
      <c r="AC95" s="3" t="s">
        <v>395</v>
      </c>
      <c r="AD95" s="3" t="s">
        <v>1547</v>
      </c>
      <c r="AE95" s="3" t="s">
        <v>1548</v>
      </c>
      <c r="AF95" s="3" t="s">
        <v>1547</v>
      </c>
      <c r="AG95" s="3" t="s">
        <v>1549</v>
      </c>
      <c r="AH95" s="3" t="s">
        <v>262</v>
      </c>
      <c r="AI95" s="3" t="s">
        <v>1550</v>
      </c>
      <c r="AJ95" s="3" t="s">
        <v>1551</v>
      </c>
      <c r="AK95" s="3" t="s">
        <v>72</v>
      </c>
      <c r="AL95" s="33" t="s">
        <v>822</v>
      </c>
      <c r="AM95" s="29" t="s">
        <v>357</v>
      </c>
      <c r="AO95" s="3" t="s">
        <v>823</v>
      </c>
    </row>
    <row r="96" spans="1:41" x14ac:dyDescent="0.25">
      <c r="A96" s="3" t="s">
        <v>75</v>
      </c>
      <c r="B96" s="3" t="s">
        <v>1552</v>
      </c>
      <c r="C96" s="3">
        <v>7080</v>
      </c>
      <c r="D96" s="26" t="s">
        <v>243</v>
      </c>
      <c r="E96" s="26" t="s">
        <v>1389</v>
      </c>
      <c r="F96" s="3" t="s">
        <v>244</v>
      </c>
      <c r="G96" s="22">
        <v>0</v>
      </c>
      <c r="H96" s="34">
        <v>1000000</v>
      </c>
      <c r="I96" s="34">
        <v>1000000</v>
      </c>
      <c r="J96" s="3" t="s">
        <v>1552</v>
      </c>
      <c r="K96" s="1">
        <v>44973</v>
      </c>
      <c r="L96" s="26" t="s">
        <v>23</v>
      </c>
      <c r="M96" s="26">
        <v>347848</v>
      </c>
      <c r="N96" s="34">
        <v>1000000</v>
      </c>
      <c r="O96" s="3" t="s">
        <v>80</v>
      </c>
      <c r="P96" s="3" t="s">
        <v>6</v>
      </c>
      <c r="T96" s="3" t="s">
        <v>1552</v>
      </c>
      <c r="U96" s="3" t="s">
        <v>1553</v>
      </c>
      <c r="V96" s="3" t="s">
        <v>927</v>
      </c>
      <c r="W96" s="3" t="s">
        <v>243</v>
      </c>
      <c r="X96" s="3" t="s">
        <v>1554</v>
      </c>
      <c r="Y96" s="3">
        <v>0</v>
      </c>
      <c r="Z96" s="70">
        <v>1380193</v>
      </c>
      <c r="AA96" s="70">
        <v>0</v>
      </c>
      <c r="AB96" s="70">
        <v>1380193</v>
      </c>
      <c r="AC96" s="3" t="s">
        <v>788</v>
      </c>
      <c r="AD96" s="3" t="s">
        <v>1555</v>
      </c>
      <c r="AE96" s="3" t="s">
        <v>1556</v>
      </c>
      <c r="AF96" s="3" t="s">
        <v>1555</v>
      </c>
      <c r="AG96" s="3" t="s">
        <v>1466</v>
      </c>
      <c r="AH96" s="3" t="s">
        <v>203</v>
      </c>
      <c r="AI96" s="3" t="s">
        <v>1557</v>
      </c>
      <c r="AJ96" s="3" t="s">
        <v>1558</v>
      </c>
      <c r="AK96" s="3" t="s">
        <v>72</v>
      </c>
      <c r="AL96" s="33" t="s">
        <v>870</v>
      </c>
      <c r="AM96" s="29" t="s">
        <v>357</v>
      </c>
      <c r="AO96" s="3" t="s">
        <v>791</v>
      </c>
    </row>
    <row r="97" spans="1:41" x14ac:dyDescent="0.25">
      <c r="A97" s="3" t="s">
        <v>75</v>
      </c>
      <c r="B97" s="3" t="s">
        <v>1559</v>
      </c>
      <c r="C97" s="3">
        <v>7497</v>
      </c>
      <c r="D97" s="26" t="s">
        <v>243</v>
      </c>
      <c r="E97" s="26" t="s">
        <v>1389</v>
      </c>
      <c r="F97" s="3" t="s">
        <v>244</v>
      </c>
      <c r="G97" s="22">
        <v>0</v>
      </c>
      <c r="H97" s="34">
        <v>3677093</v>
      </c>
      <c r="I97" s="34">
        <v>3677093</v>
      </c>
      <c r="J97" s="3" t="s">
        <v>1559</v>
      </c>
      <c r="K97" s="1">
        <v>44547</v>
      </c>
      <c r="L97" s="26" t="s">
        <v>23</v>
      </c>
      <c r="M97" s="26">
        <v>338599</v>
      </c>
      <c r="N97" s="34">
        <v>3677093</v>
      </c>
      <c r="O97" s="3" t="s">
        <v>80</v>
      </c>
      <c r="P97" s="3" t="s">
        <v>6</v>
      </c>
      <c r="T97" s="3" t="s">
        <v>1559</v>
      </c>
      <c r="U97" s="3" t="s">
        <v>1560</v>
      </c>
      <c r="V97" s="3" t="s">
        <v>392</v>
      </c>
      <c r="W97" s="3" t="s">
        <v>243</v>
      </c>
      <c r="X97" s="3" t="s">
        <v>1561</v>
      </c>
      <c r="Y97" s="3">
        <v>0</v>
      </c>
      <c r="Z97" s="70">
        <v>3677093</v>
      </c>
      <c r="AA97" s="70">
        <v>3677093</v>
      </c>
      <c r="AB97" s="70">
        <v>0</v>
      </c>
      <c r="AC97" s="3" t="s">
        <v>395</v>
      </c>
      <c r="AD97" s="3" t="s">
        <v>1562</v>
      </c>
      <c r="AE97" s="3" t="s">
        <v>1563</v>
      </c>
      <c r="AF97" s="3" t="s">
        <v>1562</v>
      </c>
      <c r="AG97" s="3" t="s">
        <v>1564</v>
      </c>
      <c r="AH97" s="3" t="s">
        <v>262</v>
      </c>
      <c r="AI97" s="3" t="s">
        <v>1565</v>
      </c>
      <c r="AJ97" s="3" t="s">
        <v>1566</v>
      </c>
      <c r="AK97" s="3" t="s">
        <v>72</v>
      </c>
      <c r="AL97" s="33" t="s">
        <v>822</v>
      </c>
      <c r="AM97" s="29" t="s">
        <v>357</v>
      </c>
      <c r="AO97" s="3" t="s">
        <v>823</v>
      </c>
    </row>
    <row r="98" spans="1:41" x14ac:dyDescent="0.25">
      <c r="A98" s="3" t="s">
        <v>75</v>
      </c>
      <c r="B98" s="3" t="s">
        <v>1567</v>
      </c>
      <c r="C98" s="3">
        <v>9336</v>
      </c>
      <c r="D98" s="26" t="s">
        <v>243</v>
      </c>
      <c r="E98" s="26" t="s">
        <v>1389</v>
      </c>
      <c r="F98" s="3" t="s">
        <v>244</v>
      </c>
      <c r="G98" s="22">
        <v>0</v>
      </c>
      <c r="H98" s="34">
        <v>1170404</v>
      </c>
      <c r="I98" s="34">
        <v>1170404</v>
      </c>
      <c r="J98" s="3" t="s">
        <v>1567</v>
      </c>
      <c r="K98" s="1">
        <v>45119</v>
      </c>
      <c r="L98" s="26" t="s">
        <v>23</v>
      </c>
      <c r="M98" s="26">
        <v>352149</v>
      </c>
      <c r="N98" s="34">
        <v>1170404</v>
      </c>
      <c r="O98" s="3" t="s">
        <v>80</v>
      </c>
      <c r="P98" s="3" t="s">
        <v>6</v>
      </c>
      <c r="T98" s="3" t="s">
        <v>1567</v>
      </c>
      <c r="U98" s="3" t="s">
        <v>1568</v>
      </c>
      <c r="V98" s="3" t="s">
        <v>359</v>
      </c>
      <c r="W98" s="3" t="s">
        <v>243</v>
      </c>
      <c r="X98" s="3" t="s">
        <v>1561</v>
      </c>
      <c r="Y98" s="3">
        <v>0</v>
      </c>
      <c r="Z98" s="70">
        <v>1170404</v>
      </c>
      <c r="AA98" s="70">
        <v>1170404</v>
      </c>
      <c r="AB98" s="70">
        <v>0</v>
      </c>
      <c r="AC98" s="3" t="s">
        <v>67</v>
      </c>
      <c r="AD98" s="3" t="s">
        <v>1569</v>
      </c>
      <c r="AE98" s="3" t="s">
        <v>1570</v>
      </c>
      <c r="AF98" s="3" t="s">
        <v>1569</v>
      </c>
      <c r="AG98" s="3" t="s">
        <v>1571</v>
      </c>
      <c r="AH98" s="3" t="s">
        <v>262</v>
      </c>
      <c r="AI98" s="3" t="s">
        <v>1572</v>
      </c>
      <c r="AJ98" s="3" t="s">
        <v>1573</v>
      </c>
      <c r="AK98" s="3" t="s">
        <v>72</v>
      </c>
      <c r="AL98" s="33" t="s">
        <v>822</v>
      </c>
      <c r="AM98" s="29" t="s">
        <v>357</v>
      </c>
      <c r="AO98" s="3" t="s">
        <v>823</v>
      </c>
    </row>
    <row r="99" spans="1:41" x14ac:dyDescent="0.25">
      <c r="A99" s="3" t="s">
        <v>75</v>
      </c>
      <c r="B99" s="3" t="s">
        <v>1574</v>
      </c>
      <c r="C99" s="3">
        <v>9930</v>
      </c>
      <c r="D99" s="26" t="s">
        <v>243</v>
      </c>
      <c r="E99" s="26" t="s">
        <v>1389</v>
      </c>
      <c r="F99" s="3" t="s">
        <v>244</v>
      </c>
      <c r="G99" s="22">
        <v>0</v>
      </c>
      <c r="H99" s="34">
        <v>3000000</v>
      </c>
      <c r="I99" s="34">
        <v>3000000</v>
      </c>
      <c r="J99" s="3" t="s">
        <v>1574</v>
      </c>
      <c r="K99" s="1">
        <v>45184</v>
      </c>
      <c r="L99" s="26" t="s">
        <v>23</v>
      </c>
      <c r="M99" s="26">
        <v>354013</v>
      </c>
      <c r="N99" s="34">
        <v>3000000</v>
      </c>
      <c r="O99" s="3" t="s">
        <v>80</v>
      </c>
      <c r="P99" s="3" t="s">
        <v>6</v>
      </c>
      <c r="T99" s="3" t="s">
        <v>1574</v>
      </c>
      <c r="U99" s="3" t="s">
        <v>1575</v>
      </c>
      <c r="V99" s="3" t="s">
        <v>441</v>
      </c>
      <c r="W99" s="3" t="s">
        <v>243</v>
      </c>
      <c r="X99" s="3" t="s">
        <v>1576</v>
      </c>
      <c r="Y99" s="3">
        <v>0</v>
      </c>
      <c r="Z99" s="70">
        <v>3000000</v>
      </c>
      <c r="AA99" s="70">
        <v>3000000</v>
      </c>
      <c r="AB99" s="70">
        <v>0</v>
      </c>
      <c r="AC99" s="3" t="s">
        <v>788</v>
      </c>
      <c r="AD99" s="3" t="s">
        <v>1577</v>
      </c>
      <c r="AE99" s="3" t="s">
        <v>1578</v>
      </c>
      <c r="AF99" s="3" t="s">
        <v>1577</v>
      </c>
      <c r="AG99" s="3" t="s">
        <v>1579</v>
      </c>
      <c r="AH99" s="3" t="s">
        <v>848</v>
      </c>
      <c r="AI99" s="3" t="s">
        <v>1580</v>
      </c>
      <c r="AJ99" s="3" t="s">
        <v>1581</v>
      </c>
      <c r="AK99" s="3" t="s">
        <v>72</v>
      </c>
      <c r="AL99" s="33" t="s">
        <v>822</v>
      </c>
      <c r="AM99" s="29" t="s">
        <v>357</v>
      </c>
      <c r="AO99" s="3" t="s">
        <v>823</v>
      </c>
    </row>
    <row r="100" spans="1:41" x14ac:dyDescent="0.25">
      <c r="A100" s="3" t="s">
        <v>75</v>
      </c>
      <c r="B100" s="3" t="s">
        <v>1582</v>
      </c>
      <c r="C100" s="3">
        <v>3598</v>
      </c>
      <c r="D100" s="26" t="s">
        <v>389</v>
      </c>
      <c r="E100" s="26">
        <v>8</v>
      </c>
      <c r="F100" s="3" t="s">
        <v>390</v>
      </c>
      <c r="G100" s="22">
        <v>0</v>
      </c>
      <c r="H100" s="34">
        <v>308000</v>
      </c>
      <c r="I100" s="34">
        <v>308000</v>
      </c>
      <c r="J100" s="3" t="s">
        <v>1582</v>
      </c>
      <c r="K100" s="1">
        <v>44196</v>
      </c>
      <c r="L100" s="26" t="s">
        <v>23</v>
      </c>
      <c r="M100" s="26">
        <v>332402</v>
      </c>
      <c r="N100" s="34">
        <v>308000</v>
      </c>
      <c r="O100" s="3" t="s">
        <v>80</v>
      </c>
      <c r="P100" s="3" t="s">
        <v>6</v>
      </c>
      <c r="T100" s="3" t="s">
        <v>1582</v>
      </c>
      <c r="U100" s="3" t="s">
        <v>1583</v>
      </c>
      <c r="V100" s="3" t="s">
        <v>1261</v>
      </c>
      <c r="W100" s="3" t="s">
        <v>389</v>
      </c>
      <c r="X100" s="3" t="s">
        <v>1584</v>
      </c>
      <c r="Y100" s="3">
        <v>0</v>
      </c>
      <c r="Z100" s="70">
        <v>308000</v>
      </c>
      <c r="AA100" s="70">
        <v>308000</v>
      </c>
      <c r="AB100" s="70">
        <v>0</v>
      </c>
      <c r="AC100" s="3" t="s">
        <v>67</v>
      </c>
      <c r="AD100" s="3" t="s">
        <v>1585</v>
      </c>
      <c r="AE100" s="3" t="s">
        <v>1586</v>
      </c>
      <c r="AF100" s="3" t="s">
        <v>1585</v>
      </c>
      <c r="AG100" s="3" t="s">
        <v>1587</v>
      </c>
      <c r="AH100" s="3" t="s">
        <v>262</v>
      </c>
      <c r="AI100" s="3" t="s">
        <v>1588</v>
      </c>
      <c r="AJ100" s="3" t="s">
        <v>1589</v>
      </c>
      <c r="AK100" s="3" t="s">
        <v>72</v>
      </c>
      <c r="AL100" s="33" t="s">
        <v>822</v>
      </c>
      <c r="AM100" s="29" t="s">
        <v>357</v>
      </c>
      <c r="AO100" s="3" t="s">
        <v>823</v>
      </c>
    </row>
    <row r="101" spans="1:41" x14ac:dyDescent="0.25">
      <c r="A101" s="3" t="s">
        <v>75</v>
      </c>
      <c r="B101" s="3" t="s">
        <v>1590</v>
      </c>
      <c r="C101" s="3">
        <v>4467</v>
      </c>
      <c r="D101" s="26" t="s">
        <v>389</v>
      </c>
      <c r="E101" s="26">
        <v>8</v>
      </c>
      <c r="F101" s="3" t="s">
        <v>390</v>
      </c>
      <c r="G101" s="22">
        <v>0</v>
      </c>
      <c r="H101" s="34">
        <v>689455</v>
      </c>
      <c r="I101" s="34">
        <v>689455</v>
      </c>
      <c r="J101" s="3" t="s">
        <v>1590</v>
      </c>
      <c r="K101" s="1">
        <v>44097</v>
      </c>
      <c r="L101" s="26" t="s">
        <v>23</v>
      </c>
      <c r="M101" s="26">
        <v>330399</v>
      </c>
      <c r="N101" s="34">
        <v>689455</v>
      </c>
      <c r="O101" s="3" t="s">
        <v>80</v>
      </c>
      <c r="P101" s="3" t="s">
        <v>6</v>
      </c>
      <c r="T101" s="3" t="s">
        <v>1590</v>
      </c>
      <c r="U101" s="3" t="s">
        <v>1591</v>
      </c>
      <c r="V101" s="3" t="s">
        <v>392</v>
      </c>
      <c r="W101" s="3" t="s">
        <v>389</v>
      </c>
      <c r="X101" s="3" t="s">
        <v>1592</v>
      </c>
      <c r="Y101" s="3">
        <v>0</v>
      </c>
      <c r="Z101" s="70">
        <v>689455</v>
      </c>
      <c r="AA101" s="70">
        <v>689455</v>
      </c>
      <c r="AB101" s="70">
        <v>0</v>
      </c>
      <c r="AC101" s="3" t="s">
        <v>395</v>
      </c>
      <c r="AD101" s="3" t="s">
        <v>1027</v>
      </c>
      <c r="AE101" s="3" t="s">
        <v>1593</v>
      </c>
      <c r="AF101" s="3" t="s">
        <v>1027</v>
      </c>
      <c r="AG101" s="3" t="s">
        <v>1594</v>
      </c>
      <c r="AH101" s="3" t="s">
        <v>262</v>
      </c>
      <c r="AI101" s="3" t="s">
        <v>1595</v>
      </c>
      <c r="AJ101" s="3" t="s">
        <v>1596</v>
      </c>
      <c r="AK101" s="3" t="s">
        <v>72</v>
      </c>
      <c r="AL101" s="33" t="s">
        <v>822</v>
      </c>
      <c r="AM101" s="29" t="s">
        <v>357</v>
      </c>
      <c r="AO101" s="3" t="s">
        <v>823</v>
      </c>
    </row>
    <row r="102" spans="1:41" x14ac:dyDescent="0.25">
      <c r="A102" s="3" t="s">
        <v>75</v>
      </c>
      <c r="B102" s="3" t="s">
        <v>1597</v>
      </c>
      <c r="C102" s="3">
        <v>7127</v>
      </c>
      <c r="D102" s="26" t="s">
        <v>389</v>
      </c>
      <c r="E102" s="26">
        <v>8</v>
      </c>
      <c r="F102" s="3" t="s">
        <v>390</v>
      </c>
      <c r="G102" s="22">
        <v>0</v>
      </c>
      <c r="H102" s="34">
        <v>1041656</v>
      </c>
      <c r="I102" s="34">
        <v>1041656</v>
      </c>
      <c r="J102" s="3" t="s">
        <v>1597</v>
      </c>
      <c r="K102" s="1">
        <v>44264</v>
      </c>
      <c r="L102" s="26" t="s">
        <v>23</v>
      </c>
      <c r="M102" s="26">
        <v>333557</v>
      </c>
      <c r="N102" s="34">
        <v>1041656</v>
      </c>
      <c r="O102" s="3" t="s">
        <v>80</v>
      </c>
      <c r="P102" s="3" t="s">
        <v>6</v>
      </c>
      <c r="T102" s="3" t="s">
        <v>1597</v>
      </c>
      <c r="U102" s="3" t="s">
        <v>1598</v>
      </c>
      <c r="V102" s="3" t="s">
        <v>1138</v>
      </c>
      <c r="W102" s="3" t="s">
        <v>389</v>
      </c>
      <c r="X102" s="3" t="s">
        <v>1599</v>
      </c>
      <c r="Y102" s="3">
        <v>0</v>
      </c>
      <c r="Z102" s="70">
        <v>1041656</v>
      </c>
      <c r="AA102" s="70">
        <v>0</v>
      </c>
      <c r="AB102" s="70">
        <v>1041656</v>
      </c>
      <c r="AC102" s="3" t="s">
        <v>788</v>
      </c>
      <c r="AD102" s="3" t="s">
        <v>1600</v>
      </c>
      <c r="AE102" s="3" t="s">
        <v>1601</v>
      </c>
      <c r="AF102" s="3" t="s">
        <v>1600</v>
      </c>
      <c r="AG102" s="3" t="s">
        <v>1418</v>
      </c>
      <c r="AH102" s="3" t="s">
        <v>848</v>
      </c>
      <c r="AI102" s="3" t="s">
        <v>1602</v>
      </c>
      <c r="AJ102" s="3" t="s">
        <v>1603</v>
      </c>
      <c r="AK102" s="3" t="s">
        <v>72</v>
      </c>
      <c r="AL102" s="33" t="s">
        <v>870</v>
      </c>
      <c r="AM102" s="29" t="s">
        <v>357</v>
      </c>
      <c r="AO102" s="3" t="s">
        <v>791</v>
      </c>
    </row>
    <row r="103" spans="1:41" x14ac:dyDescent="0.25">
      <c r="A103" s="3" t="s">
        <v>75</v>
      </c>
      <c r="B103" s="3" t="s">
        <v>1604</v>
      </c>
      <c r="C103" s="3">
        <v>158</v>
      </c>
      <c r="D103" s="26" t="s">
        <v>1605</v>
      </c>
      <c r="E103" s="26" t="s">
        <v>1606</v>
      </c>
      <c r="F103" s="3" t="s">
        <v>1607</v>
      </c>
      <c r="G103" s="22">
        <v>0</v>
      </c>
      <c r="H103" s="34">
        <v>4000000</v>
      </c>
      <c r="I103" s="34">
        <v>4000000</v>
      </c>
      <c r="J103" s="3" t="s">
        <v>1604</v>
      </c>
      <c r="K103" s="1">
        <v>45335</v>
      </c>
      <c r="L103" s="26" t="s">
        <v>23</v>
      </c>
      <c r="M103" s="26">
        <v>357559</v>
      </c>
      <c r="N103" s="34">
        <v>4000000</v>
      </c>
      <c r="O103" s="3" t="s">
        <v>80</v>
      </c>
      <c r="P103" s="3" t="s">
        <v>6</v>
      </c>
      <c r="Q103" s="3" t="s">
        <v>369</v>
      </c>
      <c r="T103" s="3" t="s">
        <v>1604</v>
      </c>
      <c r="U103" s="3" t="s">
        <v>1608</v>
      </c>
      <c r="V103" s="3" t="s">
        <v>64</v>
      </c>
      <c r="W103" s="3" t="s">
        <v>1605</v>
      </c>
      <c r="X103" s="3" t="s">
        <v>1609</v>
      </c>
      <c r="Y103" s="3">
        <v>0</v>
      </c>
      <c r="Z103" s="70">
        <v>10000000</v>
      </c>
      <c r="AA103" s="70">
        <v>4000000</v>
      </c>
      <c r="AB103" s="70">
        <v>6000000</v>
      </c>
      <c r="AC103" s="3" t="s">
        <v>67</v>
      </c>
      <c r="AD103" s="3" t="s">
        <v>1610</v>
      </c>
      <c r="AE103" s="3" t="s">
        <v>1611</v>
      </c>
      <c r="AF103" s="3" t="s">
        <v>287</v>
      </c>
      <c r="AG103" s="3" t="s">
        <v>1612</v>
      </c>
      <c r="AH103" s="3" t="s">
        <v>262</v>
      </c>
      <c r="AI103" s="3" t="s">
        <v>1613</v>
      </c>
      <c r="AJ103" s="3" t="s">
        <v>287</v>
      </c>
      <c r="AK103" s="3" t="s">
        <v>101</v>
      </c>
      <c r="AL103" s="33" t="s">
        <v>870</v>
      </c>
      <c r="AM103" s="29" t="s">
        <v>357</v>
      </c>
      <c r="AO103" s="3" t="s">
        <v>791</v>
      </c>
    </row>
    <row r="104" spans="1:41" x14ac:dyDescent="0.25">
      <c r="A104" s="3" t="s">
        <v>75</v>
      </c>
      <c r="B104" s="3" t="s">
        <v>1614</v>
      </c>
      <c r="C104" s="3">
        <v>12771</v>
      </c>
      <c r="D104" s="26" t="s">
        <v>1615</v>
      </c>
      <c r="E104" s="26" t="s">
        <v>1616</v>
      </c>
      <c r="F104" s="3" t="s">
        <v>1617</v>
      </c>
      <c r="G104" s="22">
        <v>0</v>
      </c>
      <c r="H104" s="34">
        <v>1000000</v>
      </c>
      <c r="I104" s="34">
        <v>1000000</v>
      </c>
      <c r="J104" s="3" t="s">
        <v>1614</v>
      </c>
      <c r="K104" s="1">
        <v>44662</v>
      </c>
      <c r="L104" s="26" t="s">
        <v>23</v>
      </c>
      <c r="M104" s="26">
        <v>340937</v>
      </c>
      <c r="N104" s="34">
        <v>1000000</v>
      </c>
      <c r="O104" s="3" t="s">
        <v>80</v>
      </c>
      <c r="P104" s="3" t="s">
        <v>6</v>
      </c>
      <c r="T104" s="3" t="s">
        <v>1614</v>
      </c>
      <c r="U104" s="3" t="s">
        <v>1618</v>
      </c>
      <c r="V104" s="3" t="s">
        <v>359</v>
      </c>
      <c r="W104" s="3" t="s">
        <v>1615</v>
      </c>
      <c r="X104" s="3" t="s">
        <v>1619</v>
      </c>
      <c r="Y104" s="3">
        <v>0</v>
      </c>
      <c r="Z104" s="70">
        <v>1000000</v>
      </c>
      <c r="AA104" s="70">
        <v>0</v>
      </c>
      <c r="AB104" s="70">
        <v>1000000</v>
      </c>
      <c r="AC104" s="3" t="s">
        <v>788</v>
      </c>
      <c r="AD104" s="3" t="s">
        <v>1620</v>
      </c>
      <c r="AE104" s="3" t="s">
        <v>1621</v>
      </c>
      <c r="AF104" s="3" t="s">
        <v>1620</v>
      </c>
      <c r="AG104" s="3" t="s">
        <v>364</v>
      </c>
      <c r="AH104" s="3" t="s">
        <v>203</v>
      </c>
      <c r="AI104" s="3" t="s">
        <v>1622</v>
      </c>
      <c r="AJ104" s="3" t="s">
        <v>1623</v>
      </c>
      <c r="AK104" s="3" t="s">
        <v>72</v>
      </c>
      <c r="AL104" s="33" t="s">
        <v>870</v>
      </c>
      <c r="AM104" s="29" t="s">
        <v>357</v>
      </c>
      <c r="AO104" s="3" t="s">
        <v>791</v>
      </c>
    </row>
    <row r="105" spans="1:41" x14ac:dyDescent="0.25">
      <c r="A105" s="3" t="s">
        <v>75</v>
      </c>
      <c r="B105" s="3" t="s">
        <v>1624</v>
      </c>
      <c r="C105" s="3">
        <v>13011</v>
      </c>
      <c r="D105" s="26" t="s">
        <v>1615</v>
      </c>
      <c r="E105" s="26" t="s">
        <v>1616</v>
      </c>
      <c r="F105" s="3" t="s">
        <v>1617</v>
      </c>
      <c r="G105" s="22">
        <v>0</v>
      </c>
      <c r="H105" s="34">
        <v>908526</v>
      </c>
      <c r="I105" s="34">
        <v>908526</v>
      </c>
      <c r="J105" s="3" t="s">
        <v>1624</v>
      </c>
      <c r="K105" s="1">
        <v>44592</v>
      </c>
      <c r="L105" s="26" t="s">
        <v>23</v>
      </c>
      <c r="M105" s="26">
        <v>339452</v>
      </c>
      <c r="N105" s="34">
        <v>908526</v>
      </c>
      <c r="O105" s="3" t="s">
        <v>80</v>
      </c>
      <c r="P105" s="3" t="s">
        <v>6</v>
      </c>
      <c r="T105" s="3" t="s">
        <v>1624</v>
      </c>
      <c r="U105" s="3" t="s">
        <v>1625</v>
      </c>
      <c r="V105" s="3" t="s">
        <v>359</v>
      </c>
      <c r="W105" s="3" t="s">
        <v>1615</v>
      </c>
      <c r="X105" s="3" t="s">
        <v>1626</v>
      </c>
      <c r="Y105" s="3">
        <v>0</v>
      </c>
      <c r="Z105" s="70">
        <v>908526</v>
      </c>
      <c r="AA105" s="70">
        <v>908526</v>
      </c>
      <c r="AB105" s="70">
        <v>0</v>
      </c>
      <c r="AC105" s="3" t="s">
        <v>395</v>
      </c>
      <c r="AD105" s="3" t="s">
        <v>1627</v>
      </c>
      <c r="AE105" s="3" t="s">
        <v>1628</v>
      </c>
      <c r="AF105" s="3" t="s">
        <v>1627</v>
      </c>
      <c r="AG105" s="3" t="s">
        <v>435</v>
      </c>
      <c r="AH105" s="3" t="s">
        <v>848</v>
      </c>
      <c r="AI105" s="3" t="s">
        <v>1226</v>
      </c>
      <c r="AJ105" s="3" t="s">
        <v>1629</v>
      </c>
      <c r="AK105" s="3" t="s">
        <v>72</v>
      </c>
      <c r="AL105" s="33" t="s">
        <v>822</v>
      </c>
      <c r="AM105" s="29" t="s">
        <v>357</v>
      </c>
      <c r="AO105" s="3" t="s">
        <v>823</v>
      </c>
    </row>
    <row r="106" spans="1:41" x14ac:dyDescent="0.25">
      <c r="A106" s="3" t="s">
        <v>75</v>
      </c>
      <c r="B106" s="3" t="s">
        <v>1630</v>
      </c>
      <c r="C106" s="3">
        <v>4502</v>
      </c>
      <c r="D106" s="26" t="s">
        <v>1631</v>
      </c>
      <c r="E106" s="26" t="s">
        <v>1632</v>
      </c>
      <c r="F106" s="3" t="s">
        <v>1633</v>
      </c>
      <c r="G106" s="22">
        <v>0</v>
      </c>
      <c r="H106" s="34">
        <v>1817052</v>
      </c>
      <c r="I106" s="34">
        <v>1817052</v>
      </c>
      <c r="J106" s="3" t="s">
        <v>1630</v>
      </c>
      <c r="K106" s="1">
        <v>45188</v>
      </c>
      <c r="L106" s="26" t="s">
        <v>23</v>
      </c>
      <c r="M106" s="26">
        <v>354102</v>
      </c>
      <c r="N106" s="34">
        <v>1817052</v>
      </c>
      <c r="O106" s="3" t="s">
        <v>80</v>
      </c>
      <c r="P106" s="3" t="s">
        <v>6</v>
      </c>
      <c r="T106" s="3" t="s">
        <v>1630</v>
      </c>
      <c r="U106" s="3" t="s">
        <v>1634</v>
      </c>
      <c r="V106" s="3" t="s">
        <v>815</v>
      </c>
      <c r="W106" s="3" t="s">
        <v>1631</v>
      </c>
      <c r="X106" s="3" t="s">
        <v>1635</v>
      </c>
      <c r="Y106" s="3">
        <v>0</v>
      </c>
      <c r="Z106" s="70">
        <v>1817052</v>
      </c>
      <c r="AA106" s="70">
        <v>1817052</v>
      </c>
      <c r="AB106" s="70">
        <v>0</v>
      </c>
      <c r="AC106" s="3" t="s">
        <v>67</v>
      </c>
      <c r="AD106" s="3" t="s">
        <v>1636</v>
      </c>
      <c r="AE106" s="3" t="s">
        <v>1637</v>
      </c>
      <c r="AF106" s="3" t="s">
        <v>1636</v>
      </c>
      <c r="AG106" s="3" t="s">
        <v>457</v>
      </c>
      <c r="AH106" s="3" t="s">
        <v>848</v>
      </c>
      <c r="AI106" s="3" t="s">
        <v>1206</v>
      </c>
      <c r="AJ106" s="3" t="s">
        <v>1638</v>
      </c>
      <c r="AK106" s="3" t="s">
        <v>72</v>
      </c>
      <c r="AL106" s="33" t="s">
        <v>822</v>
      </c>
      <c r="AM106" s="29" t="s">
        <v>357</v>
      </c>
      <c r="AO106" s="3" t="s">
        <v>823</v>
      </c>
    </row>
    <row r="107" spans="1:41" x14ac:dyDescent="0.25">
      <c r="A107" s="3" t="s">
        <v>75</v>
      </c>
      <c r="B107" s="3" t="s">
        <v>1639</v>
      </c>
      <c r="C107" s="3">
        <v>1998</v>
      </c>
      <c r="D107" s="26" t="s">
        <v>1640</v>
      </c>
      <c r="E107" s="26" t="s">
        <v>1641</v>
      </c>
      <c r="F107" s="3" t="s">
        <v>1642</v>
      </c>
      <c r="G107" s="22">
        <v>0</v>
      </c>
      <c r="H107" s="34">
        <v>877803</v>
      </c>
      <c r="I107" s="34">
        <v>877803</v>
      </c>
      <c r="J107" s="3" t="s">
        <v>1639</v>
      </c>
      <c r="K107" s="1">
        <v>45187</v>
      </c>
      <c r="L107" s="26" t="s">
        <v>23</v>
      </c>
      <c r="M107" s="26">
        <v>354030</v>
      </c>
      <c r="N107" s="34">
        <v>877803</v>
      </c>
      <c r="O107" s="3" t="s">
        <v>80</v>
      </c>
      <c r="P107" s="3" t="s">
        <v>6</v>
      </c>
      <c r="T107" s="3" t="s">
        <v>1639</v>
      </c>
      <c r="U107" s="3" t="s">
        <v>1643</v>
      </c>
      <c r="V107" s="3" t="s">
        <v>815</v>
      </c>
      <c r="W107" s="3" t="s">
        <v>1640</v>
      </c>
      <c r="X107" s="3" t="s">
        <v>1644</v>
      </c>
      <c r="Y107" s="3">
        <v>0</v>
      </c>
      <c r="Z107" s="70">
        <v>877803</v>
      </c>
      <c r="AA107" s="70">
        <v>877803</v>
      </c>
      <c r="AB107" s="70">
        <v>0</v>
      </c>
      <c r="AC107" s="3" t="s">
        <v>67</v>
      </c>
      <c r="AD107" s="3" t="s">
        <v>1645</v>
      </c>
      <c r="AE107" s="3" t="s">
        <v>1646</v>
      </c>
      <c r="AF107" s="3" t="s">
        <v>1645</v>
      </c>
      <c r="AG107" s="3" t="s">
        <v>819</v>
      </c>
      <c r="AH107" s="3" t="s">
        <v>848</v>
      </c>
      <c r="AI107" s="3" t="s">
        <v>987</v>
      </c>
      <c r="AJ107" s="3" t="s">
        <v>1647</v>
      </c>
      <c r="AK107" s="3" t="s">
        <v>72</v>
      </c>
      <c r="AL107" s="33" t="s">
        <v>822</v>
      </c>
      <c r="AM107" s="29" t="s">
        <v>357</v>
      </c>
      <c r="AO107" s="3" t="s">
        <v>823</v>
      </c>
    </row>
    <row r="108" spans="1:41" x14ac:dyDescent="0.25">
      <c r="A108" s="3" t="s">
        <v>75</v>
      </c>
      <c r="B108" s="3" t="s">
        <v>1648</v>
      </c>
      <c r="C108" s="3">
        <v>4227</v>
      </c>
      <c r="D108" s="26" t="s">
        <v>1649</v>
      </c>
      <c r="E108" s="26" t="s">
        <v>1650</v>
      </c>
      <c r="F108" s="3" t="s">
        <v>1651</v>
      </c>
      <c r="G108" s="22">
        <v>0</v>
      </c>
      <c r="H108" s="34">
        <v>1024104</v>
      </c>
      <c r="I108" s="34">
        <v>1024104</v>
      </c>
      <c r="J108" s="3" t="s">
        <v>1648</v>
      </c>
      <c r="K108" s="1">
        <v>45210</v>
      </c>
      <c r="L108" s="26" t="s">
        <v>23</v>
      </c>
      <c r="M108" s="26">
        <v>354748</v>
      </c>
      <c r="N108" s="34">
        <v>1024104</v>
      </c>
      <c r="O108" s="3" t="s">
        <v>80</v>
      </c>
      <c r="P108" s="3" t="s">
        <v>6</v>
      </c>
      <c r="T108" s="3" t="s">
        <v>1648</v>
      </c>
      <c r="U108" s="3" t="s">
        <v>1652</v>
      </c>
      <c r="V108" s="3" t="s">
        <v>815</v>
      </c>
      <c r="W108" s="3" t="s">
        <v>1649</v>
      </c>
      <c r="X108" s="3" t="s">
        <v>1653</v>
      </c>
      <c r="Y108" s="3">
        <v>0</v>
      </c>
      <c r="Z108" s="70">
        <v>1024104</v>
      </c>
      <c r="AA108" s="70">
        <v>1024104</v>
      </c>
      <c r="AB108" s="70">
        <v>0</v>
      </c>
      <c r="AC108" s="3" t="s">
        <v>67</v>
      </c>
      <c r="AD108" s="3" t="s">
        <v>1654</v>
      </c>
      <c r="AE108" s="3" t="s">
        <v>1655</v>
      </c>
      <c r="AF108" s="3" t="s">
        <v>1654</v>
      </c>
      <c r="AG108" s="3" t="s">
        <v>1656</v>
      </c>
      <c r="AH108" s="3" t="s">
        <v>962</v>
      </c>
      <c r="AI108" s="3" t="s">
        <v>1026</v>
      </c>
      <c r="AJ108" s="3" t="s">
        <v>1657</v>
      </c>
      <c r="AK108" s="3" t="s">
        <v>72</v>
      </c>
      <c r="AL108" s="33" t="s">
        <v>822</v>
      </c>
      <c r="AM108" s="29" t="s">
        <v>357</v>
      </c>
      <c r="AO108" s="3" t="s">
        <v>823</v>
      </c>
    </row>
    <row r="109" spans="1:41" x14ac:dyDescent="0.25">
      <c r="A109" s="3" t="s">
        <v>75</v>
      </c>
      <c r="B109" s="3" t="s">
        <v>1658</v>
      </c>
      <c r="C109" s="3">
        <v>4980</v>
      </c>
      <c r="D109" s="26" t="s">
        <v>1659</v>
      </c>
      <c r="E109" s="26" t="s">
        <v>1660</v>
      </c>
      <c r="F109" s="3" t="s">
        <v>1661</v>
      </c>
      <c r="G109" s="22">
        <v>0</v>
      </c>
      <c r="H109" s="34">
        <v>877803</v>
      </c>
      <c r="I109" s="34">
        <v>877803</v>
      </c>
      <c r="J109" s="3" t="s">
        <v>1658</v>
      </c>
      <c r="K109" s="1">
        <v>45216</v>
      </c>
      <c r="L109" s="26" t="s">
        <v>23</v>
      </c>
      <c r="M109" s="26">
        <v>354803</v>
      </c>
      <c r="N109" s="34">
        <v>877803</v>
      </c>
      <c r="O109" s="3" t="s">
        <v>80</v>
      </c>
      <c r="P109" s="3" t="s">
        <v>6</v>
      </c>
      <c r="T109" s="3" t="s">
        <v>1658</v>
      </c>
      <c r="U109" s="3" t="s">
        <v>1292</v>
      </c>
      <c r="V109" s="3" t="s">
        <v>815</v>
      </c>
      <c r="W109" s="3" t="s">
        <v>1659</v>
      </c>
      <c r="X109" s="3" t="s">
        <v>1662</v>
      </c>
      <c r="Y109" s="3">
        <v>0</v>
      </c>
      <c r="Z109" s="70">
        <v>877803</v>
      </c>
      <c r="AA109" s="70">
        <v>877803</v>
      </c>
      <c r="AB109" s="70">
        <v>0</v>
      </c>
      <c r="AC109" s="3" t="s">
        <v>67</v>
      </c>
      <c r="AD109" s="3" t="s">
        <v>508</v>
      </c>
      <c r="AE109" s="3" t="s">
        <v>1663</v>
      </c>
      <c r="AF109" s="3" t="s">
        <v>508</v>
      </c>
      <c r="AG109" s="3" t="s">
        <v>819</v>
      </c>
      <c r="AH109" s="3" t="s">
        <v>848</v>
      </c>
      <c r="AI109" s="3" t="s">
        <v>1664</v>
      </c>
      <c r="AJ109" s="3" t="s">
        <v>1665</v>
      </c>
      <c r="AK109" s="3" t="s">
        <v>72</v>
      </c>
      <c r="AL109" s="33" t="s">
        <v>822</v>
      </c>
      <c r="AM109" s="29" t="s">
        <v>357</v>
      </c>
      <c r="AO109" s="3" t="s">
        <v>823</v>
      </c>
    </row>
    <row r="110" spans="1:41" x14ac:dyDescent="0.25">
      <c r="A110" s="3" t="s">
        <v>75</v>
      </c>
      <c r="B110" s="3" t="s">
        <v>1666</v>
      </c>
      <c r="C110" s="3">
        <v>4450</v>
      </c>
      <c r="D110" s="26" t="s">
        <v>266</v>
      </c>
      <c r="E110" s="26" t="s">
        <v>1667</v>
      </c>
      <c r="F110" s="3" t="s">
        <v>267</v>
      </c>
      <c r="G110" s="22">
        <v>0</v>
      </c>
      <c r="H110" s="34">
        <v>2725578</v>
      </c>
      <c r="I110" s="34">
        <v>2725578</v>
      </c>
      <c r="J110" s="3" t="s">
        <v>1666</v>
      </c>
      <c r="K110" s="1">
        <v>44686</v>
      </c>
      <c r="L110" s="26" t="s">
        <v>23</v>
      </c>
      <c r="M110" s="26">
        <v>341377</v>
      </c>
      <c r="N110" s="34">
        <v>2725578</v>
      </c>
      <c r="O110" s="3" t="s">
        <v>80</v>
      </c>
      <c r="P110" s="3" t="s">
        <v>6</v>
      </c>
      <c r="Q110" s="3" t="s">
        <v>369</v>
      </c>
      <c r="T110" s="3" t="s">
        <v>1666</v>
      </c>
      <c r="U110" s="3" t="s">
        <v>1668</v>
      </c>
      <c r="V110" s="3" t="s">
        <v>169</v>
      </c>
      <c r="W110" s="3" t="s">
        <v>266</v>
      </c>
      <c r="X110" s="3" t="s">
        <v>269</v>
      </c>
      <c r="Y110" s="3">
        <v>0</v>
      </c>
      <c r="Z110" s="70">
        <v>2725578</v>
      </c>
      <c r="AA110" s="70">
        <v>2725578</v>
      </c>
      <c r="AB110" s="70">
        <v>0</v>
      </c>
      <c r="AC110" s="3" t="s">
        <v>395</v>
      </c>
      <c r="AD110" s="3" t="s">
        <v>1669</v>
      </c>
      <c r="AE110" s="3" t="s">
        <v>1670</v>
      </c>
      <c r="AF110" s="3" t="s">
        <v>1669</v>
      </c>
      <c r="AG110" s="3" t="s">
        <v>1671</v>
      </c>
      <c r="AH110" s="3" t="s">
        <v>203</v>
      </c>
      <c r="AI110" s="3" t="s">
        <v>1016</v>
      </c>
      <c r="AJ110" s="3" t="s">
        <v>1672</v>
      </c>
      <c r="AK110" s="3" t="s">
        <v>101</v>
      </c>
      <c r="AL110" s="33" t="s">
        <v>822</v>
      </c>
      <c r="AM110" s="29" t="s">
        <v>357</v>
      </c>
      <c r="AO110" s="3" t="s">
        <v>823</v>
      </c>
    </row>
    <row r="111" spans="1:41" x14ac:dyDescent="0.25">
      <c r="A111" s="3" t="s">
        <v>75</v>
      </c>
      <c r="B111" s="3" t="s">
        <v>1673</v>
      </c>
      <c r="C111" s="3">
        <v>7020</v>
      </c>
      <c r="D111" s="26" t="s">
        <v>1674</v>
      </c>
      <c r="E111" s="26" t="s">
        <v>1675</v>
      </c>
      <c r="F111" s="3" t="s">
        <v>1676</v>
      </c>
      <c r="G111" s="22">
        <v>0</v>
      </c>
      <c r="H111" s="34">
        <v>454263</v>
      </c>
      <c r="I111" s="34">
        <v>454263</v>
      </c>
      <c r="J111" s="3" t="s">
        <v>1673</v>
      </c>
      <c r="K111" s="1">
        <v>44832</v>
      </c>
      <c r="L111" s="26" t="s">
        <v>23</v>
      </c>
      <c r="M111" s="26">
        <v>344532</v>
      </c>
      <c r="N111" s="34">
        <v>454263</v>
      </c>
      <c r="O111" s="3" t="s">
        <v>80</v>
      </c>
      <c r="P111" s="3" t="s">
        <v>6</v>
      </c>
      <c r="T111" s="3" t="s">
        <v>1673</v>
      </c>
      <c r="U111" s="3" t="s">
        <v>1677</v>
      </c>
      <c r="V111" s="3" t="s">
        <v>359</v>
      </c>
      <c r="W111" s="3" t="s">
        <v>1674</v>
      </c>
      <c r="X111" s="3" t="s">
        <v>1678</v>
      </c>
      <c r="Y111" s="3">
        <v>0</v>
      </c>
      <c r="Z111" s="70">
        <v>454263</v>
      </c>
      <c r="AA111" s="70">
        <v>454263</v>
      </c>
      <c r="AB111" s="70">
        <v>0</v>
      </c>
      <c r="AC111" s="3" t="s">
        <v>395</v>
      </c>
      <c r="AD111" s="3" t="s">
        <v>1679</v>
      </c>
      <c r="AE111" s="3" t="s">
        <v>1680</v>
      </c>
      <c r="AF111" s="3" t="s">
        <v>1679</v>
      </c>
      <c r="AG111" s="3" t="s">
        <v>1681</v>
      </c>
      <c r="AH111" s="3" t="s">
        <v>203</v>
      </c>
      <c r="AI111" s="3" t="s">
        <v>1682</v>
      </c>
      <c r="AJ111" s="3" t="s">
        <v>1683</v>
      </c>
      <c r="AK111" s="3" t="s">
        <v>72</v>
      </c>
      <c r="AL111" s="33" t="s">
        <v>822</v>
      </c>
      <c r="AM111" s="29" t="s">
        <v>357</v>
      </c>
      <c r="AO111" s="3" t="s">
        <v>823</v>
      </c>
    </row>
    <row r="112" spans="1:41" x14ac:dyDescent="0.25">
      <c r="A112" s="3" t="s">
        <v>75</v>
      </c>
      <c r="B112" s="3" t="s">
        <v>1684</v>
      </c>
      <c r="C112" s="3">
        <v>2004</v>
      </c>
      <c r="D112" s="26" t="s">
        <v>1685</v>
      </c>
      <c r="E112" s="26" t="s">
        <v>1686</v>
      </c>
      <c r="F112" s="3" t="s">
        <v>1687</v>
      </c>
      <c r="G112" s="22">
        <v>0</v>
      </c>
      <c r="H112" s="34">
        <v>4640000</v>
      </c>
      <c r="I112" s="34">
        <v>4640000</v>
      </c>
      <c r="J112" s="3" t="s">
        <v>1684</v>
      </c>
      <c r="K112" s="1">
        <v>45111</v>
      </c>
      <c r="L112" s="26" t="s">
        <v>23</v>
      </c>
      <c r="M112" s="26">
        <v>351970</v>
      </c>
      <c r="N112" s="34">
        <v>4640000</v>
      </c>
      <c r="O112" s="3" t="s">
        <v>80</v>
      </c>
      <c r="P112" s="3" t="s">
        <v>6</v>
      </c>
      <c r="Q112" s="3" t="s">
        <v>369</v>
      </c>
      <c r="T112" s="3" t="s">
        <v>1684</v>
      </c>
      <c r="U112" s="3" t="s">
        <v>1688</v>
      </c>
      <c r="V112" s="3" t="s">
        <v>210</v>
      </c>
      <c r="W112" s="3" t="s">
        <v>1685</v>
      </c>
      <c r="X112" s="3" t="s">
        <v>1689</v>
      </c>
      <c r="Y112" s="3">
        <v>0</v>
      </c>
      <c r="Z112" s="70">
        <v>4640000</v>
      </c>
      <c r="AA112" s="70">
        <v>4640000</v>
      </c>
      <c r="AB112" s="70">
        <v>0</v>
      </c>
      <c r="AC112" s="3" t="s">
        <v>373</v>
      </c>
      <c r="AD112" s="3" t="s">
        <v>1690</v>
      </c>
      <c r="AE112" s="3" t="s">
        <v>1691</v>
      </c>
      <c r="AF112" s="3" t="s">
        <v>1690</v>
      </c>
      <c r="AG112" s="3" t="s">
        <v>261</v>
      </c>
      <c r="AH112" s="3" t="s">
        <v>203</v>
      </c>
      <c r="AI112" s="3" t="s">
        <v>567</v>
      </c>
      <c r="AJ112" s="3" t="s">
        <v>1692</v>
      </c>
      <c r="AK112" s="3" t="s">
        <v>101</v>
      </c>
      <c r="AL112" s="33" t="s">
        <v>822</v>
      </c>
      <c r="AM112" s="29" t="s">
        <v>357</v>
      </c>
      <c r="AO112" s="3" t="s">
        <v>823</v>
      </c>
    </row>
    <row r="113" spans="1:41" x14ac:dyDescent="0.25">
      <c r="A113" s="3" t="s">
        <v>75</v>
      </c>
      <c r="B113" s="3" t="s">
        <v>1693</v>
      </c>
      <c r="C113" s="3">
        <v>3747</v>
      </c>
      <c r="D113" s="26" t="s">
        <v>1694</v>
      </c>
      <c r="E113" s="26" t="s">
        <v>1695</v>
      </c>
      <c r="F113" s="3" t="s">
        <v>1696</v>
      </c>
      <c r="G113" s="22">
        <v>0</v>
      </c>
      <c r="H113" s="34">
        <v>1000000</v>
      </c>
      <c r="I113" s="34">
        <v>1000000</v>
      </c>
      <c r="J113" s="3" t="s">
        <v>1693</v>
      </c>
      <c r="K113" s="1">
        <v>45184</v>
      </c>
      <c r="L113" s="26" t="s">
        <v>23</v>
      </c>
      <c r="M113" s="26">
        <v>353976</v>
      </c>
      <c r="N113" s="34">
        <v>1000000</v>
      </c>
      <c r="O113" s="3" t="s">
        <v>80</v>
      </c>
      <c r="P113" s="3" t="s">
        <v>6</v>
      </c>
      <c r="T113" s="3" t="s">
        <v>1693</v>
      </c>
      <c r="U113" s="3" t="s">
        <v>1697</v>
      </c>
      <c r="V113" s="3" t="s">
        <v>441</v>
      </c>
      <c r="W113" s="3" t="s">
        <v>1694</v>
      </c>
      <c r="X113" s="3" t="s">
        <v>1698</v>
      </c>
      <c r="Y113" s="3">
        <v>0</v>
      </c>
      <c r="Z113" s="70">
        <v>1000000</v>
      </c>
      <c r="AA113" s="70">
        <v>1000000</v>
      </c>
      <c r="AB113" s="70">
        <v>0</v>
      </c>
      <c r="AC113" s="3" t="s">
        <v>67</v>
      </c>
      <c r="AD113" s="3" t="s">
        <v>1699</v>
      </c>
      <c r="AE113" s="3" t="s">
        <v>672</v>
      </c>
      <c r="AF113" s="3" t="s">
        <v>1699</v>
      </c>
      <c r="AG113" s="3" t="s">
        <v>364</v>
      </c>
      <c r="AH113" s="3" t="s">
        <v>251</v>
      </c>
      <c r="AI113" s="3" t="s">
        <v>1700</v>
      </c>
      <c r="AJ113" s="3" t="s">
        <v>1701</v>
      </c>
      <c r="AK113" s="3" t="s">
        <v>72</v>
      </c>
      <c r="AL113" s="33" t="s">
        <v>822</v>
      </c>
      <c r="AM113" s="29" t="s">
        <v>357</v>
      </c>
      <c r="AO113" s="3" t="s">
        <v>823</v>
      </c>
    </row>
    <row r="114" spans="1:41" x14ac:dyDescent="0.25">
      <c r="A114" s="3" t="s">
        <v>75</v>
      </c>
      <c r="B114" s="3" t="s">
        <v>1702</v>
      </c>
      <c r="C114" s="3">
        <v>11158</v>
      </c>
      <c r="D114" s="26" t="s">
        <v>1703</v>
      </c>
      <c r="E114" s="26" t="s">
        <v>1704</v>
      </c>
      <c r="F114" s="3" t="s">
        <v>1705</v>
      </c>
      <c r="G114" s="22">
        <v>0</v>
      </c>
      <c r="H114" s="34">
        <v>1000000</v>
      </c>
      <c r="I114" s="34">
        <v>1000000</v>
      </c>
      <c r="J114" s="3" t="s">
        <v>1702</v>
      </c>
      <c r="K114" s="1">
        <v>44670</v>
      </c>
      <c r="L114" s="26" t="s">
        <v>23</v>
      </c>
      <c r="M114" s="26">
        <v>341023</v>
      </c>
      <c r="N114" s="34">
        <v>1000000</v>
      </c>
      <c r="O114" s="3" t="s">
        <v>80</v>
      </c>
      <c r="P114" s="3" t="s">
        <v>6</v>
      </c>
      <c r="T114" s="3" t="s">
        <v>1702</v>
      </c>
      <c r="U114" s="3" t="s">
        <v>1706</v>
      </c>
      <c r="V114" s="3" t="s">
        <v>359</v>
      </c>
      <c r="W114" s="3" t="s">
        <v>1703</v>
      </c>
      <c r="X114" s="3" t="s">
        <v>1707</v>
      </c>
      <c r="Y114" s="3">
        <v>0</v>
      </c>
      <c r="Z114" s="70">
        <v>1000000</v>
      </c>
      <c r="AA114" s="70">
        <v>1000000</v>
      </c>
      <c r="AB114" s="70">
        <v>0</v>
      </c>
      <c r="AC114" s="3" t="s">
        <v>395</v>
      </c>
      <c r="AD114" s="3" t="s">
        <v>1708</v>
      </c>
      <c r="AE114" s="3" t="s">
        <v>363</v>
      </c>
      <c r="AF114" s="3" t="s">
        <v>1708</v>
      </c>
      <c r="AG114" s="3" t="s">
        <v>364</v>
      </c>
      <c r="AH114" s="3" t="s">
        <v>251</v>
      </c>
      <c r="AI114" s="3" t="s">
        <v>238</v>
      </c>
      <c r="AJ114" s="3" t="s">
        <v>1709</v>
      </c>
      <c r="AK114" s="3" t="s">
        <v>72</v>
      </c>
      <c r="AL114" s="33" t="s">
        <v>822</v>
      </c>
      <c r="AM114" s="29" t="s">
        <v>357</v>
      </c>
      <c r="AO114" s="3" t="s">
        <v>823</v>
      </c>
    </row>
    <row r="115" spans="1:41" x14ac:dyDescent="0.25">
      <c r="A115" s="3" t="s">
        <v>75</v>
      </c>
      <c r="B115" s="3" t="s">
        <v>1710</v>
      </c>
      <c r="C115" s="3">
        <v>208</v>
      </c>
      <c r="D115" s="26" t="s">
        <v>1711</v>
      </c>
      <c r="E115" s="26" t="s">
        <v>1712</v>
      </c>
      <c r="F115" s="3" t="s">
        <v>1713</v>
      </c>
      <c r="G115" s="22">
        <v>0</v>
      </c>
      <c r="H115" s="34">
        <v>10000000</v>
      </c>
      <c r="I115" s="34">
        <v>10000000</v>
      </c>
      <c r="J115" s="3" t="s">
        <v>1710</v>
      </c>
      <c r="K115" s="1">
        <v>44916</v>
      </c>
      <c r="L115" s="26" t="s">
        <v>23</v>
      </c>
      <c r="M115" s="26">
        <v>346571</v>
      </c>
      <c r="N115" s="34">
        <v>10000000</v>
      </c>
      <c r="O115" s="3" t="s">
        <v>80</v>
      </c>
      <c r="P115" s="3" t="s">
        <v>6</v>
      </c>
      <c r="Q115" s="3" t="s">
        <v>369</v>
      </c>
      <c r="T115" s="3" t="s">
        <v>1710</v>
      </c>
      <c r="U115" s="3" t="s">
        <v>1714</v>
      </c>
      <c r="V115" s="3" t="s">
        <v>169</v>
      </c>
      <c r="W115" s="3" t="s">
        <v>1711</v>
      </c>
      <c r="X115" s="3" t="s">
        <v>1715</v>
      </c>
      <c r="Y115" s="3">
        <v>0</v>
      </c>
      <c r="Z115" s="70">
        <v>0</v>
      </c>
      <c r="AA115" s="70">
        <v>10000000</v>
      </c>
      <c r="AB115" s="70">
        <v>-10000000</v>
      </c>
      <c r="AC115" s="3" t="s">
        <v>395</v>
      </c>
      <c r="AD115" s="3">
        <v>0</v>
      </c>
      <c r="AE115" s="3">
        <v>0</v>
      </c>
      <c r="AF115" s="3">
        <v>0</v>
      </c>
      <c r="AG115" s="3">
        <v>0</v>
      </c>
      <c r="AH115" s="3" t="s">
        <v>262</v>
      </c>
      <c r="AI115" s="3" t="s">
        <v>170</v>
      </c>
      <c r="AJ115" s="3" t="s">
        <v>392</v>
      </c>
      <c r="AK115" s="3" t="s">
        <v>101</v>
      </c>
      <c r="AL115" s="33" t="s">
        <v>870</v>
      </c>
      <c r="AM115" s="29" t="s">
        <v>357</v>
      </c>
      <c r="AO115" s="3" t="s">
        <v>791</v>
      </c>
    </row>
    <row r="116" spans="1:41" x14ac:dyDescent="0.25">
      <c r="A116" s="3" t="s">
        <v>75</v>
      </c>
      <c r="B116" s="3" t="s">
        <v>1716</v>
      </c>
      <c r="C116" s="3">
        <v>13850</v>
      </c>
      <c r="D116" s="26" t="s">
        <v>1717</v>
      </c>
      <c r="E116" s="26" t="s">
        <v>1718</v>
      </c>
      <c r="F116" s="3" t="s">
        <v>1719</v>
      </c>
      <c r="G116" s="22">
        <v>0</v>
      </c>
      <c r="H116" s="34">
        <v>1740000</v>
      </c>
      <c r="I116" s="34">
        <v>1740000</v>
      </c>
      <c r="J116" s="3" t="s">
        <v>1716</v>
      </c>
      <c r="K116" s="1">
        <v>45184</v>
      </c>
      <c r="L116" s="26" t="s">
        <v>23</v>
      </c>
      <c r="M116" s="26">
        <v>353987</v>
      </c>
      <c r="N116" s="34">
        <v>1740000</v>
      </c>
      <c r="O116" s="3" t="s">
        <v>80</v>
      </c>
      <c r="P116" s="3" t="s">
        <v>6</v>
      </c>
      <c r="T116" s="3" t="s">
        <v>1716</v>
      </c>
      <c r="U116" s="3" t="s">
        <v>1720</v>
      </c>
      <c r="V116" s="3" t="s">
        <v>441</v>
      </c>
      <c r="W116" s="3" t="s">
        <v>1717</v>
      </c>
      <c r="X116" s="3" t="s">
        <v>1721</v>
      </c>
      <c r="Y116" s="3">
        <v>0</v>
      </c>
      <c r="Z116" s="70">
        <v>1740000</v>
      </c>
      <c r="AA116" s="70">
        <v>1740000</v>
      </c>
      <c r="AB116" s="70">
        <v>0</v>
      </c>
      <c r="AC116" s="3" t="s">
        <v>67</v>
      </c>
      <c r="AD116" s="3" t="s">
        <v>1722</v>
      </c>
      <c r="AE116" s="3" t="s">
        <v>1723</v>
      </c>
      <c r="AF116" s="3" t="s">
        <v>1722</v>
      </c>
      <c r="AG116" s="3" t="s">
        <v>1724</v>
      </c>
      <c r="AH116" s="3" t="s">
        <v>262</v>
      </c>
      <c r="AI116" s="3" t="s">
        <v>1725</v>
      </c>
      <c r="AJ116" s="3" t="s">
        <v>1726</v>
      </c>
      <c r="AK116" s="3" t="s">
        <v>72</v>
      </c>
      <c r="AL116" s="33" t="s">
        <v>822</v>
      </c>
      <c r="AM116" s="29" t="s">
        <v>357</v>
      </c>
      <c r="AO116" s="3" t="s">
        <v>823</v>
      </c>
    </row>
    <row r="117" spans="1:41" x14ac:dyDescent="0.25">
      <c r="A117" s="3" t="s">
        <v>75</v>
      </c>
      <c r="B117" s="3" t="s">
        <v>1727</v>
      </c>
      <c r="C117" s="3">
        <v>7749</v>
      </c>
      <c r="D117" s="26" t="s">
        <v>1728</v>
      </c>
      <c r="E117" s="26" t="s">
        <v>1729</v>
      </c>
      <c r="F117" s="3" t="s">
        <v>1730</v>
      </c>
      <c r="G117" s="22">
        <v>0</v>
      </c>
      <c r="H117" s="34">
        <v>1362789</v>
      </c>
      <c r="I117" s="34">
        <v>1362789</v>
      </c>
      <c r="J117" s="3" t="s">
        <v>1727</v>
      </c>
      <c r="K117" s="1">
        <v>44663</v>
      </c>
      <c r="L117" s="26" t="s">
        <v>23</v>
      </c>
      <c r="M117" s="26">
        <v>340947</v>
      </c>
      <c r="N117" s="34">
        <v>1362789</v>
      </c>
      <c r="O117" s="3" t="s">
        <v>80</v>
      </c>
      <c r="P117" s="3" t="s">
        <v>6</v>
      </c>
      <c r="T117" s="3" t="s">
        <v>1727</v>
      </c>
      <c r="U117" s="3" t="s">
        <v>1731</v>
      </c>
      <c r="V117" s="3" t="s">
        <v>359</v>
      </c>
      <c r="W117" s="3" t="s">
        <v>1728</v>
      </c>
      <c r="X117" s="3" t="s">
        <v>1732</v>
      </c>
      <c r="Y117" s="3">
        <v>0</v>
      </c>
      <c r="Z117" s="70">
        <v>1362789</v>
      </c>
      <c r="AA117" s="70">
        <v>1362789</v>
      </c>
      <c r="AB117" s="70">
        <v>0</v>
      </c>
      <c r="AC117" s="3" t="s">
        <v>395</v>
      </c>
      <c r="AD117" s="3" t="s">
        <v>1733</v>
      </c>
      <c r="AE117" s="3" t="s">
        <v>1734</v>
      </c>
      <c r="AF117" s="3" t="s">
        <v>1733</v>
      </c>
      <c r="AG117" s="3" t="s">
        <v>1735</v>
      </c>
      <c r="AH117" s="3" t="s">
        <v>848</v>
      </c>
      <c r="AI117" s="3" t="s">
        <v>1723</v>
      </c>
      <c r="AJ117" s="3" t="s">
        <v>1736</v>
      </c>
      <c r="AK117" s="3" t="s">
        <v>72</v>
      </c>
      <c r="AL117" s="33" t="s">
        <v>822</v>
      </c>
      <c r="AM117" s="29" t="s">
        <v>357</v>
      </c>
      <c r="AO117" s="3" t="s">
        <v>823</v>
      </c>
    </row>
    <row r="118" spans="1:41" x14ac:dyDescent="0.25">
      <c r="A118" s="3" t="s">
        <v>75</v>
      </c>
      <c r="B118" s="3" t="s">
        <v>1737</v>
      </c>
      <c r="C118" s="3">
        <v>177</v>
      </c>
      <c r="D118" s="26" t="s">
        <v>1738</v>
      </c>
      <c r="E118" s="26" t="s">
        <v>1739</v>
      </c>
      <c r="F118" s="3" t="s">
        <v>1740</v>
      </c>
      <c r="G118" s="22">
        <v>0</v>
      </c>
      <c r="H118" s="34">
        <v>4640000</v>
      </c>
      <c r="I118" s="34">
        <v>4640000</v>
      </c>
      <c r="J118" s="3" t="s">
        <v>1737</v>
      </c>
      <c r="K118" s="1">
        <v>45186</v>
      </c>
      <c r="L118" s="26" t="s">
        <v>23</v>
      </c>
      <c r="M118" s="26">
        <v>354027</v>
      </c>
      <c r="N118" s="34">
        <v>4640000</v>
      </c>
      <c r="O118" s="3" t="s">
        <v>80</v>
      </c>
      <c r="P118" s="3" t="s">
        <v>6</v>
      </c>
      <c r="Q118" s="3" t="s">
        <v>369</v>
      </c>
      <c r="T118" s="3" t="s">
        <v>1737</v>
      </c>
      <c r="U118" s="3" t="s">
        <v>1741</v>
      </c>
      <c r="V118" s="3" t="s">
        <v>95</v>
      </c>
      <c r="W118" s="3" t="s">
        <v>1738</v>
      </c>
      <c r="X118" s="3" t="s">
        <v>1742</v>
      </c>
      <c r="Y118" s="3">
        <v>0</v>
      </c>
      <c r="Z118" s="70">
        <v>4640000</v>
      </c>
      <c r="AA118" s="70">
        <v>4640000</v>
      </c>
      <c r="AB118" s="70">
        <v>0</v>
      </c>
      <c r="AC118" s="3" t="s">
        <v>67</v>
      </c>
      <c r="AD118" s="3" t="s">
        <v>1743</v>
      </c>
      <c r="AE118" s="3" t="s">
        <v>1744</v>
      </c>
      <c r="AF118" s="3" t="s">
        <v>1743</v>
      </c>
      <c r="AG118" s="3" t="s">
        <v>261</v>
      </c>
      <c r="AH118" s="3" t="s">
        <v>203</v>
      </c>
      <c r="AI118" s="3" t="s">
        <v>1745</v>
      </c>
      <c r="AJ118" s="3" t="s">
        <v>1746</v>
      </c>
      <c r="AK118" s="3" t="s">
        <v>101</v>
      </c>
      <c r="AL118" s="33" t="s">
        <v>822</v>
      </c>
      <c r="AM118" s="29" t="s">
        <v>357</v>
      </c>
      <c r="AO118" s="3" t="s">
        <v>823</v>
      </c>
    </row>
    <row r="119" spans="1:41" x14ac:dyDescent="0.25">
      <c r="A119" s="3" t="s">
        <v>75</v>
      </c>
      <c r="B119" s="3" t="s">
        <v>1747</v>
      </c>
      <c r="C119" s="3">
        <v>4407</v>
      </c>
      <c r="D119" s="26" t="s">
        <v>1748</v>
      </c>
      <c r="E119" s="26" t="s">
        <v>1749</v>
      </c>
      <c r="F119" s="3" t="s">
        <v>1750</v>
      </c>
      <c r="G119" s="22">
        <v>0</v>
      </c>
      <c r="H119" s="34">
        <v>2500000</v>
      </c>
      <c r="I119" s="34">
        <v>2500000</v>
      </c>
      <c r="J119" s="3" t="s">
        <v>1747</v>
      </c>
      <c r="K119" s="1">
        <v>44855</v>
      </c>
      <c r="L119" s="26" t="s">
        <v>23</v>
      </c>
      <c r="M119" s="26">
        <v>345042</v>
      </c>
      <c r="N119" s="34">
        <v>2500000</v>
      </c>
      <c r="O119" s="3" t="s">
        <v>80</v>
      </c>
      <c r="P119" s="3" t="s">
        <v>6</v>
      </c>
      <c r="Q119" s="3" t="s">
        <v>369</v>
      </c>
      <c r="T119" s="3" t="s">
        <v>1747</v>
      </c>
      <c r="U119" s="3" t="s">
        <v>1751</v>
      </c>
      <c r="V119" s="3" t="s">
        <v>169</v>
      </c>
      <c r="W119" s="3" t="s">
        <v>1748</v>
      </c>
      <c r="X119" s="3" t="s">
        <v>1752</v>
      </c>
      <c r="Y119" s="3">
        <v>0</v>
      </c>
      <c r="Z119" s="70">
        <v>2500000</v>
      </c>
      <c r="AA119" s="70">
        <v>2500000</v>
      </c>
      <c r="AB119" s="70">
        <v>0</v>
      </c>
      <c r="AC119" s="3" t="s">
        <v>395</v>
      </c>
      <c r="AD119" s="3" t="s">
        <v>1165</v>
      </c>
      <c r="AE119" s="3" t="s">
        <v>1753</v>
      </c>
      <c r="AF119" s="3" t="s">
        <v>1165</v>
      </c>
      <c r="AG119" s="3" t="s">
        <v>1754</v>
      </c>
      <c r="AH119" s="3" t="s">
        <v>203</v>
      </c>
      <c r="AI119" s="3" t="s">
        <v>1753</v>
      </c>
      <c r="AJ119" s="3" t="s">
        <v>1165</v>
      </c>
      <c r="AK119" s="3" t="s">
        <v>101</v>
      </c>
      <c r="AL119" s="33" t="s">
        <v>822</v>
      </c>
      <c r="AM119" s="29" t="s">
        <v>357</v>
      </c>
      <c r="AO119" s="3" t="s">
        <v>823</v>
      </c>
    </row>
    <row r="120" spans="1:41" x14ac:dyDescent="0.25">
      <c r="A120" s="3" t="s">
        <v>75</v>
      </c>
      <c r="B120" s="3" t="s">
        <v>1755</v>
      </c>
      <c r="C120" s="3">
        <v>734</v>
      </c>
      <c r="D120" s="26" t="s">
        <v>1756</v>
      </c>
      <c r="E120" s="26" t="s">
        <v>1757</v>
      </c>
      <c r="F120" s="3" t="s">
        <v>1758</v>
      </c>
      <c r="G120" s="22">
        <v>0</v>
      </c>
      <c r="H120" s="34">
        <v>4000000</v>
      </c>
      <c r="I120" s="34">
        <v>4000000</v>
      </c>
      <c r="J120" s="3" t="s">
        <v>1755</v>
      </c>
      <c r="K120" s="1">
        <v>45289</v>
      </c>
      <c r="L120" s="26" t="s">
        <v>23</v>
      </c>
      <c r="M120" s="26">
        <v>356875</v>
      </c>
      <c r="N120" s="34">
        <v>4000000</v>
      </c>
      <c r="O120" s="3" t="s">
        <v>80</v>
      </c>
      <c r="P120" s="3" t="s">
        <v>6</v>
      </c>
      <c r="Q120" s="3" t="s">
        <v>369</v>
      </c>
      <c r="T120" s="3" t="s">
        <v>1755</v>
      </c>
      <c r="U120" s="3" t="s">
        <v>1759</v>
      </c>
      <c r="V120" s="3" t="s">
        <v>64</v>
      </c>
      <c r="W120" s="3" t="s">
        <v>1756</v>
      </c>
      <c r="X120" s="3" t="s">
        <v>1760</v>
      </c>
      <c r="Y120" s="3">
        <v>0</v>
      </c>
      <c r="Z120" s="70">
        <v>4000000</v>
      </c>
      <c r="AA120" s="70">
        <v>4000000</v>
      </c>
      <c r="AB120" s="70">
        <v>0</v>
      </c>
      <c r="AC120" s="3" t="s">
        <v>67</v>
      </c>
      <c r="AD120" s="3" t="s">
        <v>1761</v>
      </c>
      <c r="AE120" s="3" t="s">
        <v>1762</v>
      </c>
      <c r="AF120" s="3" t="s">
        <v>1761</v>
      </c>
      <c r="AG120" s="3" t="s">
        <v>1612</v>
      </c>
      <c r="AH120" s="3" t="s">
        <v>203</v>
      </c>
      <c r="AI120" s="3" t="s">
        <v>1763</v>
      </c>
      <c r="AJ120" s="3" t="s">
        <v>1764</v>
      </c>
      <c r="AK120" s="3" t="s">
        <v>101</v>
      </c>
      <c r="AL120" s="33" t="s">
        <v>822</v>
      </c>
      <c r="AM120" s="29" t="s">
        <v>357</v>
      </c>
      <c r="AO120" s="3" t="s">
        <v>823</v>
      </c>
    </row>
    <row r="121" spans="1:41" x14ac:dyDescent="0.25">
      <c r="A121" s="3" t="s">
        <v>75</v>
      </c>
      <c r="B121" s="3" t="s">
        <v>1765</v>
      </c>
      <c r="C121" s="3">
        <v>6115</v>
      </c>
      <c r="D121" s="26" t="s">
        <v>1766</v>
      </c>
      <c r="E121" s="26" t="s">
        <v>1767</v>
      </c>
      <c r="F121" s="3" t="s">
        <v>1768</v>
      </c>
      <c r="G121" s="22">
        <v>0</v>
      </c>
      <c r="H121" s="34">
        <v>2511964</v>
      </c>
      <c r="I121" s="34">
        <v>2511964</v>
      </c>
      <c r="J121" s="3" t="s">
        <v>1765</v>
      </c>
      <c r="K121" s="1">
        <v>44925</v>
      </c>
      <c r="L121" s="26" t="s">
        <v>23</v>
      </c>
      <c r="M121" s="26">
        <v>346837</v>
      </c>
      <c r="N121" s="34">
        <v>2511964</v>
      </c>
      <c r="O121" s="3" t="s">
        <v>80</v>
      </c>
      <c r="P121" s="3" t="s">
        <v>6</v>
      </c>
      <c r="Q121" s="3" t="s">
        <v>369</v>
      </c>
      <c r="T121" s="3" t="s">
        <v>1765</v>
      </c>
      <c r="U121" s="3" t="s">
        <v>1769</v>
      </c>
      <c r="V121" s="3" t="s">
        <v>441</v>
      </c>
      <c r="W121" s="3" t="s">
        <v>1766</v>
      </c>
      <c r="X121" s="3" t="s">
        <v>1770</v>
      </c>
      <c r="Y121" s="3">
        <v>0</v>
      </c>
      <c r="Z121" s="70">
        <v>2511964</v>
      </c>
      <c r="AA121" s="70">
        <v>2511964</v>
      </c>
      <c r="AB121" s="70">
        <v>0</v>
      </c>
      <c r="AC121" s="3" t="s">
        <v>395</v>
      </c>
      <c r="AD121" s="3" t="s">
        <v>1771</v>
      </c>
      <c r="AE121" s="3" t="s">
        <v>1772</v>
      </c>
      <c r="AF121" s="3" t="s">
        <v>1771</v>
      </c>
      <c r="AG121" s="3" t="s">
        <v>1773</v>
      </c>
      <c r="AH121" s="3" t="s">
        <v>262</v>
      </c>
      <c r="AI121" s="3" t="s">
        <v>932</v>
      </c>
      <c r="AJ121" s="3" t="s">
        <v>1774</v>
      </c>
      <c r="AK121" s="3" t="s">
        <v>101</v>
      </c>
      <c r="AL121" s="33" t="s">
        <v>822</v>
      </c>
      <c r="AM121" s="29" t="s">
        <v>357</v>
      </c>
      <c r="AO121" s="3" t="s">
        <v>823</v>
      </c>
    </row>
    <row r="122" spans="1:41" x14ac:dyDescent="0.25">
      <c r="A122" s="3" t="s">
        <v>75</v>
      </c>
      <c r="B122" s="3" t="s">
        <v>1775</v>
      </c>
      <c r="C122" s="3">
        <v>14</v>
      </c>
      <c r="D122" s="26" t="s">
        <v>1776</v>
      </c>
      <c r="E122" s="26" t="s">
        <v>1777</v>
      </c>
      <c r="F122" s="3" t="s">
        <v>1778</v>
      </c>
      <c r="G122" s="22">
        <v>0</v>
      </c>
      <c r="H122" s="34">
        <v>3906210</v>
      </c>
      <c r="I122" s="34">
        <v>3906210</v>
      </c>
      <c r="J122" s="3" t="s">
        <v>1775</v>
      </c>
      <c r="K122" s="1">
        <v>44292</v>
      </c>
      <c r="L122" s="26" t="s">
        <v>23</v>
      </c>
      <c r="M122" s="26">
        <v>334121</v>
      </c>
      <c r="N122" s="34">
        <v>3906210</v>
      </c>
      <c r="O122" s="3" t="s">
        <v>80</v>
      </c>
      <c r="P122" s="3" t="s">
        <v>6</v>
      </c>
      <c r="Q122" s="3" t="s">
        <v>369</v>
      </c>
      <c r="T122" s="3" t="s">
        <v>1775</v>
      </c>
      <c r="U122" s="3" t="s">
        <v>1779</v>
      </c>
      <c r="V122" s="3" t="s">
        <v>359</v>
      </c>
      <c r="W122" s="3" t="s">
        <v>1776</v>
      </c>
      <c r="X122" s="3" t="s">
        <v>1780</v>
      </c>
      <c r="Y122" s="3">
        <v>0</v>
      </c>
      <c r="Z122" s="70">
        <v>3906210</v>
      </c>
      <c r="AA122" s="70">
        <v>3906210</v>
      </c>
      <c r="AB122" s="70">
        <v>0</v>
      </c>
      <c r="AC122" s="3" t="s">
        <v>395</v>
      </c>
      <c r="AD122" s="3" t="s">
        <v>1781</v>
      </c>
      <c r="AE122" s="3" t="s">
        <v>1782</v>
      </c>
      <c r="AF122" s="3" t="s">
        <v>1781</v>
      </c>
      <c r="AG122" s="3" t="s">
        <v>1783</v>
      </c>
      <c r="AH122" s="3" t="s">
        <v>1406</v>
      </c>
      <c r="AI122" s="3" t="s">
        <v>1784</v>
      </c>
      <c r="AJ122" s="3" t="s">
        <v>1785</v>
      </c>
      <c r="AK122" s="3" t="s">
        <v>101</v>
      </c>
      <c r="AL122" s="33" t="s">
        <v>822</v>
      </c>
      <c r="AM122" s="29" t="s">
        <v>357</v>
      </c>
      <c r="AO122" s="3" t="s">
        <v>823</v>
      </c>
    </row>
    <row r="123" spans="1:41" x14ac:dyDescent="0.25">
      <c r="A123" s="3" t="s">
        <v>75</v>
      </c>
      <c r="B123" s="3" t="s">
        <v>1786</v>
      </c>
      <c r="C123" s="3">
        <v>915</v>
      </c>
      <c r="D123" s="26" t="s">
        <v>1776</v>
      </c>
      <c r="E123" s="26" t="s">
        <v>1777</v>
      </c>
      <c r="F123" s="3" t="s">
        <v>1778</v>
      </c>
      <c r="G123" s="22">
        <v>0</v>
      </c>
      <c r="H123" s="34">
        <v>3634104</v>
      </c>
      <c r="I123" s="34">
        <v>3634104</v>
      </c>
      <c r="J123" s="3" t="s">
        <v>1786</v>
      </c>
      <c r="K123" s="1">
        <v>44474</v>
      </c>
      <c r="L123" s="26" t="s">
        <v>23</v>
      </c>
      <c r="M123" s="26">
        <v>337189</v>
      </c>
      <c r="N123" s="34">
        <v>3634104</v>
      </c>
      <c r="O123" s="3" t="s">
        <v>80</v>
      </c>
      <c r="P123" s="3" t="s">
        <v>6</v>
      </c>
      <c r="Q123" s="3" t="s">
        <v>369</v>
      </c>
      <c r="T123" s="3" t="s">
        <v>1786</v>
      </c>
      <c r="U123" s="3" t="s">
        <v>1787</v>
      </c>
      <c r="V123" s="3" t="s">
        <v>169</v>
      </c>
      <c r="W123" s="3" t="s">
        <v>1776</v>
      </c>
      <c r="X123" s="3" t="s">
        <v>1788</v>
      </c>
      <c r="Y123" s="3">
        <v>0</v>
      </c>
      <c r="Z123" s="70">
        <v>3634104</v>
      </c>
      <c r="AA123" s="70">
        <v>3634104</v>
      </c>
      <c r="AB123" s="70">
        <v>0</v>
      </c>
      <c r="AC123" s="3" t="s">
        <v>395</v>
      </c>
      <c r="AD123" s="3" t="s">
        <v>1789</v>
      </c>
      <c r="AE123" s="3" t="s">
        <v>1790</v>
      </c>
      <c r="AF123" s="3" t="s">
        <v>1789</v>
      </c>
      <c r="AG123" s="3" t="s">
        <v>1791</v>
      </c>
      <c r="AH123" s="3" t="s">
        <v>203</v>
      </c>
      <c r="AI123" s="3" t="s">
        <v>1792</v>
      </c>
      <c r="AJ123" s="3" t="s">
        <v>1793</v>
      </c>
      <c r="AK123" s="3" t="s">
        <v>101</v>
      </c>
      <c r="AL123" s="33" t="s">
        <v>822</v>
      </c>
      <c r="AM123" s="29" t="s">
        <v>357</v>
      </c>
      <c r="AO123" s="3" t="s">
        <v>823</v>
      </c>
    </row>
    <row r="124" spans="1:41" x14ac:dyDescent="0.25">
      <c r="A124" s="3" t="s">
        <v>75</v>
      </c>
      <c r="B124" s="3" t="s">
        <v>1794</v>
      </c>
      <c r="C124" s="3">
        <v>304</v>
      </c>
      <c r="D124" s="26" t="s">
        <v>1795</v>
      </c>
      <c r="E124" s="26" t="s">
        <v>1796</v>
      </c>
      <c r="F124" s="3" t="s">
        <v>1797</v>
      </c>
      <c r="G124" s="22">
        <v>0</v>
      </c>
      <c r="H124" s="34">
        <v>5800000</v>
      </c>
      <c r="I124" s="34">
        <v>5800000</v>
      </c>
      <c r="J124" s="3" t="s">
        <v>1794</v>
      </c>
      <c r="K124" s="1">
        <v>45251</v>
      </c>
      <c r="L124" s="26" t="s">
        <v>23</v>
      </c>
      <c r="M124" s="26">
        <v>355706</v>
      </c>
      <c r="N124" s="34">
        <v>5800000</v>
      </c>
      <c r="O124" s="3" t="s">
        <v>80</v>
      </c>
      <c r="P124" s="3" t="s">
        <v>6</v>
      </c>
      <c r="Q124" s="3" t="s">
        <v>369</v>
      </c>
      <c r="T124" s="3" t="s">
        <v>1794</v>
      </c>
      <c r="U124" s="3" t="s">
        <v>1798</v>
      </c>
      <c r="V124" s="3" t="s">
        <v>95</v>
      </c>
      <c r="W124" s="3" t="s">
        <v>1795</v>
      </c>
      <c r="X124" s="3" t="s">
        <v>1799</v>
      </c>
      <c r="Y124" s="3">
        <v>0</v>
      </c>
      <c r="Z124" s="70">
        <v>5800000</v>
      </c>
      <c r="AA124" s="70">
        <v>5800000</v>
      </c>
      <c r="AB124" s="70">
        <v>0</v>
      </c>
      <c r="AC124" s="3" t="s">
        <v>373</v>
      </c>
      <c r="AD124" s="3" t="s">
        <v>1800</v>
      </c>
      <c r="AE124" s="3" t="s">
        <v>1801</v>
      </c>
      <c r="AF124" s="3" t="s">
        <v>1800</v>
      </c>
      <c r="AG124" s="3" t="s">
        <v>1802</v>
      </c>
      <c r="AH124" s="3" t="s">
        <v>203</v>
      </c>
      <c r="AI124" s="3" t="s">
        <v>1803</v>
      </c>
      <c r="AJ124" s="3" t="s">
        <v>1804</v>
      </c>
      <c r="AK124" s="3" t="s">
        <v>101</v>
      </c>
      <c r="AL124" s="33" t="s">
        <v>822</v>
      </c>
      <c r="AM124" s="29" t="s">
        <v>357</v>
      </c>
      <c r="AO124" s="3" t="s">
        <v>823</v>
      </c>
    </row>
    <row r="125" spans="1:41" x14ac:dyDescent="0.25">
      <c r="A125" s="3" t="s">
        <v>75</v>
      </c>
      <c r="B125" s="3" t="s">
        <v>1805</v>
      </c>
      <c r="C125" s="3">
        <v>359</v>
      </c>
      <c r="D125" s="26" t="s">
        <v>768</v>
      </c>
      <c r="E125" s="26" t="s">
        <v>1806</v>
      </c>
      <c r="F125" s="3" t="s">
        <v>766</v>
      </c>
      <c r="G125" s="22">
        <v>0</v>
      </c>
      <c r="H125" s="34">
        <v>9280000</v>
      </c>
      <c r="I125" s="34">
        <v>9280000</v>
      </c>
      <c r="J125" s="3" t="s">
        <v>1805</v>
      </c>
      <c r="K125" s="1">
        <v>45148</v>
      </c>
      <c r="L125" s="26" t="s">
        <v>23</v>
      </c>
      <c r="M125" s="26">
        <v>352956</v>
      </c>
      <c r="N125" s="34">
        <v>9280000</v>
      </c>
      <c r="O125" s="3" t="s">
        <v>80</v>
      </c>
      <c r="P125" s="3" t="s">
        <v>6</v>
      </c>
      <c r="Q125" s="3" t="s">
        <v>369</v>
      </c>
      <c r="T125" s="3" t="s">
        <v>1805</v>
      </c>
      <c r="U125" s="3" t="s">
        <v>1589</v>
      </c>
      <c r="V125" s="3" t="s">
        <v>95</v>
      </c>
      <c r="W125" s="3" t="s">
        <v>768</v>
      </c>
      <c r="X125" s="3" t="s">
        <v>769</v>
      </c>
      <c r="Y125" s="3">
        <v>0</v>
      </c>
      <c r="Z125" s="70">
        <v>9280000</v>
      </c>
      <c r="AA125" s="70">
        <v>9280000</v>
      </c>
      <c r="AB125" s="70">
        <v>0</v>
      </c>
      <c r="AC125" s="3" t="s">
        <v>373</v>
      </c>
      <c r="AD125" s="3" t="s">
        <v>891</v>
      </c>
      <c r="AE125" s="3" t="s">
        <v>1807</v>
      </c>
      <c r="AF125" s="3" t="s">
        <v>891</v>
      </c>
      <c r="AG125" s="3" t="s">
        <v>1808</v>
      </c>
      <c r="AH125" s="3" t="s">
        <v>203</v>
      </c>
      <c r="AI125" s="3" t="s">
        <v>1809</v>
      </c>
      <c r="AJ125" s="3" t="s">
        <v>1810</v>
      </c>
      <c r="AK125" s="3" t="s">
        <v>101</v>
      </c>
      <c r="AL125" s="33" t="s">
        <v>822</v>
      </c>
      <c r="AM125" s="29" t="s">
        <v>357</v>
      </c>
      <c r="AO125" s="3" t="s">
        <v>823</v>
      </c>
    </row>
    <row r="126" spans="1:41" x14ac:dyDescent="0.25">
      <c r="A126" s="3" t="s">
        <v>75</v>
      </c>
      <c r="B126" s="3" t="s">
        <v>1811</v>
      </c>
      <c r="C126" s="3">
        <v>10419</v>
      </c>
      <c r="D126" s="3" t="s">
        <v>1812</v>
      </c>
      <c r="E126" s="26" t="s">
        <v>1813</v>
      </c>
      <c r="F126" s="3" t="s">
        <v>1814</v>
      </c>
      <c r="G126" s="22">
        <v>0</v>
      </c>
      <c r="H126" s="34">
        <v>908526</v>
      </c>
      <c r="I126" s="34">
        <v>908526</v>
      </c>
      <c r="J126" s="3" t="s">
        <v>1811</v>
      </c>
      <c r="K126" s="1">
        <v>44553</v>
      </c>
      <c r="L126" s="26" t="s">
        <v>23</v>
      </c>
      <c r="M126" s="26">
        <v>338788</v>
      </c>
      <c r="N126" s="34">
        <v>908526</v>
      </c>
      <c r="O126" s="3" t="s">
        <v>80</v>
      </c>
      <c r="P126" s="3" t="s">
        <v>6</v>
      </c>
      <c r="T126" s="3" t="s">
        <v>1811</v>
      </c>
      <c r="U126" s="3" t="s">
        <v>1815</v>
      </c>
      <c r="V126" s="3" t="s">
        <v>359</v>
      </c>
      <c r="W126" s="3" t="s">
        <v>1812</v>
      </c>
      <c r="X126" s="3" t="s">
        <v>1816</v>
      </c>
      <c r="Y126" s="3">
        <v>0</v>
      </c>
      <c r="Z126" s="70">
        <v>908526</v>
      </c>
      <c r="AA126" s="70">
        <v>0</v>
      </c>
      <c r="AB126" s="70">
        <v>908526</v>
      </c>
      <c r="AC126" s="3" t="s">
        <v>788</v>
      </c>
      <c r="AD126" s="3" t="s">
        <v>1817</v>
      </c>
      <c r="AE126" s="3" t="s">
        <v>1818</v>
      </c>
      <c r="AF126" s="3" t="s">
        <v>1817</v>
      </c>
      <c r="AG126" s="3" t="s">
        <v>435</v>
      </c>
      <c r="AH126" s="3" t="s">
        <v>848</v>
      </c>
      <c r="AI126" s="3" t="s">
        <v>1819</v>
      </c>
      <c r="AJ126" s="3" t="s">
        <v>1820</v>
      </c>
      <c r="AK126" s="3" t="s">
        <v>72</v>
      </c>
      <c r="AL126" s="33" t="s">
        <v>870</v>
      </c>
      <c r="AM126" s="29" t="s">
        <v>357</v>
      </c>
      <c r="AO126" s="3" t="s">
        <v>791</v>
      </c>
    </row>
    <row r="127" spans="1:41" x14ac:dyDescent="0.25">
      <c r="A127" s="3" t="s">
        <v>75</v>
      </c>
      <c r="B127" s="3" t="s">
        <v>1821</v>
      </c>
      <c r="C127" s="3">
        <v>2499</v>
      </c>
      <c r="D127" s="26" t="s">
        <v>1822</v>
      </c>
      <c r="E127" s="26" t="s">
        <v>1823</v>
      </c>
      <c r="F127" s="3" t="s">
        <v>1824</v>
      </c>
      <c r="G127" s="22">
        <v>0</v>
      </c>
      <c r="H127" s="34">
        <v>4640000</v>
      </c>
      <c r="I127" s="34">
        <v>4640000</v>
      </c>
      <c r="J127" s="3" t="s">
        <v>1821</v>
      </c>
      <c r="K127" s="1">
        <v>45288</v>
      </c>
      <c r="L127" s="26" t="s">
        <v>23</v>
      </c>
      <c r="M127" s="26">
        <v>356771</v>
      </c>
      <c r="N127" s="34">
        <v>4640000</v>
      </c>
      <c r="O127" s="3" t="s">
        <v>80</v>
      </c>
      <c r="P127" s="3" t="s">
        <v>6</v>
      </c>
      <c r="Q127" s="3" t="s">
        <v>369</v>
      </c>
      <c r="T127" s="3" t="s">
        <v>1821</v>
      </c>
      <c r="U127" s="3" t="s">
        <v>1825</v>
      </c>
      <c r="V127" s="3" t="s">
        <v>95</v>
      </c>
      <c r="W127" s="3" t="s">
        <v>1822</v>
      </c>
      <c r="X127" s="3" t="s">
        <v>1826</v>
      </c>
      <c r="Y127" s="3">
        <v>0</v>
      </c>
      <c r="Z127" s="70">
        <v>4640000</v>
      </c>
      <c r="AA127" s="70">
        <v>4640000</v>
      </c>
      <c r="AB127" s="70">
        <v>0</v>
      </c>
      <c r="AC127" s="3" t="s">
        <v>373</v>
      </c>
      <c r="AD127" s="3" t="s">
        <v>1827</v>
      </c>
      <c r="AE127" s="3" t="s">
        <v>1337</v>
      </c>
      <c r="AF127" s="3" t="s">
        <v>1827</v>
      </c>
      <c r="AG127" s="3" t="s">
        <v>261</v>
      </c>
      <c r="AH127" s="3" t="s">
        <v>203</v>
      </c>
      <c r="AI127" s="3" t="s">
        <v>635</v>
      </c>
      <c r="AJ127" s="3" t="s">
        <v>1828</v>
      </c>
      <c r="AK127" s="3" t="s">
        <v>101</v>
      </c>
      <c r="AL127" s="33" t="s">
        <v>822</v>
      </c>
      <c r="AM127" s="29" t="s">
        <v>357</v>
      </c>
      <c r="AO127" s="3" t="s">
        <v>823</v>
      </c>
    </row>
    <row r="128" spans="1:41" x14ac:dyDescent="0.25">
      <c r="A128" s="3" t="s">
        <v>75</v>
      </c>
      <c r="B128" s="3" t="s">
        <v>1829</v>
      </c>
      <c r="C128" s="3">
        <v>4040</v>
      </c>
      <c r="D128" s="26" t="s">
        <v>1830</v>
      </c>
      <c r="E128" s="26" t="s">
        <v>1831</v>
      </c>
      <c r="F128" s="3" t="s">
        <v>1832</v>
      </c>
      <c r="G128" s="22">
        <v>0</v>
      </c>
      <c r="H128" s="34">
        <v>2000000</v>
      </c>
      <c r="I128" s="34">
        <v>2000000</v>
      </c>
      <c r="J128" s="3" t="s">
        <v>1829</v>
      </c>
      <c r="K128" s="1">
        <v>44984</v>
      </c>
      <c r="L128" s="26" t="s">
        <v>23</v>
      </c>
      <c r="M128" s="26">
        <v>348270</v>
      </c>
      <c r="N128" s="34">
        <v>2000000</v>
      </c>
      <c r="O128" s="3" t="s">
        <v>80</v>
      </c>
      <c r="P128" s="3" t="s">
        <v>6</v>
      </c>
      <c r="T128" s="3" t="s">
        <v>1829</v>
      </c>
      <c r="U128" s="3" t="s">
        <v>1833</v>
      </c>
      <c r="V128" s="3" t="s">
        <v>441</v>
      </c>
      <c r="W128" s="3" t="s">
        <v>1830</v>
      </c>
      <c r="X128" s="3" t="s">
        <v>1832</v>
      </c>
      <c r="Y128" s="3">
        <v>0</v>
      </c>
      <c r="Z128" s="70">
        <v>2000000</v>
      </c>
      <c r="AA128" s="70">
        <v>2000000</v>
      </c>
      <c r="AB128" s="70">
        <v>0</v>
      </c>
      <c r="AC128" s="3" t="s">
        <v>395</v>
      </c>
      <c r="AD128" s="3" t="s">
        <v>1834</v>
      </c>
      <c r="AE128" s="3" t="s">
        <v>1835</v>
      </c>
      <c r="AF128" s="3" t="s">
        <v>1834</v>
      </c>
      <c r="AG128" s="3" t="s">
        <v>376</v>
      </c>
      <c r="AH128" s="3" t="s">
        <v>203</v>
      </c>
      <c r="AI128" s="3" t="s">
        <v>1226</v>
      </c>
      <c r="AJ128" s="3" t="s">
        <v>1836</v>
      </c>
      <c r="AK128" s="3" t="s">
        <v>72</v>
      </c>
      <c r="AL128" s="33" t="s">
        <v>822</v>
      </c>
      <c r="AM128" s="29" t="s">
        <v>357</v>
      </c>
      <c r="AO128" s="3" t="s">
        <v>823</v>
      </c>
    </row>
    <row r="129" spans="1:41" x14ac:dyDescent="0.25">
      <c r="A129" s="3" t="s">
        <v>75</v>
      </c>
      <c r="B129" s="3" t="s">
        <v>1837</v>
      </c>
      <c r="C129" s="3">
        <v>1256</v>
      </c>
      <c r="D129" s="26" t="s">
        <v>1838</v>
      </c>
      <c r="E129" s="26" t="s">
        <v>1839</v>
      </c>
      <c r="F129" s="3" t="s">
        <v>1840</v>
      </c>
      <c r="G129" s="22">
        <v>0</v>
      </c>
      <c r="H129" s="34">
        <v>908526</v>
      </c>
      <c r="I129" s="34">
        <v>908526</v>
      </c>
      <c r="J129" s="3" t="s">
        <v>1837</v>
      </c>
      <c r="K129" s="1">
        <v>44282</v>
      </c>
      <c r="L129" s="26" t="s">
        <v>23</v>
      </c>
      <c r="M129" s="26">
        <v>333960</v>
      </c>
      <c r="N129" s="34">
        <v>908526</v>
      </c>
      <c r="O129" s="3" t="s">
        <v>80</v>
      </c>
      <c r="P129" s="3" t="s">
        <v>6</v>
      </c>
      <c r="Q129" s="3" t="s">
        <v>369</v>
      </c>
      <c r="T129" s="3" t="s">
        <v>1837</v>
      </c>
      <c r="U129" s="3" t="s">
        <v>1841</v>
      </c>
      <c r="V129" s="3" t="s">
        <v>169</v>
      </c>
      <c r="W129" s="3" t="s">
        <v>1838</v>
      </c>
      <c r="X129" s="3" t="s">
        <v>1842</v>
      </c>
      <c r="Y129" s="3">
        <v>0</v>
      </c>
      <c r="Z129" s="70">
        <v>908526</v>
      </c>
      <c r="AA129" s="70">
        <v>908526</v>
      </c>
      <c r="AB129" s="70">
        <v>0</v>
      </c>
      <c r="AC129" s="3" t="s">
        <v>395</v>
      </c>
      <c r="AD129" s="3" t="s">
        <v>1843</v>
      </c>
      <c r="AE129" s="3" t="s">
        <v>1042</v>
      </c>
      <c r="AF129" s="3" t="s">
        <v>1843</v>
      </c>
      <c r="AG129" s="3" t="s">
        <v>435</v>
      </c>
      <c r="AH129" s="3" t="s">
        <v>71</v>
      </c>
      <c r="AI129" s="3" t="s">
        <v>1042</v>
      </c>
      <c r="AJ129" s="3" t="s">
        <v>1843</v>
      </c>
      <c r="AK129" s="3" t="s">
        <v>101</v>
      </c>
      <c r="AL129" s="33" t="s">
        <v>822</v>
      </c>
      <c r="AM129" s="29" t="s">
        <v>357</v>
      </c>
      <c r="AO129" s="3" t="s">
        <v>823</v>
      </c>
    </row>
    <row r="130" spans="1:41" x14ac:dyDescent="0.25">
      <c r="A130" s="3" t="s">
        <v>75</v>
      </c>
      <c r="B130" s="3" t="s">
        <v>1844</v>
      </c>
      <c r="C130" s="3">
        <v>3721</v>
      </c>
      <c r="D130" s="26" t="s">
        <v>1845</v>
      </c>
      <c r="E130" s="26" t="s">
        <v>1846</v>
      </c>
      <c r="F130" s="3" t="s">
        <v>1847</v>
      </c>
      <c r="G130" s="22">
        <v>0</v>
      </c>
      <c r="H130" s="34">
        <v>908526</v>
      </c>
      <c r="I130" s="34">
        <v>908526</v>
      </c>
      <c r="J130" s="3" t="s">
        <v>1844</v>
      </c>
      <c r="K130" s="1">
        <v>44727</v>
      </c>
      <c r="L130" s="26" t="s">
        <v>23</v>
      </c>
      <c r="M130" s="26">
        <v>341991</v>
      </c>
      <c r="N130" s="34">
        <v>908526</v>
      </c>
      <c r="O130" s="3" t="s">
        <v>80</v>
      </c>
      <c r="P130" s="3" t="s">
        <v>6</v>
      </c>
      <c r="Q130" s="3" t="s">
        <v>369</v>
      </c>
      <c r="T130" s="3" t="s">
        <v>1844</v>
      </c>
      <c r="U130" s="3" t="s">
        <v>1848</v>
      </c>
      <c r="V130" s="3" t="s">
        <v>169</v>
      </c>
      <c r="W130" s="3" t="s">
        <v>1845</v>
      </c>
      <c r="X130" s="3" t="s">
        <v>1847</v>
      </c>
      <c r="Y130" s="3">
        <v>0</v>
      </c>
      <c r="Z130" s="70">
        <v>908526</v>
      </c>
      <c r="AA130" s="70">
        <v>908526</v>
      </c>
      <c r="AB130" s="70">
        <v>0</v>
      </c>
      <c r="AC130" s="3" t="s">
        <v>395</v>
      </c>
      <c r="AD130" s="3" t="s">
        <v>1849</v>
      </c>
      <c r="AE130" s="3" t="s">
        <v>1850</v>
      </c>
      <c r="AF130" s="3" t="s">
        <v>1849</v>
      </c>
      <c r="AG130" s="3" t="s">
        <v>435</v>
      </c>
      <c r="AH130" s="3" t="s">
        <v>262</v>
      </c>
      <c r="AI130" s="3" t="s">
        <v>1851</v>
      </c>
      <c r="AJ130" s="3" t="s">
        <v>1852</v>
      </c>
      <c r="AK130" s="3" t="s">
        <v>101</v>
      </c>
      <c r="AL130" s="33" t="s">
        <v>822</v>
      </c>
      <c r="AM130" s="29" t="s">
        <v>357</v>
      </c>
      <c r="AO130" s="3" t="s">
        <v>823</v>
      </c>
    </row>
    <row r="131" spans="1:41" x14ac:dyDescent="0.25">
      <c r="A131" s="3" t="s">
        <v>75</v>
      </c>
      <c r="B131" s="3" t="s">
        <v>1853</v>
      </c>
      <c r="C131" s="3">
        <v>309</v>
      </c>
      <c r="D131" s="26" t="s">
        <v>1854</v>
      </c>
      <c r="E131" s="26" t="s">
        <v>1855</v>
      </c>
      <c r="F131" s="3" t="s">
        <v>1856</v>
      </c>
      <c r="G131" s="22">
        <v>0</v>
      </c>
      <c r="H131" s="34">
        <v>1000000</v>
      </c>
      <c r="I131" s="34">
        <v>1000000</v>
      </c>
      <c r="J131" s="3" t="s">
        <v>1853</v>
      </c>
      <c r="K131" s="1">
        <v>44868</v>
      </c>
      <c r="L131" s="26" t="s">
        <v>23</v>
      </c>
      <c r="M131" s="26">
        <v>345538</v>
      </c>
      <c r="N131" s="34">
        <v>1000000</v>
      </c>
      <c r="O131" s="3" t="s">
        <v>80</v>
      </c>
      <c r="P131" s="3" t="s">
        <v>6</v>
      </c>
      <c r="Q131" s="3" t="s">
        <v>369</v>
      </c>
      <c r="T131" s="3" t="s">
        <v>1853</v>
      </c>
      <c r="U131" s="3" t="s">
        <v>1857</v>
      </c>
      <c r="V131" s="3" t="s">
        <v>64</v>
      </c>
      <c r="W131" s="3" t="s">
        <v>1854</v>
      </c>
      <c r="X131" s="3" t="s">
        <v>1858</v>
      </c>
      <c r="Y131" s="3">
        <v>0</v>
      </c>
      <c r="Z131" s="70">
        <v>1000000</v>
      </c>
      <c r="AA131" s="70">
        <v>1000000</v>
      </c>
      <c r="AB131" s="70">
        <v>0</v>
      </c>
      <c r="AC131" s="3" t="s">
        <v>1149</v>
      </c>
      <c r="AD131" s="3" t="s">
        <v>1859</v>
      </c>
      <c r="AE131" s="3" t="s">
        <v>1860</v>
      </c>
      <c r="AF131" s="3" t="s">
        <v>1859</v>
      </c>
      <c r="AG131" s="3" t="s">
        <v>364</v>
      </c>
      <c r="AH131" s="3" t="s">
        <v>203</v>
      </c>
      <c r="AI131" s="3" t="s">
        <v>1861</v>
      </c>
      <c r="AJ131" s="3" t="s">
        <v>1862</v>
      </c>
      <c r="AK131" s="3" t="s">
        <v>101</v>
      </c>
      <c r="AL131" s="33" t="s">
        <v>822</v>
      </c>
      <c r="AM131" s="29" t="s">
        <v>357</v>
      </c>
      <c r="AO131" s="3" t="s">
        <v>823</v>
      </c>
    </row>
    <row r="132" spans="1:41" x14ac:dyDescent="0.25">
      <c r="A132" s="3" t="s">
        <v>75</v>
      </c>
      <c r="B132" s="3" t="s">
        <v>1863</v>
      </c>
      <c r="C132" s="3">
        <v>6389</v>
      </c>
      <c r="D132" s="26" t="s">
        <v>1864</v>
      </c>
      <c r="E132" s="26" t="s">
        <v>1865</v>
      </c>
      <c r="F132" s="3" t="s">
        <v>1866</v>
      </c>
      <c r="G132" s="22">
        <v>0</v>
      </c>
      <c r="H132" s="34">
        <v>666667</v>
      </c>
      <c r="I132" s="34">
        <v>666667</v>
      </c>
      <c r="J132" s="3" t="s">
        <v>1863</v>
      </c>
      <c r="K132" s="1">
        <v>45189</v>
      </c>
      <c r="L132" s="26" t="s">
        <v>23</v>
      </c>
      <c r="M132" s="26">
        <v>354139</v>
      </c>
      <c r="N132" s="34">
        <v>666667</v>
      </c>
      <c r="O132" s="3" t="s">
        <v>80</v>
      </c>
      <c r="P132" s="3" t="s">
        <v>6</v>
      </c>
      <c r="T132" s="3" t="s">
        <v>1863</v>
      </c>
      <c r="U132" s="3" t="s">
        <v>1867</v>
      </c>
      <c r="V132" s="3" t="s">
        <v>359</v>
      </c>
      <c r="W132" s="3" t="s">
        <v>1864</v>
      </c>
      <c r="X132" s="3" t="s">
        <v>1866</v>
      </c>
      <c r="Y132" s="3">
        <v>0</v>
      </c>
      <c r="Z132" s="70">
        <v>666667</v>
      </c>
      <c r="AA132" s="70">
        <v>666667</v>
      </c>
      <c r="AB132" s="70">
        <v>0</v>
      </c>
      <c r="AC132" s="3" t="s">
        <v>67</v>
      </c>
      <c r="AD132" s="3" t="s">
        <v>1868</v>
      </c>
      <c r="AE132" s="3" t="s">
        <v>535</v>
      </c>
      <c r="AF132" s="3" t="s">
        <v>1868</v>
      </c>
      <c r="AG132" s="3" t="s">
        <v>426</v>
      </c>
      <c r="AH132" s="3" t="s">
        <v>262</v>
      </c>
      <c r="AI132" s="3" t="s">
        <v>1869</v>
      </c>
      <c r="AJ132" s="3" t="s">
        <v>1870</v>
      </c>
      <c r="AK132" s="3" t="s">
        <v>72</v>
      </c>
      <c r="AL132" s="33" t="s">
        <v>822</v>
      </c>
      <c r="AM132" s="29" t="s">
        <v>357</v>
      </c>
      <c r="AO132" s="3" t="s">
        <v>823</v>
      </c>
    </row>
    <row r="133" spans="1:41" x14ac:dyDescent="0.25">
      <c r="A133" s="3" t="s">
        <v>75</v>
      </c>
      <c r="B133" s="3" t="s">
        <v>1871</v>
      </c>
      <c r="C133" s="3">
        <v>9665</v>
      </c>
      <c r="D133" s="26" t="s">
        <v>1872</v>
      </c>
      <c r="E133" s="26" t="s">
        <v>1873</v>
      </c>
      <c r="F133" s="3" t="s">
        <v>1874</v>
      </c>
      <c r="G133" s="22">
        <v>0</v>
      </c>
      <c r="H133" s="34">
        <v>1000000</v>
      </c>
      <c r="I133" s="34">
        <v>1000000</v>
      </c>
      <c r="J133" s="3" t="s">
        <v>1871</v>
      </c>
      <c r="K133" s="1">
        <v>44628</v>
      </c>
      <c r="L133" s="26" t="s">
        <v>23</v>
      </c>
      <c r="M133" s="26">
        <v>340271</v>
      </c>
      <c r="N133" s="34">
        <v>1000000</v>
      </c>
      <c r="O133" s="3" t="s">
        <v>80</v>
      </c>
      <c r="P133" s="3" t="s">
        <v>6</v>
      </c>
      <c r="T133" s="3" t="s">
        <v>1871</v>
      </c>
      <c r="U133" s="3" t="s">
        <v>1875</v>
      </c>
      <c r="V133" s="3" t="s">
        <v>359</v>
      </c>
      <c r="W133" s="3" t="s">
        <v>1872</v>
      </c>
      <c r="X133" s="3" t="s">
        <v>1874</v>
      </c>
      <c r="Y133" s="3">
        <v>0</v>
      </c>
      <c r="Z133" s="70">
        <v>1000000</v>
      </c>
      <c r="AA133" s="70">
        <v>1000000</v>
      </c>
      <c r="AB133" s="70">
        <v>0</v>
      </c>
      <c r="AC133" s="3" t="s">
        <v>67</v>
      </c>
      <c r="AD133" s="3" t="s">
        <v>1876</v>
      </c>
      <c r="AE133" s="3" t="s">
        <v>1877</v>
      </c>
      <c r="AF133" s="3" t="s">
        <v>1876</v>
      </c>
      <c r="AG133" s="3" t="s">
        <v>364</v>
      </c>
      <c r="AH133" s="3" t="s">
        <v>848</v>
      </c>
      <c r="AI133" s="3" t="s">
        <v>1878</v>
      </c>
      <c r="AJ133" s="3" t="s">
        <v>1879</v>
      </c>
      <c r="AK133" s="3" t="s">
        <v>72</v>
      </c>
      <c r="AL133" s="33" t="s">
        <v>822</v>
      </c>
      <c r="AM133" s="29" t="s">
        <v>357</v>
      </c>
      <c r="AO133" s="3" t="s">
        <v>823</v>
      </c>
    </row>
    <row r="134" spans="1:41" x14ac:dyDescent="0.25">
      <c r="A134" s="3" t="s">
        <v>75</v>
      </c>
      <c r="B134" s="3" t="s">
        <v>1880</v>
      </c>
      <c r="C134" s="3">
        <v>1313</v>
      </c>
      <c r="D134" s="26" t="s">
        <v>1881</v>
      </c>
      <c r="E134" s="26" t="s">
        <v>1882</v>
      </c>
      <c r="F134" s="3" t="s">
        <v>1883</v>
      </c>
      <c r="G134" s="22">
        <v>0</v>
      </c>
      <c r="H134" s="34">
        <v>908526</v>
      </c>
      <c r="I134" s="34">
        <v>908526</v>
      </c>
      <c r="J134" s="3" t="s">
        <v>1880</v>
      </c>
      <c r="K134" s="1">
        <v>44428</v>
      </c>
      <c r="L134" s="26" t="s">
        <v>23</v>
      </c>
      <c r="M134" s="26">
        <v>336450</v>
      </c>
      <c r="N134" s="34">
        <v>908526</v>
      </c>
      <c r="O134" s="3" t="s">
        <v>80</v>
      </c>
      <c r="P134" s="3" t="s">
        <v>6</v>
      </c>
      <c r="Q134" s="3" t="s">
        <v>369</v>
      </c>
      <c r="T134" s="3" t="s">
        <v>1880</v>
      </c>
      <c r="U134" s="3" t="s">
        <v>1884</v>
      </c>
      <c r="V134" s="3" t="s">
        <v>169</v>
      </c>
      <c r="W134" s="3" t="s">
        <v>1881</v>
      </c>
      <c r="X134" s="3" t="s">
        <v>1883</v>
      </c>
      <c r="Y134" s="3">
        <v>0</v>
      </c>
      <c r="Z134" s="70">
        <v>0</v>
      </c>
      <c r="AA134" s="70">
        <v>908526</v>
      </c>
      <c r="AB134" s="70">
        <v>-908526</v>
      </c>
      <c r="AC134" s="3" t="s">
        <v>395</v>
      </c>
      <c r="AD134" s="3">
        <v>0</v>
      </c>
      <c r="AE134" s="3">
        <v>0</v>
      </c>
      <c r="AF134" s="3">
        <v>0</v>
      </c>
      <c r="AG134" s="3">
        <v>0</v>
      </c>
      <c r="AH134" s="3" t="s">
        <v>262</v>
      </c>
      <c r="AI134" s="3" t="s">
        <v>858</v>
      </c>
      <c r="AJ134" s="3" t="s">
        <v>1885</v>
      </c>
      <c r="AK134" s="3" t="s">
        <v>101</v>
      </c>
      <c r="AL134" s="33" t="s">
        <v>870</v>
      </c>
      <c r="AM134" s="29" t="s">
        <v>357</v>
      </c>
      <c r="AO134" s="3" t="s">
        <v>791</v>
      </c>
    </row>
    <row r="135" spans="1:41" x14ac:dyDescent="0.25">
      <c r="A135" s="3" t="s">
        <v>75</v>
      </c>
      <c r="B135" s="3" t="s">
        <v>1886</v>
      </c>
      <c r="C135" s="3">
        <v>13271</v>
      </c>
      <c r="D135" s="26" t="s">
        <v>1887</v>
      </c>
      <c r="E135" s="26" t="s">
        <v>1888</v>
      </c>
      <c r="F135" s="3" t="s">
        <v>1889</v>
      </c>
      <c r="G135" s="22">
        <v>0</v>
      </c>
      <c r="H135" s="34">
        <v>1160000</v>
      </c>
      <c r="I135" s="34">
        <v>1160000</v>
      </c>
      <c r="J135" s="3" t="s">
        <v>1886</v>
      </c>
      <c r="K135" s="1">
        <v>45271</v>
      </c>
      <c r="L135" s="26" t="s">
        <v>23</v>
      </c>
      <c r="M135" s="26">
        <v>356193</v>
      </c>
      <c r="N135" s="34">
        <v>1160000</v>
      </c>
      <c r="O135" s="3" t="s">
        <v>80</v>
      </c>
      <c r="P135" s="3" t="s">
        <v>6</v>
      </c>
      <c r="T135" s="3" t="s">
        <v>1886</v>
      </c>
      <c r="U135" s="3" t="s">
        <v>1890</v>
      </c>
      <c r="V135" s="3" t="s">
        <v>169</v>
      </c>
      <c r="W135" s="3" t="s">
        <v>1887</v>
      </c>
      <c r="X135" s="3" t="s">
        <v>1891</v>
      </c>
      <c r="Y135" s="3">
        <v>0</v>
      </c>
      <c r="Z135" s="70">
        <v>1160000</v>
      </c>
      <c r="AA135" s="70">
        <v>1160000</v>
      </c>
      <c r="AB135" s="70">
        <v>0</v>
      </c>
      <c r="AC135" s="3" t="s">
        <v>67</v>
      </c>
      <c r="AD135" s="3" t="s">
        <v>1892</v>
      </c>
      <c r="AE135" s="3" t="s">
        <v>1893</v>
      </c>
      <c r="AF135" s="3" t="s">
        <v>1892</v>
      </c>
      <c r="AG135" s="3" t="s">
        <v>173</v>
      </c>
      <c r="AH135" s="3" t="s">
        <v>203</v>
      </c>
      <c r="AI135" s="3" t="s">
        <v>408</v>
      </c>
      <c r="AJ135" s="3" t="s">
        <v>1598</v>
      </c>
      <c r="AK135" s="3" t="s">
        <v>72</v>
      </c>
      <c r="AL135" s="33" t="s">
        <v>822</v>
      </c>
      <c r="AM135" s="29" t="s">
        <v>357</v>
      </c>
      <c r="AO135" s="3" t="s">
        <v>823</v>
      </c>
    </row>
    <row r="136" spans="1:41" x14ac:dyDescent="0.25">
      <c r="A136" s="3" t="s">
        <v>75</v>
      </c>
      <c r="B136" s="3" t="s">
        <v>1894</v>
      </c>
      <c r="C136" s="3">
        <v>1664</v>
      </c>
      <c r="D136" s="26" t="s">
        <v>1895</v>
      </c>
      <c r="E136" s="26" t="s">
        <v>1896</v>
      </c>
      <c r="F136" s="3" t="s">
        <v>1897</v>
      </c>
      <c r="G136" s="22">
        <v>0</v>
      </c>
      <c r="H136" s="34">
        <v>1170404</v>
      </c>
      <c r="I136" s="34">
        <v>1170404</v>
      </c>
      <c r="J136" s="3" t="s">
        <v>1894</v>
      </c>
      <c r="K136" s="1">
        <v>45187</v>
      </c>
      <c r="L136" s="26" t="s">
        <v>23</v>
      </c>
      <c r="M136" s="26">
        <v>354032</v>
      </c>
      <c r="N136" s="34">
        <v>1170404</v>
      </c>
      <c r="O136" s="3" t="s">
        <v>80</v>
      </c>
      <c r="P136" s="3" t="s">
        <v>6</v>
      </c>
      <c r="T136" s="3" t="s">
        <v>1894</v>
      </c>
      <c r="U136" s="3" t="s">
        <v>1898</v>
      </c>
      <c r="V136" s="3" t="s">
        <v>815</v>
      </c>
      <c r="W136" s="3" t="s">
        <v>1895</v>
      </c>
      <c r="X136" s="3" t="s">
        <v>1897</v>
      </c>
      <c r="Y136" s="3">
        <v>0</v>
      </c>
      <c r="Z136" s="70">
        <v>1170404</v>
      </c>
      <c r="AA136" s="70">
        <v>1170404</v>
      </c>
      <c r="AB136" s="70">
        <v>0</v>
      </c>
      <c r="AC136" s="3" t="s">
        <v>67</v>
      </c>
      <c r="AD136" s="3" t="s">
        <v>1899</v>
      </c>
      <c r="AE136" s="3" t="s">
        <v>1900</v>
      </c>
      <c r="AF136" s="3" t="s">
        <v>1899</v>
      </c>
      <c r="AG136" s="3" t="s">
        <v>1571</v>
      </c>
      <c r="AH136" s="3" t="s">
        <v>262</v>
      </c>
      <c r="AI136" s="3" t="s">
        <v>1901</v>
      </c>
      <c r="AJ136" s="3" t="s">
        <v>1902</v>
      </c>
      <c r="AK136" s="3" t="s">
        <v>72</v>
      </c>
      <c r="AL136" s="33" t="s">
        <v>822</v>
      </c>
      <c r="AM136" s="29" t="s">
        <v>357</v>
      </c>
      <c r="AO136" s="3" t="s">
        <v>823</v>
      </c>
    </row>
    <row r="137" spans="1:41" x14ac:dyDescent="0.25">
      <c r="A137" s="3" t="s">
        <v>75</v>
      </c>
      <c r="B137" s="3" t="s">
        <v>1903</v>
      </c>
      <c r="C137" s="3">
        <v>1687</v>
      </c>
      <c r="D137" s="26" t="s">
        <v>1904</v>
      </c>
      <c r="E137" s="26" t="s">
        <v>1905</v>
      </c>
      <c r="F137" s="3" t="s">
        <v>1906</v>
      </c>
      <c r="G137" s="22">
        <v>0</v>
      </c>
      <c r="H137" s="34">
        <v>320000</v>
      </c>
      <c r="I137" s="34">
        <v>320000</v>
      </c>
      <c r="J137" s="3" t="s">
        <v>1903</v>
      </c>
      <c r="K137" s="1">
        <v>45245</v>
      </c>
      <c r="L137" s="26" t="s">
        <v>23</v>
      </c>
      <c r="M137" s="26">
        <v>355474</v>
      </c>
      <c r="N137" s="34">
        <v>320000</v>
      </c>
      <c r="O137" s="3" t="s">
        <v>80</v>
      </c>
      <c r="P137" s="3" t="s">
        <v>6</v>
      </c>
      <c r="T137" s="3" t="s">
        <v>1903</v>
      </c>
      <c r="U137" s="3" t="s">
        <v>1907</v>
      </c>
      <c r="V137" s="3" t="s">
        <v>169</v>
      </c>
      <c r="W137" s="3" t="s">
        <v>1904</v>
      </c>
      <c r="X137" s="3" t="s">
        <v>1908</v>
      </c>
      <c r="Y137" s="3">
        <v>0</v>
      </c>
      <c r="Z137" s="70">
        <v>2320000</v>
      </c>
      <c r="AA137" s="70">
        <v>320000</v>
      </c>
      <c r="AB137" s="70">
        <v>2000000</v>
      </c>
      <c r="AC137" s="3" t="s">
        <v>788</v>
      </c>
      <c r="AD137" s="3" t="s">
        <v>1907</v>
      </c>
      <c r="AE137" s="3" t="s">
        <v>1909</v>
      </c>
      <c r="AF137" s="3" t="s">
        <v>1907</v>
      </c>
      <c r="AG137" s="3" t="s">
        <v>327</v>
      </c>
      <c r="AH137" s="3" t="s">
        <v>203</v>
      </c>
      <c r="AI137" s="3" t="s">
        <v>408</v>
      </c>
      <c r="AJ137" s="3" t="s">
        <v>1910</v>
      </c>
      <c r="AK137" s="3" t="s">
        <v>72</v>
      </c>
      <c r="AL137" s="33" t="s">
        <v>870</v>
      </c>
      <c r="AM137" s="29" t="s">
        <v>357</v>
      </c>
      <c r="AO137" s="3" t="s">
        <v>791</v>
      </c>
    </row>
    <row r="138" spans="1:41" x14ac:dyDescent="0.25">
      <c r="A138" s="3" t="s">
        <v>55</v>
      </c>
      <c r="B138" s="3" t="s">
        <v>1911</v>
      </c>
      <c r="C138" s="3" t="s">
        <v>1912</v>
      </c>
      <c r="D138" s="3">
        <v>118502</v>
      </c>
      <c r="E138" s="3">
        <v>2872</v>
      </c>
      <c r="F138" s="3" t="s">
        <v>1913</v>
      </c>
      <c r="G138" s="22">
        <v>0</v>
      </c>
      <c r="H138" s="34">
        <v>908526</v>
      </c>
      <c r="I138" s="34">
        <v>908526</v>
      </c>
      <c r="J138" s="1" t="s">
        <v>1911</v>
      </c>
      <c r="K138" s="1">
        <v>44540</v>
      </c>
      <c r="L138" s="3" t="s">
        <v>23</v>
      </c>
      <c r="M138" s="3">
        <v>338356</v>
      </c>
      <c r="N138" s="76">
        <v>908526</v>
      </c>
      <c r="O138" s="3" t="s">
        <v>60</v>
      </c>
      <c r="P138" s="3" t="s">
        <v>8</v>
      </c>
      <c r="Q138" s="3" t="s">
        <v>369</v>
      </c>
      <c r="T138" s="3" t="s">
        <v>1911</v>
      </c>
      <c r="U138" s="3" t="s">
        <v>1912</v>
      </c>
      <c r="V138" s="3" t="s">
        <v>359</v>
      </c>
      <c r="W138" s="3" t="s">
        <v>1914</v>
      </c>
      <c r="X138" s="3" t="s">
        <v>1915</v>
      </c>
      <c r="Y138" s="3">
        <v>0</v>
      </c>
      <c r="Z138" s="70">
        <v>908526</v>
      </c>
      <c r="AA138" s="70">
        <v>908526</v>
      </c>
      <c r="AB138" s="70">
        <v>0</v>
      </c>
      <c r="AC138" s="3" t="s">
        <v>395</v>
      </c>
      <c r="AD138" s="3" t="s">
        <v>1916</v>
      </c>
      <c r="AE138" s="3" t="s">
        <v>1917</v>
      </c>
      <c r="AF138" s="3" t="s">
        <v>1916</v>
      </c>
      <c r="AG138" s="3" t="s">
        <v>435</v>
      </c>
      <c r="AH138" s="3" t="s">
        <v>848</v>
      </c>
      <c r="AI138" s="3" t="s">
        <v>1918</v>
      </c>
      <c r="AJ138" s="3" t="s">
        <v>1919</v>
      </c>
      <c r="AK138" s="3" t="s">
        <v>72</v>
      </c>
      <c r="AL138" s="33" t="s">
        <v>822</v>
      </c>
      <c r="AM138" s="29" t="s">
        <v>357</v>
      </c>
      <c r="AO138" s="3" t="s">
        <v>823</v>
      </c>
    </row>
    <row r="139" spans="1:41" x14ac:dyDescent="0.25">
      <c r="A139" s="3" t="s">
        <v>55</v>
      </c>
      <c r="B139" s="3" t="s">
        <v>1920</v>
      </c>
      <c r="C139" s="3" t="s">
        <v>1106</v>
      </c>
      <c r="D139" s="3">
        <v>11380755</v>
      </c>
      <c r="E139" s="3">
        <v>9553713</v>
      </c>
      <c r="F139" s="3" t="s">
        <v>1921</v>
      </c>
      <c r="G139" s="22">
        <v>0</v>
      </c>
      <c r="H139" s="34">
        <v>616000</v>
      </c>
      <c r="I139" s="34">
        <v>616000</v>
      </c>
      <c r="J139" s="1" t="s">
        <v>1920</v>
      </c>
      <c r="K139" s="1">
        <v>44532</v>
      </c>
      <c r="L139" s="3" t="s">
        <v>23</v>
      </c>
      <c r="M139" s="3">
        <v>338243</v>
      </c>
      <c r="N139" s="76">
        <v>616000</v>
      </c>
      <c r="O139" s="3" t="s">
        <v>60</v>
      </c>
      <c r="P139" s="3" t="s">
        <v>8</v>
      </c>
      <c r="Q139" s="3" t="s">
        <v>369</v>
      </c>
      <c r="T139" s="3" t="e">
        <v>#N/A</v>
      </c>
      <c r="U139" s="3" t="e">
        <v>#N/A</v>
      </c>
      <c r="V139" s="3" t="e">
        <v>#N/A</v>
      </c>
      <c r="W139" s="3" t="e">
        <v>#N/A</v>
      </c>
      <c r="X139" s="3" t="e">
        <v>#N/A</v>
      </c>
      <c r="Y139" s="3" t="e">
        <v>#N/A</v>
      </c>
      <c r="Z139" s="70" t="e">
        <v>#N/A</v>
      </c>
      <c r="AA139" s="70" t="e">
        <v>#N/A</v>
      </c>
      <c r="AB139" s="70" t="e">
        <v>#N/A</v>
      </c>
      <c r="AC139" s="3" t="e">
        <v>#N/A</v>
      </c>
      <c r="AD139" s="3" t="e">
        <v>#N/A</v>
      </c>
      <c r="AE139" s="3" t="e">
        <v>#N/A</v>
      </c>
      <c r="AF139" s="3" t="e">
        <v>#N/A</v>
      </c>
      <c r="AG139" s="3" t="e">
        <v>#N/A</v>
      </c>
      <c r="AH139" s="3" t="e">
        <v>#N/A</v>
      </c>
      <c r="AI139" s="3" t="e">
        <v>#N/A</v>
      </c>
      <c r="AJ139" s="3" t="e">
        <v>#N/A</v>
      </c>
      <c r="AK139" s="3" t="e">
        <v>#N/A</v>
      </c>
      <c r="AL139" s="33" t="s">
        <v>1081</v>
      </c>
      <c r="AM139" s="29" t="s">
        <v>357</v>
      </c>
      <c r="AO139" s="3" t="s">
        <v>823</v>
      </c>
    </row>
    <row r="140" spans="1:41" x14ac:dyDescent="0.25">
      <c r="A140" s="3" t="s">
        <v>55</v>
      </c>
      <c r="B140" s="3" t="s">
        <v>1922</v>
      </c>
      <c r="C140" s="3">
        <v>1316</v>
      </c>
      <c r="D140" s="3">
        <v>13921429</v>
      </c>
      <c r="E140" s="3">
        <v>9539939</v>
      </c>
      <c r="F140" s="3" t="s">
        <v>1923</v>
      </c>
      <c r="G140" s="22">
        <v>0</v>
      </c>
      <c r="H140" s="34">
        <v>908526</v>
      </c>
      <c r="I140" s="34">
        <v>908526</v>
      </c>
      <c r="J140" s="1" t="s">
        <v>1924</v>
      </c>
      <c r="K140" s="1">
        <v>44537</v>
      </c>
      <c r="L140" s="3" t="s">
        <v>23</v>
      </c>
      <c r="M140" s="3">
        <v>338323</v>
      </c>
      <c r="N140" s="76">
        <v>908526</v>
      </c>
      <c r="O140" s="3" t="s">
        <v>60</v>
      </c>
      <c r="P140" s="3" t="s">
        <v>8</v>
      </c>
      <c r="T140" s="3" t="s">
        <v>1922</v>
      </c>
      <c r="U140" s="3" t="s">
        <v>1925</v>
      </c>
      <c r="V140" s="3" t="s">
        <v>169</v>
      </c>
      <c r="W140" s="3" t="s">
        <v>1926</v>
      </c>
      <c r="X140" s="3" t="s">
        <v>1927</v>
      </c>
      <c r="Y140" s="3">
        <v>0</v>
      </c>
      <c r="Z140" s="70">
        <v>908526</v>
      </c>
      <c r="AA140" s="70">
        <v>908526</v>
      </c>
      <c r="AB140" s="70">
        <v>0</v>
      </c>
      <c r="AC140" s="3" t="s">
        <v>395</v>
      </c>
      <c r="AD140" s="3" t="s">
        <v>1928</v>
      </c>
      <c r="AE140" s="3" t="s">
        <v>1042</v>
      </c>
      <c r="AF140" s="3" t="s">
        <v>1928</v>
      </c>
      <c r="AG140" s="3" t="s">
        <v>435</v>
      </c>
      <c r="AH140" s="3" t="s">
        <v>262</v>
      </c>
      <c r="AI140" s="3" t="s">
        <v>973</v>
      </c>
      <c r="AJ140" s="3" t="s">
        <v>1929</v>
      </c>
      <c r="AK140" s="3" t="s">
        <v>101</v>
      </c>
      <c r="AL140" s="33" t="s">
        <v>822</v>
      </c>
      <c r="AM140" s="29" t="s">
        <v>357</v>
      </c>
      <c r="AO140" s="3" t="s">
        <v>823</v>
      </c>
    </row>
    <row r="141" spans="1:41" x14ac:dyDescent="0.25">
      <c r="A141" s="3" t="s">
        <v>55</v>
      </c>
      <c r="B141" s="3" t="s">
        <v>1930</v>
      </c>
      <c r="C141" s="3" t="s">
        <v>1931</v>
      </c>
      <c r="D141" s="3">
        <v>17125922</v>
      </c>
      <c r="E141" s="3">
        <v>9487751</v>
      </c>
      <c r="F141" s="3" t="s">
        <v>1932</v>
      </c>
      <c r="G141" s="22">
        <v>0</v>
      </c>
      <c r="H141" s="34">
        <v>6000</v>
      </c>
      <c r="I141" s="34">
        <v>6000</v>
      </c>
      <c r="J141" s="1" t="s">
        <v>1930</v>
      </c>
      <c r="K141" s="1">
        <v>44925</v>
      </c>
      <c r="L141" s="3" t="s">
        <v>23</v>
      </c>
      <c r="M141" s="3">
        <v>346835</v>
      </c>
      <c r="N141" s="34">
        <v>6000</v>
      </c>
      <c r="O141" s="3" t="s">
        <v>60</v>
      </c>
      <c r="P141" s="3" t="s">
        <v>8</v>
      </c>
      <c r="Q141" s="3" t="s">
        <v>463</v>
      </c>
      <c r="T141" s="3" t="s">
        <v>1930</v>
      </c>
      <c r="U141" s="3" t="s">
        <v>1931</v>
      </c>
      <c r="V141" s="3" t="s">
        <v>866</v>
      </c>
      <c r="W141" s="3" t="s">
        <v>1933</v>
      </c>
      <c r="X141" s="3" t="s">
        <v>1934</v>
      </c>
      <c r="Y141" s="3">
        <v>0</v>
      </c>
      <c r="Z141" s="70">
        <v>566700</v>
      </c>
      <c r="AA141" s="70">
        <v>0</v>
      </c>
      <c r="AB141" s="70">
        <v>566700</v>
      </c>
      <c r="AC141" s="3" t="s">
        <v>395</v>
      </c>
      <c r="AD141" s="3" t="s">
        <v>1935</v>
      </c>
      <c r="AE141" s="3" t="s">
        <v>1936</v>
      </c>
      <c r="AF141" s="3" t="s">
        <v>1935</v>
      </c>
      <c r="AG141" s="3" t="s">
        <v>1937</v>
      </c>
      <c r="AH141" s="3" t="s">
        <v>1938</v>
      </c>
      <c r="AI141" s="3" t="s">
        <v>1939</v>
      </c>
      <c r="AJ141" s="3" t="s">
        <v>1940</v>
      </c>
      <c r="AK141" s="3" t="s">
        <v>72</v>
      </c>
      <c r="AL141" s="33" t="s">
        <v>870</v>
      </c>
      <c r="AM141" s="29" t="s">
        <v>357</v>
      </c>
      <c r="AO141" s="3" t="s">
        <v>791</v>
      </c>
    </row>
    <row r="142" spans="1:41" x14ac:dyDescent="0.25">
      <c r="A142" s="3" t="s">
        <v>55</v>
      </c>
      <c r="B142" s="3" t="s">
        <v>1941</v>
      </c>
      <c r="C142" s="3" t="s">
        <v>1942</v>
      </c>
      <c r="D142" s="3">
        <v>20975513</v>
      </c>
      <c r="E142" s="3">
        <v>9547438</v>
      </c>
      <c r="F142" s="3" t="s">
        <v>1943</v>
      </c>
      <c r="G142" s="22">
        <v>0</v>
      </c>
      <c r="H142" s="34">
        <v>737717</v>
      </c>
      <c r="I142" s="34">
        <v>737717</v>
      </c>
      <c r="J142" s="1" t="s">
        <v>1941</v>
      </c>
      <c r="K142" s="1">
        <v>45063</v>
      </c>
      <c r="L142" s="3" t="s">
        <v>23</v>
      </c>
      <c r="M142" s="3">
        <v>350621</v>
      </c>
      <c r="N142" s="34">
        <v>737717</v>
      </c>
      <c r="O142" s="3" t="s">
        <v>60</v>
      </c>
      <c r="P142" s="3" t="s">
        <v>8</v>
      </c>
      <c r="Q142" s="3" t="s">
        <v>369</v>
      </c>
      <c r="T142" s="3" t="s">
        <v>1941</v>
      </c>
      <c r="U142" s="3" t="s">
        <v>1942</v>
      </c>
      <c r="V142" s="3" t="s">
        <v>392</v>
      </c>
      <c r="W142" s="3" t="s">
        <v>1944</v>
      </c>
      <c r="X142" s="3" t="s">
        <v>1945</v>
      </c>
      <c r="Y142" s="3">
        <v>0</v>
      </c>
      <c r="Z142" s="70">
        <v>737717</v>
      </c>
      <c r="AA142" s="70">
        <v>737717</v>
      </c>
      <c r="AB142" s="70">
        <v>0</v>
      </c>
      <c r="AC142" s="3" t="s">
        <v>67</v>
      </c>
      <c r="AD142" s="3" t="s">
        <v>1946</v>
      </c>
      <c r="AE142" s="3" t="s">
        <v>1947</v>
      </c>
      <c r="AF142" s="3" t="s">
        <v>1946</v>
      </c>
      <c r="AG142" s="3" t="s">
        <v>398</v>
      </c>
      <c r="AH142" s="3" t="s">
        <v>262</v>
      </c>
      <c r="AI142" s="3" t="s">
        <v>1948</v>
      </c>
      <c r="AJ142" s="3" t="s">
        <v>1949</v>
      </c>
      <c r="AK142" s="3" t="s">
        <v>72</v>
      </c>
      <c r="AL142" s="33" t="s">
        <v>822</v>
      </c>
      <c r="AM142" s="29" t="s">
        <v>357</v>
      </c>
      <c r="AO142" s="3" t="s">
        <v>823</v>
      </c>
    </row>
    <row r="143" spans="1:41" x14ac:dyDescent="0.25">
      <c r="A143" s="3" t="s">
        <v>55</v>
      </c>
      <c r="B143" s="3" t="s">
        <v>1950</v>
      </c>
      <c r="C143" s="3" t="s">
        <v>1951</v>
      </c>
      <c r="D143" s="3">
        <v>35506713</v>
      </c>
      <c r="E143" s="3">
        <v>9519058</v>
      </c>
      <c r="F143" s="3" t="s">
        <v>1952</v>
      </c>
      <c r="G143" s="22">
        <v>0</v>
      </c>
      <c r="H143" s="34">
        <v>1100000</v>
      </c>
      <c r="I143" s="34">
        <v>1100000</v>
      </c>
      <c r="J143" s="1" t="s">
        <v>1950</v>
      </c>
      <c r="K143" s="1">
        <v>45187</v>
      </c>
      <c r="L143" s="3" t="s">
        <v>23</v>
      </c>
      <c r="M143" s="3">
        <v>354058</v>
      </c>
      <c r="N143" s="34">
        <v>1100000</v>
      </c>
      <c r="O143" s="3" t="s">
        <v>60</v>
      </c>
      <c r="P143" s="3" t="s">
        <v>8</v>
      </c>
      <c r="T143" s="3" t="s">
        <v>1950</v>
      </c>
      <c r="U143" s="3" t="s">
        <v>1951</v>
      </c>
      <c r="V143" s="3" t="s">
        <v>441</v>
      </c>
      <c r="W143" s="3" t="s">
        <v>1953</v>
      </c>
      <c r="X143" s="3" t="s">
        <v>1952</v>
      </c>
      <c r="Y143" s="3">
        <v>0</v>
      </c>
      <c r="Z143" s="70">
        <v>1817052</v>
      </c>
      <c r="AA143" s="70">
        <v>1100000</v>
      </c>
      <c r="AB143" s="70">
        <v>717052</v>
      </c>
      <c r="AC143" s="3" t="s">
        <v>67</v>
      </c>
      <c r="AD143" s="3" t="s">
        <v>1954</v>
      </c>
      <c r="AE143" s="3" t="s">
        <v>1079</v>
      </c>
      <c r="AF143" s="3" t="s">
        <v>1955</v>
      </c>
      <c r="AG143" s="3" t="s">
        <v>435</v>
      </c>
      <c r="AH143" s="3" t="s">
        <v>262</v>
      </c>
      <c r="AI143" s="3" t="s">
        <v>436</v>
      </c>
      <c r="AJ143" s="3" t="s">
        <v>1955</v>
      </c>
      <c r="AK143" s="3" t="s">
        <v>101</v>
      </c>
      <c r="AL143" s="33" t="s">
        <v>870</v>
      </c>
      <c r="AM143" s="29" t="s">
        <v>357</v>
      </c>
      <c r="AO143" s="3" t="s">
        <v>791</v>
      </c>
    </row>
    <row r="144" spans="1:41" x14ac:dyDescent="0.25">
      <c r="A144" s="3" t="s">
        <v>55</v>
      </c>
      <c r="B144" s="3" t="s">
        <v>1956</v>
      </c>
      <c r="C144" s="3" t="s">
        <v>1957</v>
      </c>
      <c r="D144" s="3">
        <v>36088118</v>
      </c>
      <c r="E144" s="3">
        <v>9562795</v>
      </c>
      <c r="F144" s="3" t="s">
        <v>1958</v>
      </c>
      <c r="G144" s="22">
        <v>0</v>
      </c>
      <c r="H144" s="34">
        <v>1000000</v>
      </c>
      <c r="I144" s="34">
        <v>1000000</v>
      </c>
      <c r="J144" s="1" t="s">
        <v>1956</v>
      </c>
      <c r="K144" s="1">
        <v>45125</v>
      </c>
      <c r="L144" s="3" t="s">
        <v>23</v>
      </c>
      <c r="M144" s="3">
        <v>352361</v>
      </c>
      <c r="N144" s="34">
        <v>1000000</v>
      </c>
      <c r="O144" s="3" t="s">
        <v>60</v>
      </c>
      <c r="P144" s="3" t="s">
        <v>8</v>
      </c>
      <c r="Q144" s="3" t="s">
        <v>369</v>
      </c>
      <c r="T144" s="3" t="s">
        <v>1956</v>
      </c>
      <c r="U144" s="3" t="s">
        <v>1957</v>
      </c>
      <c r="V144" s="3" t="s">
        <v>441</v>
      </c>
      <c r="W144" s="3" t="s">
        <v>1959</v>
      </c>
      <c r="X144" s="3" t="s">
        <v>1960</v>
      </c>
      <c r="Y144" s="3">
        <v>0</v>
      </c>
      <c r="Z144" s="70">
        <v>1000000</v>
      </c>
      <c r="AA144" s="70">
        <v>1000000</v>
      </c>
      <c r="AB144" s="70">
        <v>0</v>
      </c>
      <c r="AC144" s="3" t="s">
        <v>67</v>
      </c>
      <c r="AD144" s="3" t="s">
        <v>1961</v>
      </c>
      <c r="AE144" s="3" t="s">
        <v>1962</v>
      </c>
      <c r="AF144" s="3" t="s">
        <v>1961</v>
      </c>
      <c r="AG144" s="3" t="s">
        <v>364</v>
      </c>
      <c r="AH144" s="3" t="s">
        <v>262</v>
      </c>
      <c r="AI144" s="3" t="s">
        <v>1195</v>
      </c>
      <c r="AJ144" s="3" t="s">
        <v>1963</v>
      </c>
      <c r="AK144" s="3" t="s">
        <v>72</v>
      </c>
      <c r="AL144" s="33" t="s">
        <v>822</v>
      </c>
      <c r="AM144" s="29" t="s">
        <v>357</v>
      </c>
      <c r="AO144" s="3" t="s">
        <v>823</v>
      </c>
    </row>
    <row r="145" spans="1:41" x14ac:dyDescent="0.25">
      <c r="A145" s="3" t="s">
        <v>55</v>
      </c>
      <c r="B145" s="3" t="s">
        <v>1964</v>
      </c>
      <c r="C145" s="3" t="s">
        <v>1965</v>
      </c>
      <c r="D145" s="3">
        <v>39666453</v>
      </c>
      <c r="E145" s="3">
        <v>9561597</v>
      </c>
      <c r="F145" s="3" t="s">
        <v>1966</v>
      </c>
      <c r="G145" s="22">
        <v>0</v>
      </c>
      <c r="H145" s="34">
        <v>666666</v>
      </c>
      <c r="I145" s="34">
        <v>666666</v>
      </c>
      <c r="J145" s="1" t="s">
        <v>1964</v>
      </c>
      <c r="K145" s="1">
        <v>45050</v>
      </c>
      <c r="L145" s="3" t="s">
        <v>23</v>
      </c>
      <c r="M145" s="3">
        <v>350229</v>
      </c>
      <c r="N145" s="34">
        <v>666666</v>
      </c>
      <c r="O145" s="3" t="s">
        <v>60</v>
      </c>
      <c r="P145" s="3" t="s">
        <v>8</v>
      </c>
      <c r="Q145" s="3" t="s">
        <v>369</v>
      </c>
      <c r="T145" s="3" t="s">
        <v>1964</v>
      </c>
      <c r="U145" s="3" t="s">
        <v>1965</v>
      </c>
      <c r="V145" s="3" t="s">
        <v>441</v>
      </c>
      <c r="W145" s="3" t="s">
        <v>1967</v>
      </c>
      <c r="X145" s="3" t="s">
        <v>1968</v>
      </c>
      <c r="Y145" s="3">
        <v>0</v>
      </c>
      <c r="Z145" s="70">
        <v>666666</v>
      </c>
      <c r="AA145" s="70">
        <v>666666</v>
      </c>
      <c r="AB145" s="70">
        <v>0</v>
      </c>
      <c r="AC145" s="3" t="s">
        <v>788</v>
      </c>
      <c r="AD145" s="3" t="s">
        <v>1969</v>
      </c>
      <c r="AE145" s="3" t="s">
        <v>1246</v>
      </c>
      <c r="AF145" s="3" t="s">
        <v>1969</v>
      </c>
      <c r="AG145" s="3" t="s">
        <v>735</v>
      </c>
      <c r="AH145" s="3" t="s">
        <v>262</v>
      </c>
      <c r="AI145" s="3" t="s">
        <v>1423</v>
      </c>
      <c r="AJ145" s="3" t="s">
        <v>1970</v>
      </c>
      <c r="AK145" s="3" t="s">
        <v>72</v>
      </c>
      <c r="AL145" s="33" t="s">
        <v>822</v>
      </c>
      <c r="AM145" s="29" t="s">
        <v>357</v>
      </c>
      <c r="AN145" s="29" t="s">
        <v>1971</v>
      </c>
      <c r="AO145" s="3" t="s">
        <v>823</v>
      </c>
    </row>
    <row r="146" spans="1:41" x14ac:dyDescent="0.25">
      <c r="A146" s="3" t="s">
        <v>55</v>
      </c>
      <c r="B146" s="3" t="s">
        <v>1972</v>
      </c>
      <c r="C146" s="3" t="s">
        <v>1973</v>
      </c>
      <c r="D146" s="3">
        <v>51762206</v>
      </c>
      <c r="E146" s="3">
        <v>9551581</v>
      </c>
      <c r="F146" s="3" t="s">
        <v>1974</v>
      </c>
      <c r="G146" s="22">
        <v>0</v>
      </c>
      <c r="H146" s="34">
        <v>828116</v>
      </c>
      <c r="I146" s="34">
        <v>828116</v>
      </c>
      <c r="J146" s="1" t="s">
        <v>1972</v>
      </c>
      <c r="K146" s="1">
        <v>45138</v>
      </c>
      <c r="L146" s="3" t="s">
        <v>23</v>
      </c>
      <c r="M146" s="3">
        <v>352798</v>
      </c>
      <c r="N146" s="34">
        <v>828116</v>
      </c>
      <c r="O146" s="3" t="s">
        <v>60</v>
      </c>
      <c r="P146" s="3" t="s">
        <v>8</v>
      </c>
      <c r="Q146" s="3" t="s">
        <v>369</v>
      </c>
      <c r="T146" s="3" t="s">
        <v>1972</v>
      </c>
      <c r="U146" s="3" t="s">
        <v>1973</v>
      </c>
      <c r="V146" s="3" t="s">
        <v>927</v>
      </c>
      <c r="W146" s="3" t="s">
        <v>1975</v>
      </c>
      <c r="X146" s="3" t="s">
        <v>1976</v>
      </c>
      <c r="Y146" s="3">
        <v>0</v>
      </c>
      <c r="Z146" s="70">
        <v>828116</v>
      </c>
      <c r="AA146" s="70">
        <v>828116</v>
      </c>
      <c r="AB146" s="70">
        <v>0</v>
      </c>
      <c r="AC146" s="3" t="s">
        <v>67</v>
      </c>
      <c r="AD146" s="3" t="s">
        <v>1977</v>
      </c>
      <c r="AE146" s="3" t="s">
        <v>1978</v>
      </c>
      <c r="AF146" s="3" t="s">
        <v>1977</v>
      </c>
      <c r="AG146" s="3" t="s">
        <v>1979</v>
      </c>
      <c r="AH146" s="3" t="s">
        <v>203</v>
      </c>
      <c r="AI146" s="3" t="s">
        <v>1980</v>
      </c>
      <c r="AJ146" s="3" t="s">
        <v>1981</v>
      </c>
      <c r="AK146" s="3" t="s">
        <v>72</v>
      </c>
      <c r="AL146" s="33" t="s">
        <v>822</v>
      </c>
      <c r="AM146" s="29" t="s">
        <v>357</v>
      </c>
      <c r="AO146" s="3" t="s">
        <v>823</v>
      </c>
    </row>
    <row r="147" spans="1:41" x14ac:dyDescent="0.25">
      <c r="A147" s="3" t="s">
        <v>55</v>
      </c>
      <c r="B147" s="3" t="s">
        <v>1982</v>
      </c>
      <c r="C147" s="3" t="s">
        <v>1983</v>
      </c>
      <c r="D147" s="3">
        <v>51943474</v>
      </c>
      <c r="E147" s="3">
        <v>9559403</v>
      </c>
      <c r="F147" s="3" t="s">
        <v>1984</v>
      </c>
      <c r="G147" s="22">
        <v>0</v>
      </c>
      <c r="H147" s="34">
        <v>1000000</v>
      </c>
      <c r="I147" s="34">
        <v>1000000</v>
      </c>
      <c r="J147" s="1" t="s">
        <v>1982</v>
      </c>
      <c r="K147" s="1">
        <v>44944</v>
      </c>
      <c r="L147" s="3" t="s">
        <v>23</v>
      </c>
      <c r="M147" s="3">
        <v>347181</v>
      </c>
      <c r="N147" s="34">
        <v>1000000</v>
      </c>
      <c r="O147" s="3" t="s">
        <v>60</v>
      </c>
      <c r="P147" s="3" t="s">
        <v>8</v>
      </c>
      <c r="Q147" s="3" t="s">
        <v>369</v>
      </c>
      <c r="T147" s="3" t="s">
        <v>1982</v>
      </c>
      <c r="U147" s="3" t="s">
        <v>1983</v>
      </c>
      <c r="V147" s="3" t="s">
        <v>441</v>
      </c>
      <c r="W147" s="3" t="s">
        <v>1985</v>
      </c>
      <c r="X147" s="3" t="s">
        <v>1986</v>
      </c>
      <c r="Y147" s="3">
        <v>0</v>
      </c>
      <c r="Z147" s="70">
        <v>1000000</v>
      </c>
      <c r="AA147" s="70">
        <v>1000000</v>
      </c>
      <c r="AB147" s="70">
        <v>0</v>
      </c>
      <c r="AC147" s="3" t="s">
        <v>395</v>
      </c>
      <c r="AD147" s="3" t="s">
        <v>1987</v>
      </c>
      <c r="AE147" s="3" t="s">
        <v>528</v>
      </c>
      <c r="AF147" s="3" t="s">
        <v>1987</v>
      </c>
      <c r="AG147" s="3" t="s">
        <v>364</v>
      </c>
      <c r="AH147" s="3" t="s">
        <v>262</v>
      </c>
      <c r="AI147" s="3" t="s">
        <v>651</v>
      </c>
      <c r="AJ147" s="3" t="s">
        <v>1988</v>
      </c>
      <c r="AK147" s="3" t="s">
        <v>72</v>
      </c>
      <c r="AL147" s="33" t="s">
        <v>822</v>
      </c>
      <c r="AM147" s="29" t="s">
        <v>357</v>
      </c>
      <c r="AO147" s="3" t="s">
        <v>823</v>
      </c>
    </row>
    <row r="148" spans="1:41" x14ac:dyDescent="0.25">
      <c r="A148" s="3" t="s">
        <v>55</v>
      </c>
      <c r="B148" s="3" t="s">
        <v>1989</v>
      </c>
      <c r="C148" s="3" t="s">
        <v>1990</v>
      </c>
      <c r="D148" s="3">
        <v>52035747</v>
      </c>
      <c r="E148" s="3">
        <v>9557276</v>
      </c>
      <c r="F148" s="3" t="s">
        <v>1991</v>
      </c>
      <c r="G148" s="22">
        <v>0</v>
      </c>
      <c r="H148" s="34">
        <v>438901</v>
      </c>
      <c r="I148" s="34">
        <v>438901</v>
      </c>
      <c r="J148" s="1" t="s">
        <v>1989</v>
      </c>
      <c r="K148" s="1">
        <v>44760</v>
      </c>
      <c r="L148" s="3" t="s">
        <v>23</v>
      </c>
      <c r="M148" s="3">
        <v>343068</v>
      </c>
      <c r="N148" s="34">
        <v>438901</v>
      </c>
      <c r="O148" s="3" t="s">
        <v>60</v>
      </c>
      <c r="P148" s="3" t="s">
        <v>8</v>
      </c>
      <c r="Q148" s="3" t="s">
        <v>369</v>
      </c>
      <c r="T148" s="3" t="s">
        <v>1989</v>
      </c>
      <c r="U148" s="3" t="s">
        <v>1990</v>
      </c>
      <c r="V148" s="3" t="s">
        <v>815</v>
      </c>
      <c r="W148" s="3" t="s">
        <v>1992</v>
      </c>
      <c r="X148" s="3" t="s">
        <v>1993</v>
      </c>
      <c r="Y148" s="3">
        <v>0</v>
      </c>
      <c r="Z148" s="70">
        <v>438901</v>
      </c>
      <c r="AA148" s="70">
        <v>438901</v>
      </c>
      <c r="AB148" s="70">
        <v>0</v>
      </c>
      <c r="AC148" s="3" t="s">
        <v>395</v>
      </c>
      <c r="AD148" s="3" t="s">
        <v>1994</v>
      </c>
      <c r="AE148" s="3" t="s">
        <v>1995</v>
      </c>
      <c r="AF148" s="3" t="s">
        <v>1994</v>
      </c>
      <c r="AG148" s="3" t="s">
        <v>1996</v>
      </c>
      <c r="AH148" s="3" t="s">
        <v>262</v>
      </c>
      <c r="AI148" s="3" t="s">
        <v>1997</v>
      </c>
      <c r="AJ148" s="3" t="s">
        <v>1998</v>
      </c>
      <c r="AK148" s="3" t="s">
        <v>72</v>
      </c>
      <c r="AL148" s="33" t="s">
        <v>822</v>
      </c>
      <c r="AM148" s="29" t="s">
        <v>357</v>
      </c>
      <c r="AO148" s="3" t="s">
        <v>823</v>
      </c>
    </row>
    <row r="149" spans="1:41" x14ac:dyDescent="0.25">
      <c r="A149" s="3" t="s">
        <v>55</v>
      </c>
      <c r="B149" s="3" t="s">
        <v>1999</v>
      </c>
      <c r="C149" s="3">
        <v>1837</v>
      </c>
      <c r="D149" s="3">
        <v>52098051</v>
      </c>
      <c r="E149" s="3">
        <v>9507738</v>
      </c>
      <c r="F149" s="3" t="s">
        <v>2000</v>
      </c>
      <c r="G149" s="22">
        <v>0</v>
      </c>
      <c r="H149" s="34">
        <v>908526</v>
      </c>
      <c r="I149" s="34">
        <v>908526</v>
      </c>
      <c r="J149" s="1" t="s">
        <v>2001</v>
      </c>
      <c r="K149" s="1">
        <v>44426</v>
      </c>
      <c r="L149" s="3" t="s">
        <v>23</v>
      </c>
      <c r="M149" s="3">
        <v>336101</v>
      </c>
      <c r="N149" s="34">
        <v>908526</v>
      </c>
      <c r="O149" s="3" t="s">
        <v>60</v>
      </c>
      <c r="P149" s="3" t="s">
        <v>8</v>
      </c>
      <c r="T149" s="3" t="s">
        <v>1999</v>
      </c>
      <c r="U149" s="3" t="s">
        <v>2002</v>
      </c>
      <c r="V149" s="3" t="s">
        <v>169</v>
      </c>
      <c r="W149" s="3" t="s">
        <v>2003</v>
      </c>
      <c r="X149" s="3" t="s">
        <v>2004</v>
      </c>
      <c r="Y149" s="3">
        <v>0</v>
      </c>
      <c r="Z149" s="70">
        <v>908526</v>
      </c>
      <c r="AA149" s="70">
        <v>908526</v>
      </c>
      <c r="AB149" s="70">
        <v>0</v>
      </c>
      <c r="AC149" s="3" t="s">
        <v>395</v>
      </c>
      <c r="AD149" s="3" t="s">
        <v>2005</v>
      </c>
      <c r="AE149" s="3" t="s">
        <v>972</v>
      </c>
      <c r="AF149" s="3" t="s">
        <v>2005</v>
      </c>
      <c r="AG149" s="3" t="s">
        <v>435</v>
      </c>
      <c r="AH149" s="3" t="s">
        <v>203</v>
      </c>
      <c r="AI149" s="3" t="s">
        <v>743</v>
      </c>
      <c r="AJ149" s="3" t="s">
        <v>92</v>
      </c>
      <c r="AK149" s="3" t="s">
        <v>101</v>
      </c>
      <c r="AL149" s="33" t="s">
        <v>822</v>
      </c>
      <c r="AM149" s="29" t="s">
        <v>357</v>
      </c>
      <c r="AO149" s="3" t="s">
        <v>823</v>
      </c>
    </row>
    <row r="150" spans="1:41" x14ac:dyDescent="0.25">
      <c r="A150" s="3" t="s">
        <v>55</v>
      </c>
      <c r="B150" s="3" t="s">
        <v>2006</v>
      </c>
      <c r="C150" s="3" t="s">
        <v>2007</v>
      </c>
      <c r="D150" s="3">
        <v>52736298</v>
      </c>
      <c r="E150" s="3">
        <v>9559883</v>
      </c>
      <c r="F150" s="3" t="s">
        <v>2008</v>
      </c>
      <c r="G150" s="22">
        <v>0</v>
      </c>
      <c r="H150" s="34">
        <v>757105</v>
      </c>
      <c r="I150" s="34">
        <v>757105</v>
      </c>
      <c r="J150" s="1" t="s">
        <v>2006</v>
      </c>
      <c r="K150" s="1">
        <v>44974</v>
      </c>
      <c r="L150" s="3" t="s">
        <v>23</v>
      </c>
      <c r="M150" s="3">
        <v>347945</v>
      </c>
      <c r="N150" s="34">
        <v>757105</v>
      </c>
      <c r="O150" s="3" t="s">
        <v>60</v>
      </c>
      <c r="P150" s="3" t="s">
        <v>8</v>
      </c>
      <c r="Q150" s="3" t="s">
        <v>463</v>
      </c>
      <c r="T150" s="3" t="s">
        <v>2006</v>
      </c>
      <c r="U150" s="3" t="s">
        <v>2007</v>
      </c>
      <c r="V150" s="3" t="s">
        <v>359</v>
      </c>
      <c r="W150" s="3" t="s">
        <v>2009</v>
      </c>
      <c r="X150" s="3" t="s">
        <v>2010</v>
      </c>
      <c r="Y150" s="3">
        <v>0</v>
      </c>
      <c r="Z150" s="70">
        <v>757105</v>
      </c>
      <c r="AA150" s="70">
        <v>757105</v>
      </c>
      <c r="AB150" s="70">
        <v>0</v>
      </c>
      <c r="AC150" s="3" t="s">
        <v>395</v>
      </c>
      <c r="AD150" s="3" t="s">
        <v>2011</v>
      </c>
      <c r="AE150" s="3" t="s">
        <v>2012</v>
      </c>
      <c r="AF150" s="3" t="s">
        <v>2011</v>
      </c>
      <c r="AG150" s="3" t="s">
        <v>2013</v>
      </c>
      <c r="AH150" s="3" t="s">
        <v>262</v>
      </c>
      <c r="AI150" s="3" t="s">
        <v>2014</v>
      </c>
      <c r="AJ150" s="3" t="s">
        <v>2015</v>
      </c>
      <c r="AK150" s="3" t="s">
        <v>72</v>
      </c>
      <c r="AL150" s="33" t="s">
        <v>822</v>
      </c>
      <c r="AM150" s="29" t="s">
        <v>357</v>
      </c>
      <c r="AO150" s="3" t="s">
        <v>823</v>
      </c>
    </row>
    <row r="151" spans="1:41" x14ac:dyDescent="0.25">
      <c r="A151" s="3" t="s">
        <v>55</v>
      </c>
      <c r="B151" s="3" t="s">
        <v>2016</v>
      </c>
      <c r="C151" s="3" t="s">
        <v>2017</v>
      </c>
      <c r="D151" s="3">
        <v>52896724</v>
      </c>
      <c r="E151" s="3">
        <v>9559316</v>
      </c>
      <c r="F151" s="3" t="s">
        <v>2018</v>
      </c>
      <c r="G151" s="22">
        <v>0</v>
      </c>
      <c r="H151" s="34">
        <v>1500000</v>
      </c>
      <c r="I151" s="34">
        <v>1500000</v>
      </c>
      <c r="J151" s="1" t="s">
        <v>2016</v>
      </c>
      <c r="K151" s="1">
        <v>44944</v>
      </c>
      <c r="L151" s="3" t="s">
        <v>23</v>
      </c>
      <c r="M151" s="3">
        <v>347163</v>
      </c>
      <c r="N151" s="34">
        <v>1500000</v>
      </c>
      <c r="O151" s="3" t="s">
        <v>60</v>
      </c>
      <c r="P151" s="3" t="s">
        <v>8</v>
      </c>
      <c r="Q151" s="3" t="s">
        <v>369</v>
      </c>
      <c r="T151" s="3" t="s">
        <v>2016</v>
      </c>
      <c r="U151" s="3" t="s">
        <v>2017</v>
      </c>
      <c r="V151" s="3" t="s">
        <v>441</v>
      </c>
      <c r="W151" s="3" t="s">
        <v>2019</v>
      </c>
      <c r="X151" s="3" t="s">
        <v>2020</v>
      </c>
      <c r="Y151" s="3">
        <v>0</v>
      </c>
      <c r="Z151" s="70">
        <v>1500000</v>
      </c>
      <c r="AA151" s="70">
        <v>1500000</v>
      </c>
      <c r="AB151" s="70">
        <v>0</v>
      </c>
      <c r="AC151" s="3" t="s">
        <v>395</v>
      </c>
      <c r="AD151" s="3" t="s">
        <v>2021</v>
      </c>
      <c r="AE151" s="3" t="s">
        <v>2022</v>
      </c>
      <c r="AF151" s="3" t="s">
        <v>2021</v>
      </c>
      <c r="AG151" s="3" t="s">
        <v>529</v>
      </c>
      <c r="AH151" s="3" t="s">
        <v>848</v>
      </c>
      <c r="AI151" s="3" t="s">
        <v>582</v>
      </c>
      <c r="AJ151" s="3" t="s">
        <v>2023</v>
      </c>
      <c r="AK151" s="3" t="s">
        <v>72</v>
      </c>
      <c r="AL151" s="33" t="s">
        <v>822</v>
      </c>
      <c r="AM151" s="29" t="s">
        <v>357</v>
      </c>
      <c r="AO151" s="3" t="s">
        <v>823</v>
      </c>
    </row>
    <row r="152" spans="1:41" x14ac:dyDescent="0.25">
      <c r="A152" s="3" t="s">
        <v>55</v>
      </c>
      <c r="B152" s="3" t="s">
        <v>2024</v>
      </c>
      <c r="C152" s="3">
        <v>5645</v>
      </c>
      <c r="D152" s="3">
        <v>74242678</v>
      </c>
      <c r="E152" s="3">
        <v>9711024</v>
      </c>
      <c r="F152" s="3" t="s">
        <v>2025</v>
      </c>
      <c r="G152" s="22">
        <v>0</v>
      </c>
      <c r="H152" s="34">
        <v>1000000</v>
      </c>
      <c r="I152" s="34">
        <v>1000000</v>
      </c>
      <c r="J152" s="1" t="s">
        <v>2024</v>
      </c>
      <c r="K152" s="1">
        <v>45288</v>
      </c>
      <c r="L152" s="3" t="s">
        <v>23</v>
      </c>
      <c r="M152" s="3">
        <v>356815</v>
      </c>
      <c r="N152" s="34">
        <v>1000000</v>
      </c>
      <c r="O152" s="3" t="s">
        <v>60</v>
      </c>
      <c r="P152" s="3" t="s">
        <v>8</v>
      </c>
      <c r="Q152" s="3" t="s">
        <v>369</v>
      </c>
      <c r="T152" s="3" t="s">
        <v>2024</v>
      </c>
      <c r="U152" s="3" t="s">
        <v>2026</v>
      </c>
      <c r="V152" s="3" t="s">
        <v>441</v>
      </c>
      <c r="W152" s="3" t="s">
        <v>2027</v>
      </c>
      <c r="X152" s="3" t="s">
        <v>2028</v>
      </c>
      <c r="Y152" s="3">
        <v>0</v>
      </c>
      <c r="Z152" s="70">
        <v>1000000</v>
      </c>
      <c r="AA152" s="70">
        <v>1000000</v>
      </c>
      <c r="AB152" s="70">
        <v>0</v>
      </c>
      <c r="AC152" s="3" t="s">
        <v>67</v>
      </c>
      <c r="AD152" s="3" t="s">
        <v>2029</v>
      </c>
      <c r="AE152" s="3" t="s">
        <v>2030</v>
      </c>
      <c r="AF152" s="3" t="s">
        <v>2029</v>
      </c>
      <c r="AG152" s="3" t="s">
        <v>364</v>
      </c>
      <c r="AH152" s="3" t="s">
        <v>203</v>
      </c>
      <c r="AI152" s="3" t="s">
        <v>519</v>
      </c>
      <c r="AJ152" s="3" t="s">
        <v>2031</v>
      </c>
      <c r="AK152" s="3" t="s">
        <v>72</v>
      </c>
      <c r="AL152" s="33" t="s">
        <v>822</v>
      </c>
      <c r="AM152" s="29" t="s">
        <v>357</v>
      </c>
      <c r="AO152" s="3" t="s">
        <v>823</v>
      </c>
    </row>
    <row r="153" spans="1:41" x14ac:dyDescent="0.25">
      <c r="A153" s="3" t="s">
        <v>55</v>
      </c>
      <c r="B153" s="3" t="s">
        <v>2032</v>
      </c>
      <c r="C153" s="3" t="s">
        <v>2033</v>
      </c>
      <c r="D153" s="3">
        <v>75073779</v>
      </c>
      <c r="E153" s="3">
        <v>9558073</v>
      </c>
      <c r="F153" s="3" t="s">
        <v>2034</v>
      </c>
      <c r="G153" s="22">
        <v>0</v>
      </c>
      <c r="H153" s="34">
        <v>1500000</v>
      </c>
      <c r="I153" s="34">
        <v>1500000</v>
      </c>
      <c r="J153" s="1" t="s">
        <v>2032</v>
      </c>
      <c r="K153" s="1">
        <v>44855</v>
      </c>
      <c r="L153" s="3" t="s">
        <v>23</v>
      </c>
      <c r="M153" s="3">
        <v>345040</v>
      </c>
      <c r="N153" s="34">
        <v>1500000</v>
      </c>
      <c r="O153" s="3" t="s">
        <v>60</v>
      </c>
      <c r="P153" s="3" t="s">
        <v>8</v>
      </c>
      <c r="Q153" s="3" t="s">
        <v>369</v>
      </c>
      <c r="T153" s="3" t="s">
        <v>2032</v>
      </c>
      <c r="U153" s="3" t="s">
        <v>2033</v>
      </c>
      <c r="V153" s="3" t="s">
        <v>441</v>
      </c>
      <c r="W153" s="3" t="s">
        <v>2035</v>
      </c>
      <c r="X153" s="3" t="s">
        <v>2036</v>
      </c>
      <c r="Y153" s="3">
        <v>0</v>
      </c>
      <c r="Z153" s="70">
        <v>1500000</v>
      </c>
      <c r="AA153" s="70">
        <v>1500000</v>
      </c>
      <c r="AB153" s="70">
        <v>0</v>
      </c>
      <c r="AC153" s="3" t="s">
        <v>2037</v>
      </c>
      <c r="AD153" s="3" t="s">
        <v>2038</v>
      </c>
      <c r="AE153" s="3" t="s">
        <v>2039</v>
      </c>
      <c r="AF153" s="3" t="s">
        <v>2038</v>
      </c>
      <c r="AG153" s="3" t="s">
        <v>529</v>
      </c>
      <c r="AH153" s="3" t="s">
        <v>848</v>
      </c>
      <c r="AI153" s="3" t="s">
        <v>2040</v>
      </c>
      <c r="AJ153" s="3" t="s">
        <v>2041</v>
      </c>
      <c r="AK153" s="3" t="s">
        <v>72</v>
      </c>
      <c r="AL153" s="33" t="s">
        <v>822</v>
      </c>
      <c r="AM153" s="29" t="s">
        <v>357</v>
      </c>
      <c r="AO153" s="3" t="s">
        <v>823</v>
      </c>
    </row>
    <row r="154" spans="1:41" x14ac:dyDescent="0.25">
      <c r="A154" s="3" t="s">
        <v>55</v>
      </c>
      <c r="B154" s="3" t="s">
        <v>2042</v>
      </c>
      <c r="C154" s="3">
        <v>2408</v>
      </c>
      <c r="D154" s="3">
        <v>79351203</v>
      </c>
      <c r="E154" s="3">
        <v>9553271</v>
      </c>
      <c r="F154" s="3" t="s">
        <v>2043</v>
      </c>
      <c r="G154" s="22">
        <v>0</v>
      </c>
      <c r="H154" s="34">
        <v>877803</v>
      </c>
      <c r="I154" s="34">
        <v>877803</v>
      </c>
      <c r="J154" s="1" t="s">
        <v>2044</v>
      </c>
      <c r="K154" s="1">
        <v>44452</v>
      </c>
      <c r="L154" s="3" t="s">
        <v>23</v>
      </c>
      <c r="M154" s="3">
        <v>336620</v>
      </c>
      <c r="N154" s="34">
        <v>877803</v>
      </c>
      <c r="O154" s="3" t="s">
        <v>60</v>
      </c>
      <c r="P154" s="3" t="s">
        <v>8</v>
      </c>
      <c r="T154" s="3" t="s">
        <v>2042</v>
      </c>
      <c r="U154" s="3" t="s">
        <v>2045</v>
      </c>
      <c r="V154" s="3" t="s">
        <v>359</v>
      </c>
      <c r="W154" s="3" t="s">
        <v>2046</v>
      </c>
      <c r="X154" s="3" t="s">
        <v>2047</v>
      </c>
      <c r="Y154" s="3">
        <v>0</v>
      </c>
      <c r="Z154" s="70">
        <v>0</v>
      </c>
      <c r="AA154" s="70">
        <v>0</v>
      </c>
      <c r="AB154" s="70">
        <v>0</v>
      </c>
      <c r="AC154" s="3" t="s">
        <v>788</v>
      </c>
      <c r="AD154" s="3">
        <v>0</v>
      </c>
      <c r="AE154" s="3">
        <v>0</v>
      </c>
      <c r="AF154" s="3">
        <v>0</v>
      </c>
      <c r="AG154" s="3">
        <v>0</v>
      </c>
      <c r="AH154" s="3" t="s">
        <v>262</v>
      </c>
      <c r="AI154" s="3" t="s">
        <v>681</v>
      </c>
      <c r="AJ154" s="3" t="s">
        <v>2048</v>
      </c>
      <c r="AK154" s="3" t="s">
        <v>101</v>
      </c>
      <c r="AL154" s="33" t="s">
        <v>822</v>
      </c>
      <c r="AM154" s="29" t="s">
        <v>357</v>
      </c>
      <c r="AO154" s="3" t="s">
        <v>823</v>
      </c>
    </row>
    <row r="155" spans="1:41" x14ac:dyDescent="0.25">
      <c r="A155" s="3" t="s">
        <v>55</v>
      </c>
      <c r="B155" s="3" t="s">
        <v>2049</v>
      </c>
      <c r="C155" s="3" t="s">
        <v>2050</v>
      </c>
      <c r="D155" s="3">
        <v>80255879</v>
      </c>
      <c r="E155" s="3">
        <v>9560051</v>
      </c>
      <c r="F155" s="3" t="s">
        <v>2051</v>
      </c>
      <c r="G155" s="22">
        <v>0</v>
      </c>
      <c r="H155" s="34">
        <v>1000000</v>
      </c>
      <c r="I155" s="34">
        <v>1000000</v>
      </c>
      <c r="J155" s="1" t="s">
        <v>2049</v>
      </c>
      <c r="K155" s="1">
        <v>44981</v>
      </c>
      <c r="L155" s="3" t="s">
        <v>23</v>
      </c>
      <c r="M155" s="3">
        <v>348221</v>
      </c>
      <c r="N155" s="34">
        <v>1000000</v>
      </c>
      <c r="O155" s="3" t="s">
        <v>60</v>
      </c>
      <c r="P155" s="3" t="s">
        <v>8</v>
      </c>
      <c r="Q155" s="3" t="s">
        <v>369</v>
      </c>
      <c r="T155" s="3" t="s">
        <v>2049</v>
      </c>
      <c r="U155" s="3" t="s">
        <v>2050</v>
      </c>
      <c r="V155" s="3" t="s">
        <v>359</v>
      </c>
      <c r="W155" s="3" t="s">
        <v>2052</v>
      </c>
      <c r="X155" s="3" t="s">
        <v>2053</v>
      </c>
      <c r="Y155" s="3">
        <v>0</v>
      </c>
      <c r="Z155" s="70">
        <v>1000000</v>
      </c>
      <c r="AA155" s="70">
        <v>1000000</v>
      </c>
      <c r="AB155" s="70">
        <v>0</v>
      </c>
      <c r="AC155" s="3" t="s">
        <v>395</v>
      </c>
      <c r="AD155" s="3" t="s">
        <v>2054</v>
      </c>
      <c r="AE155" s="3" t="s">
        <v>1088</v>
      </c>
      <c r="AF155" s="3" t="s">
        <v>2054</v>
      </c>
      <c r="AG155" s="3" t="s">
        <v>364</v>
      </c>
      <c r="AH155" s="3" t="s">
        <v>848</v>
      </c>
      <c r="AI155" s="3" t="s">
        <v>2055</v>
      </c>
      <c r="AJ155" s="3" t="s">
        <v>2056</v>
      </c>
      <c r="AK155" s="3" t="s">
        <v>72</v>
      </c>
      <c r="AL155" s="33" t="s">
        <v>822</v>
      </c>
      <c r="AM155" s="29" t="s">
        <v>357</v>
      </c>
      <c r="AO155" s="3" t="s">
        <v>823</v>
      </c>
    </row>
    <row r="156" spans="1:41" x14ac:dyDescent="0.25">
      <c r="A156" s="3" t="s">
        <v>55</v>
      </c>
      <c r="B156" s="3" t="s">
        <v>2057</v>
      </c>
      <c r="C156" s="3" t="s">
        <v>867</v>
      </c>
      <c r="D156" s="3">
        <v>80858655</v>
      </c>
      <c r="E156" s="3">
        <v>9529548</v>
      </c>
      <c r="F156" s="3" t="s">
        <v>2058</v>
      </c>
      <c r="G156" s="22">
        <v>0</v>
      </c>
      <c r="H156" s="34">
        <v>1264000</v>
      </c>
      <c r="I156" s="34">
        <v>1264000</v>
      </c>
      <c r="J156" s="1" t="s">
        <v>2057</v>
      </c>
      <c r="K156" s="1">
        <v>44855</v>
      </c>
      <c r="L156" s="3" t="s">
        <v>23</v>
      </c>
      <c r="M156" s="3">
        <v>345001</v>
      </c>
      <c r="N156" s="34">
        <v>1264000</v>
      </c>
      <c r="O156" s="3" t="s">
        <v>60</v>
      </c>
      <c r="P156" s="3" t="s">
        <v>8</v>
      </c>
      <c r="Q156" s="3" t="s">
        <v>369</v>
      </c>
      <c r="T156" s="3" t="s">
        <v>2057</v>
      </c>
      <c r="U156" s="3" t="s">
        <v>867</v>
      </c>
      <c r="V156" s="3" t="s">
        <v>1138</v>
      </c>
      <c r="W156" s="3" t="s">
        <v>2059</v>
      </c>
      <c r="X156" s="3" t="s">
        <v>2058</v>
      </c>
      <c r="Y156" s="3">
        <v>0</v>
      </c>
      <c r="Z156" s="70">
        <v>1264000</v>
      </c>
      <c r="AA156" s="70">
        <v>1264000</v>
      </c>
      <c r="AB156" s="70">
        <v>0</v>
      </c>
      <c r="AC156" s="3" t="s">
        <v>395</v>
      </c>
      <c r="AD156" s="3" t="s">
        <v>2060</v>
      </c>
      <c r="AE156" s="3" t="s">
        <v>2061</v>
      </c>
      <c r="AF156" s="3" t="s">
        <v>2060</v>
      </c>
      <c r="AG156" s="3" t="s">
        <v>2062</v>
      </c>
      <c r="AH156" s="3" t="s">
        <v>262</v>
      </c>
      <c r="AI156" s="3" t="s">
        <v>2063</v>
      </c>
      <c r="AJ156" s="3" t="s">
        <v>2064</v>
      </c>
      <c r="AK156" s="3" t="s">
        <v>72</v>
      </c>
      <c r="AL156" s="33" t="s">
        <v>822</v>
      </c>
      <c r="AM156" s="29" t="s">
        <v>357</v>
      </c>
      <c r="AO156" s="3" t="s">
        <v>823</v>
      </c>
    </row>
    <row r="157" spans="1:41" x14ac:dyDescent="0.25">
      <c r="A157" s="3" t="s">
        <v>55</v>
      </c>
      <c r="B157" s="3" t="s">
        <v>2065</v>
      </c>
      <c r="C157" s="3" t="s">
        <v>2066</v>
      </c>
      <c r="D157" s="3">
        <v>800095940</v>
      </c>
      <c r="E157" s="3">
        <v>9562662</v>
      </c>
      <c r="F157" s="3" t="s">
        <v>2067</v>
      </c>
      <c r="G157" s="22">
        <v>0</v>
      </c>
      <c r="H157" s="34">
        <v>2000000</v>
      </c>
      <c r="I157" s="34">
        <v>2000000</v>
      </c>
      <c r="J157" s="1" t="s">
        <v>2065</v>
      </c>
      <c r="K157" s="1">
        <v>45091</v>
      </c>
      <c r="L157" s="3" t="s">
        <v>23</v>
      </c>
      <c r="M157" s="3">
        <v>351368</v>
      </c>
      <c r="N157" s="34">
        <v>2000000</v>
      </c>
      <c r="O157" s="3" t="s">
        <v>60</v>
      </c>
      <c r="P157" s="3" t="s">
        <v>8</v>
      </c>
      <c r="Q157" s="3" t="s">
        <v>369</v>
      </c>
      <c r="T157" s="3" t="s">
        <v>2065</v>
      </c>
      <c r="U157" s="3" t="s">
        <v>2066</v>
      </c>
      <c r="V157" s="3" t="s">
        <v>441</v>
      </c>
      <c r="W157" s="3" t="s">
        <v>2068</v>
      </c>
      <c r="X157" s="3" t="s">
        <v>2069</v>
      </c>
      <c r="Y157" s="3">
        <v>0</v>
      </c>
      <c r="Z157" s="70">
        <v>2000000</v>
      </c>
      <c r="AA157" s="70">
        <v>2000000</v>
      </c>
      <c r="AB157" s="70">
        <v>0</v>
      </c>
      <c r="AC157" s="3" t="s">
        <v>2070</v>
      </c>
      <c r="AD157" s="3" t="s">
        <v>2071</v>
      </c>
      <c r="AE157" s="3" t="s">
        <v>1962</v>
      </c>
      <c r="AF157" s="3" t="s">
        <v>2071</v>
      </c>
      <c r="AG157" s="3" t="s">
        <v>376</v>
      </c>
      <c r="AH157" s="3" t="s">
        <v>262</v>
      </c>
      <c r="AI157" s="3" t="s">
        <v>2072</v>
      </c>
      <c r="AJ157" s="3" t="s">
        <v>2073</v>
      </c>
      <c r="AK157" s="3" t="s">
        <v>72</v>
      </c>
      <c r="AL157" s="33" t="s">
        <v>822</v>
      </c>
      <c r="AM157" s="29" t="s">
        <v>357</v>
      </c>
      <c r="AN157" s="29" t="s">
        <v>2074</v>
      </c>
      <c r="AO157" s="3" t="s">
        <v>823</v>
      </c>
    </row>
    <row r="158" spans="1:41" x14ac:dyDescent="0.25">
      <c r="A158" s="3" t="s">
        <v>55</v>
      </c>
      <c r="B158" s="3" t="s">
        <v>2075</v>
      </c>
      <c r="C158" s="3" t="s">
        <v>2076</v>
      </c>
      <c r="D158" s="3">
        <v>800137582</v>
      </c>
      <c r="E158" s="3">
        <v>9628297</v>
      </c>
      <c r="F158" s="3" t="s">
        <v>2077</v>
      </c>
      <c r="G158" s="22">
        <v>0</v>
      </c>
      <c r="H158" s="34">
        <v>2320000</v>
      </c>
      <c r="I158" s="34">
        <v>2320000</v>
      </c>
      <c r="J158" s="1" t="s">
        <v>2075</v>
      </c>
      <c r="K158" s="1">
        <v>45239</v>
      </c>
      <c r="L158" s="3" t="s">
        <v>23</v>
      </c>
      <c r="M158" s="3">
        <v>355402</v>
      </c>
      <c r="N158" s="34">
        <v>2320000</v>
      </c>
      <c r="O158" s="3" t="s">
        <v>60</v>
      </c>
      <c r="P158" s="3" t="s">
        <v>8</v>
      </c>
      <c r="Q158" s="3" t="s">
        <v>369</v>
      </c>
      <c r="T158" s="3" t="s">
        <v>2075</v>
      </c>
      <c r="U158" s="3" t="s">
        <v>2076</v>
      </c>
      <c r="V158" s="3" t="s">
        <v>169</v>
      </c>
      <c r="W158" s="3" t="s">
        <v>2078</v>
      </c>
      <c r="X158" s="3" t="s">
        <v>2079</v>
      </c>
      <c r="Y158" s="3">
        <v>0</v>
      </c>
      <c r="Z158" s="70">
        <v>2320000</v>
      </c>
      <c r="AA158" s="70">
        <v>2320000</v>
      </c>
      <c r="AB158" s="70">
        <v>0</v>
      </c>
      <c r="AC158" s="3" t="s">
        <v>67</v>
      </c>
      <c r="AD158" s="3" t="s">
        <v>2080</v>
      </c>
      <c r="AE158" s="3" t="s">
        <v>491</v>
      </c>
      <c r="AF158" s="3" t="s">
        <v>2080</v>
      </c>
      <c r="AG158" s="3" t="s">
        <v>327</v>
      </c>
      <c r="AH158" s="3" t="s">
        <v>203</v>
      </c>
      <c r="AI158" s="3" t="s">
        <v>1893</v>
      </c>
      <c r="AJ158" s="3" t="s">
        <v>2081</v>
      </c>
      <c r="AK158" s="3" t="s">
        <v>72</v>
      </c>
      <c r="AL158" s="33" t="s">
        <v>822</v>
      </c>
      <c r="AM158" s="29" t="s">
        <v>357</v>
      </c>
      <c r="AO158" s="3" t="s">
        <v>823</v>
      </c>
    </row>
    <row r="159" spans="1:41" x14ac:dyDescent="0.25">
      <c r="A159" s="3" t="s">
        <v>55</v>
      </c>
      <c r="B159" s="3" t="s">
        <v>2082</v>
      </c>
      <c r="C159" s="3" t="s">
        <v>2083</v>
      </c>
      <c r="D159" s="3">
        <v>800140603</v>
      </c>
      <c r="E159" s="3">
        <v>9486600</v>
      </c>
      <c r="F159" s="3" t="s">
        <v>440</v>
      </c>
      <c r="G159" s="22">
        <v>0</v>
      </c>
      <c r="H159" s="34">
        <v>2320000</v>
      </c>
      <c r="I159" s="34">
        <v>2320000</v>
      </c>
      <c r="J159" s="1" t="s">
        <v>2082</v>
      </c>
      <c r="K159" s="1">
        <v>45288</v>
      </c>
      <c r="L159" s="3" t="s">
        <v>23</v>
      </c>
      <c r="M159" s="3">
        <v>356778</v>
      </c>
      <c r="N159" s="34">
        <v>2320000</v>
      </c>
      <c r="O159" s="3" t="s">
        <v>60</v>
      </c>
      <c r="P159" s="3" t="s">
        <v>8</v>
      </c>
      <c r="Q159" s="3" t="s">
        <v>369</v>
      </c>
      <c r="T159" s="3" t="s">
        <v>2082</v>
      </c>
      <c r="U159" s="3" t="s">
        <v>2083</v>
      </c>
      <c r="V159" s="3" t="s">
        <v>441</v>
      </c>
      <c r="W159" s="3" t="s">
        <v>442</v>
      </c>
      <c r="X159" s="3" t="s">
        <v>2084</v>
      </c>
      <c r="Y159" s="3">
        <v>0</v>
      </c>
      <c r="Z159" s="70">
        <v>2320000</v>
      </c>
      <c r="AA159" s="70">
        <v>2320000</v>
      </c>
      <c r="AB159" s="70">
        <v>0</v>
      </c>
      <c r="AC159" s="3" t="s">
        <v>67</v>
      </c>
      <c r="AD159" s="3" t="s">
        <v>625</v>
      </c>
      <c r="AE159" s="3" t="s">
        <v>2085</v>
      </c>
      <c r="AF159" s="3" t="s">
        <v>625</v>
      </c>
      <c r="AG159" s="3" t="s">
        <v>327</v>
      </c>
      <c r="AH159" s="3" t="s">
        <v>71</v>
      </c>
      <c r="AI159" s="3" t="s">
        <v>2085</v>
      </c>
      <c r="AJ159" s="3" t="s">
        <v>625</v>
      </c>
      <c r="AK159" s="3" t="s">
        <v>72</v>
      </c>
      <c r="AL159" s="33" t="s">
        <v>822</v>
      </c>
      <c r="AM159" s="29" t="s">
        <v>357</v>
      </c>
      <c r="AO159" s="3" t="s">
        <v>823</v>
      </c>
    </row>
    <row r="160" spans="1:41" x14ac:dyDescent="0.25">
      <c r="A160" s="3" t="s">
        <v>55</v>
      </c>
      <c r="B160" s="3" t="s">
        <v>2086</v>
      </c>
      <c r="C160" s="3" t="s">
        <v>2087</v>
      </c>
      <c r="D160" s="3">
        <v>800140603</v>
      </c>
      <c r="E160" s="3">
        <v>9486600</v>
      </c>
      <c r="F160" s="3" t="s">
        <v>440</v>
      </c>
      <c r="G160" s="22">
        <v>0</v>
      </c>
      <c r="H160" s="34">
        <v>1000000</v>
      </c>
      <c r="I160" s="34">
        <v>1000000</v>
      </c>
      <c r="J160" s="1" t="s">
        <v>2086</v>
      </c>
      <c r="K160" s="1">
        <v>45293</v>
      </c>
      <c r="L160" s="3" t="s">
        <v>23</v>
      </c>
      <c r="M160" s="3">
        <v>356904</v>
      </c>
      <c r="N160" s="34">
        <v>1000000</v>
      </c>
      <c r="O160" s="3" t="s">
        <v>60</v>
      </c>
      <c r="P160" s="3" t="s">
        <v>8</v>
      </c>
      <c r="Q160" s="3" t="s">
        <v>369</v>
      </c>
      <c r="T160" s="3" t="s">
        <v>2086</v>
      </c>
      <c r="U160" s="3" t="s">
        <v>2087</v>
      </c>
      <c r="V160" s="3" t="s">
        <v>359</v>
      </c>
      <c r="W160" s="3" t="s">
        <v>442</v>
      </c>
      <c r="X160" s="3" t="s">
        <v>443</v>
      </c>
      <c r="Y160" s="3">
        <v>0</v>
      </c>
      <c r="Z160" s="70">
        <v>1000000</v>
      </c>
      <c r="AA160" s="70">
        <v>1000000</v>
      </c>
      <c r="AB160" s="70">
        <v>0</v>
      </c>
      <c r="AC160" s="3" t="s">
        <v>67</v>
      </c>
      <c r="AD160" s="3" t="s">
        <v>2088</v>
      </c>
      <c r="AE160" s="3" t="s">
        <v>1088</v>
      </c>
      <c r="AF160" s="3" t="s">
        <v>2088</v>
      </c>
      <c r="AG160" s="3" t="s">
        <v>364</v>
      </c>
      <c r="AH160" s="3" t="s">
        <v>203</v>
      </c>
      <c r="AI160" s="3" t="s">
        <v>2089</v>
      </c>
      <c r="AJ160" s="3" t="s">
        <v>2090</v>
      </c>
      <c r="AK160" s="3" t="s">
        <v>72</v>
      </c>
      <c r="AL160" s="33" t="s">
        <v>822</v>
      </c>
      <c r="AM160" s="29" t="s">
        <v>357</v>
      </c>
      <c r="AO160" s="3" t="s">
        <v>823</v>
      </c>
    </row>
    <row r="161" spans="1:41" x14ac:dyDescent="0.25">
      <c r="A161" s="3" t="s">
        <v>55</v>
      </c>
      <c r="B161" s="3" t="s">
        <v>2091</v>
      </c>
      <c r="C161" s="3" t="s">
        <v>2092</v>
      </c>
      <c r="D161" s="3">
        <v>800140603</v>
      </c>
      <c r="E161" s="3">
        <v>9486600</v>
      </c>
      <c r="F161" s="3" t="s">
        <v>440</v>
      </c>
      <c r="G161" s="22">
        <v>0</v>
      </c>
      <c r="H161" s="34">
        <v>1059947</v>
      </c>
      <c r="I161" s="34">
        <v>1059947</v>
      </c>
      <c r="J161" s="1" t="s">
        <v>2091</v>
      </c>
      <c r="K161" s="1">
        <v>45293</v>
      </c>
      <c r="L161" s="3" t="s">
        <v>23</v>
      </c>
      <c r="M161" s="3">
        <v>356899</v>
      </c>
      <c r="N161" s="34">
        <v>1059947</v>
      </c>
      <c r="O161" s="3" t="s">
        <v>60</v>
      </c>
      <c r="P161" s="3" t="s">
        <v>8</v>
      </c>
      <c r="Q161" s="3" t="s">
        <v>369</v>
      </c>
      <c r="T161" s="3" t="s">
        <v>2091</v>
      </c>
      <c r="U161" s="3" t="s">
        <v>2092</v>
      </c>
      <c r="V161" s="3" t="s">
        <v>359</v>
      </c>
      <c r="W161" s="3" t="s">
        <v>442</v>
      </c>
      <c r="X161" s="3" t="s">
        <v>443</v>
      </c>
      <c r="Y161" s="3">
        <v>0</v>
      </c>
      <c r="Z161" s="70">
        <v>1059947</v>
      </c>
      <c r="AA161" s="70">
        <v>1059947</v>
      </c>
      <c r="AB161" s="70">
        <v>0</v>
      </c>
      <c r="AC161" s="3" t="s">
        <v>67</v>
      </c>
      <c r="AD161" s="3" t="s">
        <v>2093</v>
      </c>
      <c r="AE161" s="3" t="s">
        <v>2094</v>
      </c>
      <c r="AF161" s="3" t="s">
        <v>2093</v>
      </c>
      <c r="AG161" s="3" t="s">
        <v>2095</v>
      </c>
      <c r="AH161" s="3" t="s">
        <v>848</v>
      </c>
      <c r="AI161" s="3" t="s">
        <v>753</v>
      </c>
      <c r="AJ161" s="3" t="s">
        <v>2096</v>
      </c>
      <c r="AK161" s="3" t="s">
        <v>72</v>
      </c>
      <c r="AL161" s="33" t="s">
        <v>822</v>
      </c>
      <c r="AM161" s="29" t="s">
        <v>357</v>
      </c>
      <c r="AO161" s="3" t="s">
        <v>823</v>
      </c>
    </row>
    <row r="162" spans="1:41" x14ac:dyDescent="0.25">
      <c r="A162" s="3" t="s">
        <v>55</v>
      </c>
      <c r="B162" s="3" t="s">
        <v>2097</v>
      </c>
      <c r="C162" s="3" t="s">
        <v>2098</v>
      </c>
      <c r="D162" s="3">
        <v>800140603</v>
      </c>
      <c r="E162" s="3">
        <v>9486600</v>
      </c>
      <c r="F162" s="3" t="s">
        <v>440</v>
      </c>
      <c r="G162" s="22">
        <v>0</v>
      </c>
      <c r="H162" s="34">
        <v>737717</v>
      </c>
      <c r="I162" s="34">
        <v>737717</v>
      </c>
      <c r="J162" s="1" t="s">
        <v>2097</v>
      </c>
      <c r="K162" s="1">
        <v>45288</v>
      </c>
      <c r="L162" s="3" t="s">
        <v>23</v>
      </c>
      <c r="M162" s="3">
        <v>356779</v>
      </c>
      <c r="N162" s="34">
        <v>737717</v>
      </c>
      <c r="O162" s="3" t="s">
        <v>60</v>
      </c>
      <c r="P162" s="3" t="s">
        <v>8</v>
      </c>
      <c r="Q162" s="3" t="s">
        <v>369</v>
      </c>
      <c r="T162" s="3" t="s">
        <v>2097</v>
      </c>
      <c r="U162" s="3" t="s">
        <v>2098</v>
      </c>
      <c r="V162" s="3" t="s">
        <v>392</v>
      </c>
      <c r="W162" s="3" t="s">
        <v>442</v>
      </c>
      <c r="X162" s="3" t="s">
        <v>2099</v>
      </c>
      <c r="Y162" s="3">
        <v>0</v>
      </c>
      <c r="Z162" s="70">
        <v>737717</v>
      </c>
      <c r="AA162" s="70">
        <v>737717</v>
      </c>
      <c r="AB162" s="70">
        <v>0</v>
      </c>
      <c r="AC162" s="3" t="s">
        <v>67</v>
      </c>
      <c r="AD162" s="3" t="s">
        <v>2100</v>
      </c>
      <c r="AE162" s="3" t="s">
        <v>2101</v>
      </c>
      <c r="AF162" s="3" t="s">
        <v>2100</v>
      </c>
      <c r="AG162" s="3" t="s">
        <v>398</v>
      </c>
      <c r="AH162" s="3" t="s">
        <v>262</v>
      </c>
      <c r="AI162" s="3" t="s">
        <v>2102</v>
      </c>
      <c r="AJ162" s="3" t="s">
        <v>2103</v>
      </c>
      <c r="AK162" s="3" t="s">
        <v>72</v>
      </c>
      <c r="AL162" s="33" t="s">
        <v>822</v>
      </c>
      <c r="AM162" s="29" t="s">
        <v>357</v>
      </c>
      <c r="AO162" s="3" t="s">
        <v>823</v>
      </c>
    </row>
    <row r="163" spans="1:41" x14ac:dyDescent="0.25">
      <c r="A163" s="3" t="s">
        <v>55</v>
      </c>
      <c r="B163" s="3" t="s">
        <v>2104</v>
      </c>
      <c r="C163" s="3" t="s">
        <v>2105</v>
      </c>
      <c r="D163" s="3">
        <v>800140603</v>
      </c>
      <c r="E163" s="3">
        <v>9486600</v>
      </c>
      <c r="F163" s="3" t="s">
        <v>440</v>
      </c>
      <c r="G163" s="22">
        <v>0</v>
      </c>
      <c r="H163" s="34">
        <v>737717</v>
      </c>
      <c r="I163" s="34">
        <v>737717</v>
      </c>
      <c r="J163" s="1" t="s">
        <v>2104</v>
      </c>
      <c r="K163" s="1">
        <v>45288</v>
      </c>
      <c r="L163" s="3" t="s">
        <v>23</v>
      </c>
      <c r="M163" s="3">
        <v>356776</v>
      </c>
      <c r="N163" s="34">
        <v>737717</v>
      </c>
      <c r="O163" s="3" t="s">
        <v>60</v>
      </c>
      <c r="P163" s="3" t="s">
        <v>8</v>
      </c>
      <c r="Q163" s="3" t="s">
        <v>369</v>
      </c>
      <c r="T163" s="3" t="s">
        <v>2104</v>
      </c>
      <c r="U163" s="3" t="s">
        <v>2105</v>
      </c>
      <c r="V163" s="3" t="s">
        <v>392</v>
      </c>
      <c r="W163" s="3" t="s">
        <v>442</v>
      </c>
      <c r="X163" s="3" t="s">
        <v>2099</v>
      </c>
      <c r="Y163" s="3">
        <v>0</v>
      </c>
      <c r="Z163" s="70">
        <v>737717</v>
      </c>
      <c r="AA163" s="70">
        <v>737717</v>
      </c>
      <c r="AB163" s="70">
        <v>0</v>
      </c>
      <c r="AC163" s="3" t="s">
        <v>67</v>
      </c>
      <c r="AD163" s="3" t="s">
        <v>2106</v>
      </c>
      <c r="AE163" s="3" t="s">
        <v>2107</v>
      </c>
      <c r="AF163" s="3" t="s">
        <v>2106</v>
      </c>
      <c r="AG163" s="3" t="s">
        <v>398</v>
      </c>
      <c r="AH163" s="3" t="s">
        <v>848</v>
      </c>
      <c r="AI163" s="3" t="s">
        <v>2108</v>
      </c>
      <c r="AJ163" s="3" t="s">
        <v>2109</v>
      </c>
      <c r="AK163" s="3" t="s">
        <v>72</v>
      </c>
      <c r="AL163" s="33" t="s">
        <v>822</v>
      </c>
      <c r="AM163" s="29" t="s">
        <v>357</v>
      </c>
      <c r="AO163" s="3" t="s">
        <v>823</v>
      </c>
    </row>
    <row r="164" spans="1:41" x14ac:dyDescent="0.25">
      <c r="A164" s="3" t="s">
        <v>55</v>
      </c>
      <c r="B164" s="3" t="s">
        <v>2110</v>
      </c>
      <c r="C164" s="3" t="s">
        <v>2111</v>
      </c>
      <c r="D164" s="3">
        <v>800173389</v>
      </c>
      <c r="E164" s="3">
        <v>9559877</v>
      </c>
      <c r="F164" s="3" t="s">
        <v>2112</v>
      </c>
      <c r="G164" s="22">
        <v>0</v>
      </c>
      <c r="H164" s="34">
        <v>2000000</v>
      </c>
      <c r="I164" s="34">
        <v>2000000</v>
      </c>
      <c r="J164" s="1" t="s">
        <v>2110</v>
      </c>
      <c r="K164" s="1">
        <v>44974</v>
      </c>
      <c r="L164" s="3" t="s">
        <v>23</v>
      </c>
      <c r="M164" s="3">
        <v>347872</v>
      </c>
      <c r="N164" s="34">
        <v>2000000</v>
      </c>
      <c r="O164" s="3" t="s">
        <v>60</v>
      </c>
      <c r="P164" s="3" t="s">
        <v>8</v>
      </c>
      <c r="Q164" s="3" t="s">
        <v>369</v>
      </c>
      <c r="T164" s="3" t="s">
        <v>2110</v>
      </c>
      <c r="U164" s="3" t="s">
        <v>2111</v>
      </c>
      <c r="V164" s="3" t="s">
        <v>441</v>
      </c>
      <c r="W164" s="3" t="s">
        <v>2113</v>
      </c>
      <c r="X164" s="3" t="s">
        <v>2114</v>
      </c>
      <c r="Y164" s="3">
        <v>0</v>
      </c>
      <c r="Z164" s="70">
        <v>2000000</v>
      </c>
      <c r="AA164" s="70">
        <v>2000000</v>
      </c>
      <c r="AB164" s="70">
        <v>0</v>
      </c>
      <c r="AC164" s="3" t="s">
        <v>395</v>
      </c>
      <c r="AD164" s="3" t="s">
        <v>2115</v>
      </c>
      <c r="AE164" s="3" t="s">
        <v>2116</v>
      </c>
      <c r="AF164" s="3" t="s">
        <v>2115</v>
      </c>
      <c r="AG164" s="3" t="s">
        <v>376</v>
      </c>
      <c r="AH164" s="3" t="s">
        <v>848</v>
      </c>
      <c r="AI164" s="3" t="s">
        <v>2117</v>
      </c>
      <c r="AJ164" s="3" t="s">
        <v>2118</v>
      </c>
      <c r="AK164" s="3" t="s">
        <v>72</v>
      </c>
      <c r="AL164" s="33" t="s">
        <v>822</v>
      </c>
      <c r="AM164" s="29" t="s">
        <v>357</v>
      </c>
      <c r="AO164" s="3" t="s">
        <v>823</v>
      </c>
    </row>
    <row r="165" spans="1:41" x14ac:dyDescent="0.25">
      <c r="A165" s="3" t="s">
        <v>55</v>
      </c>
      <c r="B165" s="3" t="s">
        <v>2119</v>
      </c>
      <c r="C165" s="3" t="s">
        <v>2120</v>
      </c>
      <c r="D165" s="3">
        <v>830010367</v>
      </c>
      <c r="E165" s="3">
        <v>9558886</v>
      </c>
      <c r="F165" s="3" t="s">
        <v>2121</v>
      </c>
      <c r="G165" s="22">
        <v>0</v>
      </c>
      <c r="H165" s="34">
        <v>1000000</v>
      </c>
      <c r="I165" s="34">
        <v>1000000</v>
      </c>
      <c r="J165" s="1" t="s">
        <v>2119</v>
      </c>
      <c r="K165" s="1">
        <v>44921</v>
      </c>
      <c r="L165" s="3" t="s">
        <v>23</v>
      </c>
      <c r="M165" s="3">
        <v>346683</v>
      </c>
      <c r="N165" s="34">
        <v>1000000</v>
      </c>
      <c r="O165" s="3" t="s">
        <v>60</v>
      </c>
      <c r="P165" s="3" t="s">
        <v>8</v>
      </c>
      <c r="Q165" s="3" t="s">
        <v>369</v>
      </c>
      <c r="T165" s="3" t="s">
        <v>2119</v>
      </c>
      <c r="U165" s="3" t="s">
        <v>2120</v>
      </c>
      <c r="V165" s="3" t="s">
        <v>359</v>
      </c>
      <c r="W165" s="3" t="s">
        <v>2122</v>
      </c>
      <c r="X165" s="3" t="s">
        <v>2123</v>
      </c>
      <c r="Y165" s="3">
        <v>0</v>
      </c>
      <c r="Z165" s="70">
        <v>1000000</v>
      </c>
      <c r="AA165" s="70">
        <v>1000000</v>
      </c>
      <c r="AB165" s="70">
        <v>0</v>
      </c>
      <c r="AC165" s="3" t="s">
        <v>395</v>
      </c>
      <c r="AD165" s="3" t="s">
        <v>2124</v>
      </c>
      <c r="AE165" s="3" t="s">
        <v>2125</v>
      </c>
      <c r="AF165" s="3" t="s">
        <v>2124</v>
      </c>
      <c r="AG165" s="3" t="s">
        <v>364</v>
      </c>
      <c r="AH165" s="3" t="s">
        <v>203</v>
      </c>
      <c r="AI165" s="3" t="s">
        <v>423</v>
      </c>
      <c r="AJ165" s="3" t="s">
        <v>415</v>
      </c>
      <c r="AK165" s="3" t="s">
        <v>72</v>
      </c>
      <c r="AL165" s="33" t="s">
        <v>822</v>
      </c>
      <c r="AM165" s="29" t="s">
        <v>357</v>
      </c>
      <c r="AO165" s="3" t="s">
        <v>823</v>
      </c>
    </row>
    <row r="166" spans="1:41" x14ac:dyDescent="0.25">
      <c r="A166" s="3" t="s">
        <v>55</v>
      </c>
      <c r="B166" s="3" t="s">
        <v>2126</v>
      </c>
      <c r="C166" s="3" t="s">
        <v>400</v>
      </c>
      <c r="D166" s="3">
        <v>830011054</v>
      </c>
      <c r="E166" s="3">
        <v>9564678</v>
      </c>
      <c r="F166" s="3" t="s">
        <v>2127</v>
      </c>
      <c r="G166" s="22">
        <v>0</v>
      </c>
      <c r="H166" s="34">
        <v>860700</v>
      </c>
      <c r="I166" s="34">
        <v>860700</v>
      </c>
      <c r="J166" s="1" t="s">
        <v>2126</v>
      </c>
      <c r="K166" s="1">
        <v>45154</v>
      </c>
      <c r="L166" s="3" t="s">
        <v>23</v>
      </c>
      <c r="M166" s="3">
        <v>353175</v>
      </c>
      <c r="N166" s="34">
        <v>860700</v>
      </c>
      <c r="O166" s="3" t="s">
        <v>60</v>
      </c>
      <c r="P166" s="3" t="s">
        <v>8</v>
      </c>
      <c r="Q166" s="3" t="s">
        <v>369</v>
      </c>
      <c r="T166" s="3" t="s">
        <v>2126</v>
      </c>
      <c r="U166" s="3" t="s">
        <v>400</v>
      </c>
      <c r="V166" s="3" t="s">
        <v>1138</v>
      </c>
      <c r="W166" s="3" t="s">
        <v>2128</v>
      </c>
      <c r="X166" s="3" t="s">
        <v>2129</v>
      </c>
      <c r="Y166" s="3">
        <v>0</v>
      </c>
      <c r="Z166" s="70">
        <v>860700</v>
      </c>
      <c r="AA166" s="70">
        <v>860700</v>
      </c>
      <c r="AB166" s="70">
        <v>0</v>
      </c>
      <c r="AC166" s="3" t="s">
        <v>67</v>
      </c>
      <c r="AD166" s="3" t="s">
        <v>2130</v>
      </c>
      <c r="AE166" s="3" t="s">
        <v>2131</v>
      </c>
      <c r="AF166" s="3" t="s">
        <v>2130</v>
      </c>
      <c r="AG166" s="3" t="s">
        <v>2132</v>
      </c>
      <c r="AH166" s="3" t="s">
        <v>262</v>
      </c>
      <c r="AI166" s="3" t="s">
        <v>2133</v>
      </c>
      <c r="AJ166" s="3" t="s">
        <v>2134</v>
      </c>
      <c r="AK166" s="3" t="s">
        <v>72</v>
      </c>
      <c r="AL166" s="33" t="s">
        <v>822</v>
      </c>
      <c r="AM166" s="29" t="s">
        <v>357</v>
      </c>
      <c r="AO166" s="3" t="s">
        <v>823</v>
      </c>
    </row>
    <row r="167" spans="1:41" x14ac:dyDescent="0.25">
      <c r="A167" s="3" t="s">
        <v>55</v>
      </c>
      <c r="B167" s="3" t="s">
        <v>2135</v>
      </c>
      <c r="C167" s="3" t="s">
        <v>2136</v>
      </c>
      <c r="D167" s="3">
        <v>830012241</v>
      </c>
      <c r="E167" s="3">
        <v>9556808</v>
      </c>
      <c r="F167" s="3" t="s">
        <v>2137</v>
      </c>
      <c r="G167" s="22">
        <v>0</v>
      </c>
      <c r="H167" s="34">
        <v>1000000</v>
      </c>
      <c r="I167" s="34">
        <v>1000000</v>
      </c>
      <c r="J167" s="1" t="s">
        <v>2135</v>
      </c>
      <c r="K167" s="1">
        <v>44707</v>
      </c>
      <c r="L167" s="3" t="s">
        <v>23</v>
      </c>
      <c r="M167" s="3">
        <v>341653</v>
      </c>
      <c r="N167" s="34">
        <v>1000000</v>
      </c>
      <c r="O167" s="3" t="s">
        <v>60</v>
      </c>
      <c r="P167" s="3" t="s">
        <v>8</v>
      </c>
      <c r="T167" s="3" t="s">
        <v>2135</v>
      </c>
      <c r="U167" s="3" t="s">
        <v>2136</v>
      </c>
      <c r="V167" s="3" t="s">
        <v>441</v>
      </c>
      <c r="W167" s="3" t="s">
        <v>2138</v>
      </c>
      <c r="X167" s="3" t="s">
        <v>2139</v>
      </c>
      <c r="Y167" s="3">
        <v>0</v>
      </c>
      <c r="Z167" s="70">
        <v>0</v>
      </c>
      <c r="AA167" s="70">
        <v>1000000</v>
      </c>
      <c r="AB167" s="70">
        <v>-1000000</v>
      </c>
      <c r="AC167" s="3" t="s">
        <v>395</v>
      </c>
      <c r="AD167" s="3">
        <v>0</v>
      </c>
      <c r="AE167" s="3">
        <v>0</v>
      </c>
      <c r="AF167" s="3">
        <v>0</v>
      </c>
      <c r="AG167" s="3">
        <v>0</v>
      </c>
      <c r="AH167" s="3" t="s">
        <v>848</v>
      </c>
      <c r="AI167" s="3" t="s">
        <v>1194</v>
      </c>
      <c r="AJ167" s="3" t="s">
        <v>2140</v>
      </c>
      <c r="AK167" s="3" t="s">
        <v>101</v>
      </c>
      <c r="AL167" s="33" t="s">
        <v>870</v>
      </c>
      <c r="AM167" s="29" t="s">
        <v>357</v>
      </c>
      <c r="AO167" s="3" t="s">
        <v>791</v>
      </c>
    </row>
    <row r="168" spans="1:41" x14ac:dyDescent="0.25">
      <c r="A168" s="3" t="s">
        <v>55</v>
      </c>
      <c r="B168" s="3" t="s">
        <v>2141</v>
      </c>
      <c r="C168" s="3" t="s">
        <v>2142</v>
      </c>
      <c r="D168" s="3">
        <v>830017618</v>
      </c>
      <c r="E168" s="3">
        <v>9701589</v>
      </c>
      <c r="F168" s="3" t="s">
        <v>2143</v>
      </c>
      <c r="G168" s="22">
        <v>0</v>
      </c>
      <c r="H168" s="34">
        <v>1514210</v>
      </c>
      <c r="I168" s="34">
        <v>1514210</v>
      </c>
      <c r="J168" s="1" t="s">
        <v>2141</v>
      </c>
      <c r="K168" s="1">
        <v>45282</v>
      </c>
      <c r="L168" s="3" t="s">
        <v>23</v>
      </c>
      <c r="M168" s="3">
        <v>356570</v>
      </c>
      <c r="N168" s="34">
        <v>1514210</v>
      </c>
      <c r="O168" s="3" t="s">
        <v>60</v>
      </c>
      <c r="P168" s="3" t="s">
        <v>8</v>
      </c>
      <c r="Q168" s="3" t="s">
        <v>369</v>
      </c>
      <c r="T168" s="3" t="e">
        <v>#N/A</v>
      </c>
      <c r="U168" s="3" t="e">
        <v>#N/A</v>
      </c>
      <c r="V168" s="3" t="e">
        <v>#N/A</v>
      </c>
      <c r="W168" s="3" t="e">
        <v>#N/A</v>
      </c>
      <c r="X168" s="3" t="e">
        <v>#N/A</v>
      </c>
      <c r="Y168" s="3" t="e">
        <v>#N/A</v>
      </c>
      <c r="Z168" s="70" t="e">
        <v>#N/A</v>
      </c>
      <c r="AA168" s="70" t="e">
        <v>#N/A</v>
      </c>
      <c r="AB168" s="70" t="e">
        <v>#N/A</v>
      </c>
      <c r="AC168" s="3" t="e">
        <v>#N/A</v>
      </c>
      <c r="AD168" s="3" t="e">
        <v>#N/A</v>
      </c>
      <c r="AE168" s="3" t="e">
        <v>#N/A</v>
      </c>
      <c r="AF168" s="3" t="e">
        <v>#N/A</v>
      </c>
      <c r="AG168" s="3" t="e">
        <v>#N/A</v>
      </c>
      <c r="AH168" s="3" t="e">
        <v>#N/A</v>
      </c>
      <c r="AI168" s="3" t="e">
        <v>#N/A</v>
      </c>
      <c r="AJ168" s="3" t="e">
        <v>#N/A</v>
      </c>
      <c r="AK168" s="3" t="e">
        <v>#N/A</v>
      </c>
      <c r="AL168" s="33" t="s">
        <v>1081</v>
      </c>
      <c r="AM168" s="29" t="s">
        <v>357</v>
      </c>
      <c r="AO168" s="3" t="s">
        <v>823</v>
      </c>
    </row>
    <row r="169" spans="1:41" x14ac:dyDescent="0.25">
      <c r="A169" s="3" t="s">
        <v>55</v>
      </c>
      <c r="B169" s="3" t="s">
        <v>2144</v>
      </c>
      <c r="C169" s="3" t="s">
        <v>2145</v>
      </c>
      <c r="D169" s="3">
        <v>830025464</v>
      </c>
      <c r="E169" s="3">
        <v>9525437</v>
      </c>
      <c r="F169" s="3" t="s">
        <v>2146</v>
      </c>
      <c r="G169" s="22">
        <v>0</v>
      </c>
      <c r="H169" s="34">
        <v>3480000</v>
      </c>
      <c r="I169" s="34">
        <v>3480000</v>
      </c>
      <c r="J169" s="1" t="s">
        <v>2144</v>
      </c>
      <c r="K169" s="1">
        <v>45167</v>
      </c>
      <c r="L169" s="3" t="s">
        <v>23</v>
      </c>
      <c r="M169" s="3">
        <v>353552</v>
      </c>
      <c r="N169" s="34">
        <v>3480000</v>
      </c>
      <c r="O169" s="3" t="s">
        <v>60</v>
      </c>
      <c r="P169" s="3" t="s">
        <v>8</v>
      </c>
      <c r="Q169" s="3" t="s">
        <v>369</v>
      </c>
      <c r="T169" s="3" t="s">
        <v>2144</v>
      </c>
      <c r="U169" s="3" t="s">
        <v>2145</v>
      </c>
      <c r="V169" s="3" t="s">
        <v>169</v>
      </c>
      <c r="W169" s="3" t="s">
        <v>2147</v>
      </c>
      <c r="X169" s="3" t="s">
        <v>2148</v>
      </c>
      <c r="Y169" s="3">
        <v>0</v>
      </c>
      <c r="Z169" s="70">
        <v>3480000</v>
      </c>
      <c r="AA169" s="70">
        <v>3480000</v>
      </c>
      <c r="AB169" s="70">
        <v>0</v>
      </c>
      <c r="AC169" s="3" t="s">
        <v>67</v>
      </c>
      <c r="AD169" s="3" t="s">
        <v>2149</v>
      </c>
      <c r="AE169" s="3" t="s">
        <v>2150</v>
      </c>
      <c r="AF169" s="3" t="s">
        <v>2149</v>
      </c>
      <c r="AG169" s="3" t="s">
        <v>250</v>
      </c>
      <c r="AH169" s="3" t="s">
        <v>203</v>
      </c>
      <c r="AI169" s="3" t="s">
        <v>2151</v>
      </c>
      <c r="AJ169" s="3" t="s">
        <v>2152</v>
      </c>
      <c r="AK169" s="3" t="s">
        <v>72</v>
      </c>
      <c r="AL169" s="33" t="s">
        <v>822</v>
      </c>
      <c r="AM169" s="29" t="s">
        <v>357</v>
      </c>
      <c r="AO169" s="3" t="s">
        <v>823</v>
      </c>
    </row>
    <row r="170" spans="1:41" x14ac:dyDescent="0.25">
      <c r="A170" s="3" t="s">
        <v>55</v>
      </c>
      <c r="B170" s="3" t="s">
        <v>2153</v>
      </c>
      <c r="C170" s="3" t="s">
        <v>2154</v>
      </c>
      <c r="D170" s="3">
        <v>830035404</v>
      </c>
      <c r="E170" s="3">
        <v>9541079</v>
      </c>
      <c r="F170" s="3" t="s">
        <v>2155</v>
      </c>
      <c r="G170" s="22">
        <v>0</v>
      </c>
      <c r="H170" s="34">
        <v>911449</v>
      </c>
      <c r="I170" s="34">
        <v>911449</v>
      </c>
      <c r="J170" s="1" t="s">
        <v>2153</v>
      </c>
      <c r="K170" s="1">
        <v>45335</v>
      </c>
      <c r="L170" s="3" t="s">
        <v>23</v>
      </c>
      <c r="M170" s="3">
        <v>357552</v>
      </c>
      <c r="N170" s="34">
        <v>911449</v>
      </c>
      <c r="O170" s="3" t="s">
        <v>60</v>
      </c>
      <c r="P170" s="3" t="s">
        <v>8</v>
      </c>
      <c r="Q170" s="3" t="s">
        <v>369</v>
      </c>
      <c r="T170" s="3" t="s">
        <v>2153</v>
      </c>
      <c r="U170" s="3" t="s">
        <v>2154</v>
      </c>
      <c r="V170" s="3" t="s">
        <v>1138</v>
      </c>
      <c r="W170" s="3" t="s">
        <v>2156</v>
      </c>
      <c r="X170" s="3" t="s">
        <v>2157</v>
      </c>
      <c r="Y170" s="3">
        <v>0</v>
      </c>
      <c r="Z170" s="70">
        <v>911449</v>
      </c>
      <c r="AA170" s="70">
        <v>911449</v>
      </c>
      <c r="AB170" s="70">
        <v>0</v>
      </c>
      <c r="AC170" s="3" t="s">
        <v>67</v>
      </c>
      <c r="AD170" s="3" t="s">
        <v>2158</v>
      </c>
      <c r="AE170" s="3" t="s">
        <v>2159</v>
      </c>
      <c r="AF170" s="3" t="s">
        <v>2158</v>
      </c>
      <c r="AG170" s="3" t="s">
        <v>2160</v>
      </c>
      <c r="AH170" s="3" t="s">
        <v>203</v>
      </c>
      <c r="AI170" s="3" t="s">
        <v>2161</v>
      </c>
      <c r="AJ170" s="3" t="s">
        <v>2162</v>
      </c>
      <c r="AK170" s="3" t="s">
        <v>72</v>
      </c>
      <c r="AL170" s="33" t="s">
        <v>822</v>
      </c>
      <c r="AM170" s="29" t="s">
        <v>357</v>
      </c>
      <c r="AO170" s="3" t="s">
        <v>823</v>
      </c>
    </row>
    <row r="171" spans="1:41" x14ac:dyDescent="0.25">
      <c r="A171" s="3" t="s">
        <v>55</v>
      </c>
      <c r="B171" s="3" t="s">
        <v>2163</v>
      </c>
      <c r="C171" s="3" t="s">
        <v>2164</v>
      </c>
      <c r="D171" s="3">
        <v>830050619</v>
      </c>
      <c r="E171" s="3">
        <v>9522220</v>
      </c>
      <c r="F171" s="3" t="s">
        <v>2165</v>
      </c>
      <c r="G171" s="22">
        <v>0</v>
      </c>
      <c r="H171" s="34">
        <v>908526</v>
      </c>
      <c r="I171" s="34">
        <v>908526</v>
      </c>
      <c r="J171" s="1" t="s">
        <v>2163</v>
      </c>
      <c r="K171" s="1">
        <v>44727</v>
      </c>
      <c r="L171" s="3" t="s">
        <v>23</v>
      </c>
      <c r="M171" s="3">
        <v>341989</v>
      </c>
      <c r="N171" s="34">
        <v>908526</v>
      </c>
      <c r="O171" s="3" t="s">
        <v>60</v>
      </c>
      <c r="P171" s="3" t="s">
        <v>8</v>
      </c>
      <c r="Q171" s="3" t="s">
        <v>369</v>
      </c>
      <c r="T171" s="3" t="s">
        <v>2163</v>
      </c>
      <c r="U171" s="3" t="s">
        <v>2164</v>
      </c>
      <c r="V171" s="3" t="s">
        <v>359</v>
      </c>
      <c r="W171" s="3" t="s">
        <v>2166</v>
      </c>
      <c r="X171" s="3" t="s">
        <v>2167</v>
      </c>
      <c r="Y171" s="3">
        <v>0</v>
      </c>
      <c r="Z171" s="70">
        <v>908526</v>
      </c>
      <c r="AA171" s="70">
        <v>908526</v>
      </c>
      <c r="AB171" s="70">
        <v>0</v>
      </c>
      <c r="AC171" s="3" t="s">
        <v>395</v>
      </c>
      <c r="AD171" s="3" t="s">
        <v>2168</v>
      </c>
      <c r="AE171" s="3" t="s">
        <v>2169</v>
      </c>
      <c r="AF171" s="3" t="s">
        <v>2168</v>
      </c>
      <c r="AG171" s="3" t="s">
        <v>435</v>
      </c>
      <c r="AH171" s="3" t="s">
        <v>262</v>
      </c>
      <c r="AI171" s="3" t="s">
        <v>1682</v>
      </c>
      <c r="AJ171" s="3" t="s">
        <v>2170</v>
      </c>
      <c r="AK171" s="3" t="s">
        <v>72</v>
      </c>
      <c r="AL171" s="33" t="s">
        <v>822</v>
      </c>
      <c r="AM171" s="29" t="s">
        <v>357</v>
      </c>
      <c r="AO171" s="3" t="s">
        <v>823</v>
      </c>
    </row>
    <row r="172" spans="1:41" x14ac:dyDescent="0.25">
      <c r="A172" s="3" t="s">
        <v>55</v>
      </c>
      <c r="B172" s="3" t="s">
        <v>2171</v>
      </c>
      <c r="C172" s="3" t="s">
        <v>2172</v>
      </c>
      <c r="D172" s="3">
        <v>830107697</v>
      </c>
      <c r="E172" s="3">
        <v>9508339</v>
      </c>
      <c r="F172" s="3" t="s">
        <v>2173</v>
      </c>
      <c r="G172" s="22">
        <v>0</v>
      </c>
      <c r="H172" s="34">
        <v>1000000</v>
      </c>
      <c r="I172" s="34">
        <v>1000000</v>
      </c>
      <c r="J172" s="1" t="s">
        <v>2171</v>
      </c>
      <c r="K172" s="1">
        <v>45016</v>
      </c>
      <c r="L172" s="3" t="s">
        <v>23</v>
      </c>
      <c r="M172" s="3">
        <v>349221</v>
      </c>
      <c r="N172" s="34">
        <v>1000000</v>
      </c>
      <c r="O172" s="3" t="s">
        <v>60</v>
      </c>
      <c r="P172" s="3" t="s">
        <v>8</v>
      </c>
      <c r="Q172" s="3" t="s">
        <v>463</v>
      </c>
      <c r="T172" s="3" t="s">
        <v>2171</v>
      </c>
      <c r="U172" s="3" t="s">
        <v>2172</v>
      </c>
      <c r="V172" s="3" t="s">
        <v>441</v>
      </c>
      <c r="W172" s="3" t="s">
        <v>2174</v>
      </c>
      <c r="X172" s="3" t="s">
        <v>2175</v>
      </c>
      <c r="Y172" s="3">
        <v>0</v>
      </c>
      <c r="Z172" s="70">
        <v>1000000</v>
      </c>
      <c r="AA172" s="70">
        <v>1000000</v>
      </c>
      <c r="AB172" s="70">
        <v>0</v>
      </c>
      <c r="AC172" s="3" t="s">
        <v>67</v>
      </c>
      <c r="AD172" s="3" t="s">
        <v>2176</v>
      </c>
      <c r="AE172" s="3" t="s">
        <v>2177</v>
      </c>
      <c r="AF172" s="3" t="s">
        <v>2176</v>
      </c>
      <c r="AG172" s="3" t="s">
        <v>364</v>
      </c>
      <c r="AH172" s="3" t="s">
        <v>262</v>
      </c>
      <c r="AI172" s="3" t="s">
        <v>2178</v>
      </c>
      <c r="AJ172" s="3" t="s">
        <v>2179</v>
      </c>
      <c r="AK172" s="3" t="s">
        <v>72</v>
      </c>
      <c r="AL172" s="33" t="s">
        <v>822</v>
      </c>
      <c r="AM172" s="29" t="s">
        <v>357</v>
      </c>
      <c r="AO172" s="3" t="s">
        <v>823</v>
      </c>
    </row>
    <row r="173" spans="1:41" x14ac:dyDescent="0.25">
      <c r="A173" s="3" t="s">
        <v>55</v>
      </c>
      <c r="B173" s="3" t="s">
        <v>2180</v>
      </c>
      <c r="C173" s="3" t="s">
        <v>2181</v>
      </c>
      <c r="D173" s="3">
        <v>830114350</v>
      </c>
      <c r="E173" s="3">
        <v>9552666</v>
      </c>
      <c r="F173" s="3" t="s">
        <v>2182</v>
      </c>
      <c r="G173" s="22">
        <v>0</v>
      </c>
      <c r="H173" s="34">
        <v>1059947</v>
      </c>
      <c r="I173" s="34">
        <v>1059947</v>
      </c>
      <c r="J173" s="1" t="s">
        <v>2180</v>
      </c>
      <c r="K173" s="1">
        <v>44327</v>
      </c>
      <c r="L173" s="3" t="s">
        <v>23</v>
      </c>
      <c r="M173" s="3">
        <v>334692</v>
      </c>
      <c r="N173" s="34">
        <v>1059947</v>
      </c>
      <c r="O173" s="3" t="s">
        <v>60</v>
      </c>
      <c r="P173" s="3" t="s">
        <v>8</v>
      </c>
      <c r="Q173" s="3" t="s">
        <v>369</v>
      </c>
      <c r="T173" s="3" t="s">
        <v>2180</v>
      </c>
      <c r="U173" s="3" t="s">
        <v>2181</v>
      </c>
      <c r="V173" s="3" t="s">
        <v>815</v>
      </c>
      <c r="W173" s="3" t="s">
        <v>2183</v>
      </c>
      <c r="X173" s="3" t="s">
        <v>2184</v>
      </c>
      <c r="Y173" s="3">
        <v>0</v>
      </c>
      <c r="Z173" s="70">
        <v>1059947</v>
      </c>
      <c r="AA173" s="70">
        <v>1059947</v>
      </c>
      <c r="AB173" s="70">
        <v>0</v>
      </c>
      <c r="AC173" s="3" t="s">
        <v>395</v>
      </c>
      <c r="AD173" s="3" t="s">
        <v>2185</v>
      </c>
      <c r="AE173" s="3" t="s">
        <v>2186</v>
      </c>
      <c r="AF173" s="3" t="s">
        <v>2185</v>
      </c>
      <c r="AG173" s="3" t="s">
        <v>2095</v>
      </c>
      <c r="AH173" s="3" t="s">
        <v>203</v>
      </c>
      <c r="AI173" s="3" t="s">
        <v>2187</v>
      </c>
      <c r="AJ173" s="3" t="s">
        <v>2188</v>
      </c>
      <c r="AK173" s="3" t="s">
        <v>72</v>
      </c>
      <c r="AL173" s="33" t="s">
        <v>822</v>
      </c>
      <c r="AM173" s="29" t="s">
        <v>357</v>
      </c>
      <c r="AO173" s="3" t="s">
        <v>823</v>
      </c>
    </row>
    <row r="174" spans="1:41" x14ac:dyDescent="0.25">
      <c r="A174" s="3" t="s">
        <v>55</v>
      </c>
      <c r="B174" s="3" t="s">
        <v>2189</v>
      </c>
      <c r="C174" s="3" t="s">
        <v>2190</v>
      </c>
      <c r="D174" s="3">
        <v>830140988</v>
      </c>
      <c r="E174" s="3">
        <v>2013</v>
      </c>
      <c r="F174" s="3" t="s">
        <v>2191</v>
      </c>
      <c r="G174" s="22">
        <v>0</v>
      </c>
      <c r="H174" s="34">
        <v>1333333</v>
      </c>
      <c r="I174" s="34">
        <v>1333333</v>
      </c>
      <c r="J174" s="1" t="s">
        <v>2189</v>
      </c>
      <c r="K174" s="1">
        <v>45083</v>
      </c>
      <c r="L174" s="3" t="s">
        <v>23</v>
      </c>
      <c r="M174" s="3">
        <v>351171</v>
      </c>
      <c r="N174" s="34">
        <v>1333333</v>
      </c>
      <c r="O174" s="3" t="s">
        <v>60</v>
      </c>
      <c r="P174" s="3" t="s">
        <v>8</v>
      </c>
      <c r="Q174" s="3" t="s">
        <v>369</v>
      </c>
      <c r="T174" s="3" t="s">
        <v>2189</v>
      </c>
      <c r="U174" s="3" t="s">
        <v>2190</v>
      </c>
      <c r="V174" s="3" t="s">
        <v>441</v>
      </c>
      <c r="W174" s="3" t="s">
        <v>2192</v>
      </c>
      <c r="X174" s="3" t="s">
        <v>2193</v>
      </c>
      <c r="Y174" s="3">
        <v>0</v>
      </c>
      <c r="Z174" s="70">
        <v>1333333</v>
      </c>
      <c r="AA174" s="70">
        <v>1333333</v>
      </c>
      <c r="AB174" s="70">
        <v>0</v>
      </c>
      <c r="AC174" s="3" t="s">
        <v>67</v>
      </c>
      <c r="AD174" s="3" t="s">
        <v>2194</v>
      </c>
      <c r="AE174" s="3" t="s">
        <v>2195</v>
      </c>
      <c r="AF174" s="3" t="s">
        <v>2194</v>
      </c>
      <c r="AG174" s="3" t="s">
        <v>1454</v>
      </c>
      <c r="AH174" s="3" t="s">
        <v>71</v>
      </c>
      <c r="AI174" s="3" t="s">
        <v>2195</v>
      </c>
      <c r="AJ174" s="3" t="s">
        <v>2194</v>
      </c>
      <c r="AK174" s="3" t="s">
        <v>72</v>
      </c>
      <c r="AL174" s="33" t="s">
        <v>822</v>
      </c>
      <c r="AM174" s="29" t="s">
        <v>357</v>
      </c>
      <c r="AO174" s="3" t="s">
        <v>823</v>
      </c>
    </row>
    <row r="175" spans="1:41" x14ac:dyDescent="0.25">
      <c r="A175" s="3" t="s">
        <v>55</v>
      </c>
      <c r="B175" s="3" t="s">
        <v>2196</v>
      </c>
      <c r="C175" s="3" t="s">
        <v>2197</v>
      </c>
      <c r="D175" s="3">
        <v>830142051</v>
      </c>
      <c r="E175" s="3">
        <v>9562669</v>
      </c>
      <c r="F175" s="3" t="s">
        <v>2198</v>
      </c>
      <c r="G175" s="22">
        <v>0</v>
      </c>
      <c r="H175" s="34">
        <v>1000000</v>
      </c>
      <c r="I175" s="34">
        <v>1000000</v>
      </c>
      <c r="J175" s="1" t="s">
        <v>2196</v>
      </c>
      <c r="K175" s="1">
        <v>45093</v>
      </c>
      <c r="L175" s="3" t="s">
        <v>23</v>
      </c>
      <c r="M175" s="3">
        <v>351443</v>
      </c>
      <c r="N175" s="34">
        <v>1000000</v>
      </c>
      <c r="O175" s="3" t="s">
        <v>60</v>
      </c>
      <c r="P175" s="3" t="s">
        <v>8</v>
      </c>
      <c r="Q175" s="3" t="s">
        <v>369</v>
      </c>
      <c r="T175" s="3" t="s">
        <v>2196</v>
      </c>
      <c r="U175" s="3" t="s">
        <v>2197</v>
      </c>
      <c r="V175" s="3" t="s">
        <v>441</v>
      </c>
      <c r="W175" s="3" t="s">
        <v>2199</v>
      </c>
      <c r="X175" s="3" t="s">
        <v>2200</v>
      </c>
      <c r="Y175" s="3">
        <v>0</v>
      </c>
      <c r="Z175" s="70">
        <v>1000000</v>
      </c>
      <c r="AA175" s="70">
        <v>1000000</v>
      </c>
      <c r="AB175" s="70">
        <v>0</v>
      </c>
      <c r="AC175" s="3" t="s">
        <v>67</v>
      </c>
      <c r="AD175" s="3" t="s">
        <v>2201</v>
      </c>
      <c r="AE175" s="3" t="s">
        <v>2202</v>
      </c>
      <c r="AF175" s="3" t="s">
        <v>2201</v>
      </c>
      <c r="AG175" s="3" t="s">
        <v>364</v>
      </c>
      <c r="AH175" s="3" t="s">
        <v>262</v>
      </c>
      <c r="AI175" s="3" t="s">
        <v>1909</v>
      </c>
      <c r="AJ175" s="3" t="s">
        <v>2203</v>
      </c>
      <c r="AK175" s="3" t="s">
        <v>72</v>
      </c>
      <c r="AL175" s="33" t="s">
        <v>822</v>
      </c>
      <c r="AM175" s="29" t="s">
        <v>357</v>
      </c>
      <c r="AO175" s="3" t="s">
        <v>823</v>
      </c>
    </row>
    <row r="176" spans="1:41" x14ac:dyDescent="0.25">
      <c r="A176" s="3" t="s">
        <v>55</v>
      </c>
      <c r="B176" s="3" t="s">
        <v>2204</v>
      </c>
      <c r="C176" s="3" t="s">
        <v>2205</v>
      </c>
      <c r="D176" s="3">
        <v>830513141</v>
      </c>
      <c r="E176" s="3">
        <v>9562500</v>
      </c>
      <c r="F176" s="3" t="s">
        <v>2206</v>
      </c>
      <c r="G176" s="22">
        <v>0</v>
      </c>
      <c r="H176" s="34">
        <v>908526</v>
      </c>
      <c r="I176" s="34">
        <v>908526</v>
      </c>
      <c r="J176" s="1" t="s">
        <v>2204</v>
      </c>
      <c r="K176" s="1">
        <v>45156</v>
      </c>
      <c r="L176" s="3" t="s">
        <v>23</v>
      </c>
      <c r="M176" s="3">
        <v>353279</v>
      </c>
      <c r="N176" s="34">
        <v>908526</v>
      </c>
      <c r="O176" s="3" t="s">
        <v>60</v>
      </c>
      <c r="P176" s="3" t="s">
        <v>8</v>
      </c>
      <c r="Q176" s="3" t="s">
        <v>369</v>
      </c>
      <c r="T176" s="3" t="s">
        <v>2204</v>
      </c>
      <c r="U176" s="3" t="s">
        <v>2205</v>
      </c>
      <c r="V176" s="3" t="s">
        <v>815</v>
      </c>
      <c r="W176" s="3" t="s">
        <v>2207</v>
      </c>
      <c r="X176" s="3" t="s">
        <v>2208</v>
      </c>
      <c r="Y176" s="3">
        <v>0</v>
      </c>
      <c r="Z176" s="70">
        <v>908526</v>
      </c>
      <c r="AA176" s="70">
        <v>908526</v>
      </c>
      <c r="AB176" s="70">
        <v>0</v>
      </c>
      <c r="AC176" s="3" t="s">
        <v>788</v>
      </c>
      <c r="AD176" s="3" t="s">
        <v>2209</v>
      </c>
      <c r="AE176" s="3" t="s">
        <v>2210</v>
      </c>
      <c r="AF176" s="3" t="s">
        <v>2209</v>
      </c>
      <c r="AG176" s="3" t="s">
        <v>435</v>
      </c>
      <c r="AH176" s="3" t="s">
        <v>962</v>
      </c>
      <c r="AI176" s="3" t="s">
        <v>987</v>
      </c>
      <c r="AJ176" s="3" t="s">
        <v>2211</v>
      </c>
      <c r="AK176" s="3" t="s">
        <v>72</v>
      </c>
      <c r="AL176" s="33" t="s">
        <v>822</v>
      </c>
      <c r="AM176" s="29" t="s">
        <v>357</v>
      </c>
      <c r="AO176" s="3" t="s">
        <v>823</v>
      </c>
    </row>
    <row r="177" spans="1:41" x14ac:dyDescent="0.25">
      <c r="A177" s="3" t="s">
        <v>55</v>
      </c>
      <c r="B177" s="3" t="s">
        <v>2212</v>
      </c>
      <c r="C177" s="3" t="s">
        <v>2213</v>
      </c>
      <c r="D177" s="3">
        <v>860002541</v>
      </c>
      <c r="E177" s="3">
        <v>1868</v>
      </c>
      <c r="F177" s="3" t="s">
        <v>2214</v>
      </c>
      <c r="G177" s="22">
        <v>0</v>
      </c>
      <c r="H177" s="34">
        <v>2320000</v>
      </c>
      <c r="I177" s="34">
        <v>2320000</v>
      </c>
      <c r="J177" s="1" t="s">
        <v>2212</v>
      </c>
      <c r="K177" s="1">
        <v>45201</v>
      </c>
      <c r="L177" s="3" t="s">
        <v>23</v>
      </c>
      <c r="M177" s="3">
        <v>354573</v>
      </c>
      <c r="N177" s="34">
        <v>2320000</v>
      </c>
      <c r="O177" s="3" t="s">
        <v>60</v>
      </c>
      <c r="P177" s="3" t="s">
        <v>8</v>
      </c>
      <c r="T177" s="3" t="s">
        <v>2212</v>
      </c>
      <c r="U177" s="3" t="s">
        <v>2213</v>
      </c>
      <c r="V177" s="3" t="s">
        <v>210</v>
      </c>
      <c r="W177" s="3" t="s">
        <v>2215</v>
      </c>
      <c r="X177" s="3" t="s">
        <v>2216</v>
      </c>
      <c r="Y177" s="3">
        <v>0</v>
      </c>
      <c r="Z177" s="70">
        <v>2320000</v>
      </c>
      <c r="AA177" s="70">
        <v>2320000</v>
      </c>
      <c r="AB177" s="70">
        <v>0</v>
      </c>
      <c r="AC177" s="3" t="s">
        <v>67</v>
      </c>
      <c r="AD177" s="3" t="s">
        <v>2217</v>
      </c>
      <c r="AE177" s="3" t="s">
        <v>484</v>
      </c>
      <c r="AF177" s="3" t="s">
        <v>2217</v>
      </c>
      <c r="AG177" s="3" t="s">
        <v>327</v>
      </c>
      <c r="AH177" s="3" t="s">
        <v>203</v>
      </c>
      <c r="AI177" s="3" t="s">
        <v>2218</v>
      </c>
      <c r="AJ177" s="3" t="s">
        <v>2219</v>
      </c>
      <c r="AK177" s="3" t="s">
        <v>101</v>
      </c>
      <c r="AL177" s="33" t="s">
        <v>822</v>
      </c>
      <c r="AM177" s="29" t="s">
        <v>357</v>
      </c>
      <c r="AO177" s="3" t="s">
        <v>823</v>
      </c>
    </row>
    <row r="178" spans="1:41" x14ac:dyDescent="0.25">
      <c r="A178" s="3" t="s">
        <v>55</v>
      </c>
      <c r="B178" s="3" t="s">
        <v>2220</v>
      </c>
      <c r="C178" s="3">
        <v>91</v>
      </c>
      <c r="D178" s="3">
        <v>860002541</v>
      </c>
      <c r="E178" s="3">
        <v>1868</v>
      </c>
      <c r="F178" s="3" t="s">
        <v>2214</v>
      </c>
      <c r="G178" s="22">
        <v>0</v>
      </c>
      <c r="H178" s="34">
        <v>5000000</v>
      </c>
      <c r="I178" s="34">
        <v>5000000</v>
      </c>
      <c r="J178" s="1" t="s">
        <v>2221</v>
      </c>
      <c r="K178" s="1">
        <v>44830</v>
      </c>
      <c r="L178" s="3" t="s">
        <v>23</v>
      </c>
      <c r="M178" s="3">
        <v>344494</v>
      </c>
      <c r="N178" s="34">
        <v>5000000</v>
      </c>
      <c r="O178" s="3" t="s">
        <v>60</v>
      </c>
      <c r="P178" s="3" t="s">
        <v>8</v>
      </c>
      <c r="T178" s="3" t="s">
        <v>2220</v>
      </c>
      <c r="U178" s="3" t="s">
        <v>2222</v>
      </c>
      <c r="V178" s="3" t="s">
        <v>210</v>
      </c>
      <c r="W178" s="3" t="s">
        <v>2215</v>
      </c>
      <c r="X178" s="3" t="s">
        <v>2216</v>
      </c>
      <c r="Y178" s="3">
        <v>0</v>
      </c>
      <c r="Z178" s="70">
        <v>5000000</v>
      </c>
      <c r="AA178" s="70">
        <v>5000000</v>
      </c>
      <c r="AB178" s="70">
        <v>0</v>
      </c>
      <c r="AC178" s="3" t="s">
        <v>395</v>
      </c>
      <c r="AD178" s="3" t="s">
        <v>2223</v>
      </c>
      <c r="AE178" s="3" t="s">
        <v>2224</v>
      </c>
      <c r="AF178" s="3" t="s">
        <v>2223</v>
      </c>
      <c r="AG178" s="3" t="s">
        <v>1236</v>
      </c>
      <c r="AH178" s="3" t="s">
        <v>203</v>
      </c>
      <c r="AI178" s="3" t="s">
        <v>2225</v>
      </c>
      <c r="AJ178" s="3" t="s">
        <v>2226</v>
      </c>
      <c r="AK178" s="3" t="s">
        <v>101</v>
      </c>
      <c r="AL178" s="33" t="s">
        <v>822</v>
      </c>
      <c r="AM178" s="29" t="s">
        <v>357</v>
      </c>
      <c r="AO178" s="3" t="s">
        <v>823</v>
      </c>
    </row>
    <row r="179" spans="1:41" x14ac:dyDescent="0.25">
      <c r="A179" s="3" t="s">
        <v>55</v>
      </c>
      <c r="B179" s="3" t="s">
        <v>2227</v>
      </c>
      <c r="C179" s="3" t="s">
        <v>857</v>
      </c>
      <c r="D179" s="3">
        <v>860006705</v>
      </c>
      <c r="E179" s="3">
        <v>9552576</v>
      </c>
      <c r="F179" s="3" t="s">
        <v>2228</v>
      </c>
      <c r="G179" s="22">
        <v>0</v>
      </c>
      <c r="H179" s="34">
        <v>438901</v>
      </c>
      <c r="I179" s="34">
        <v>438901</v>
      </c>
      <c r="J179" s="1" t="s">
        <v>2227</v>
      </c>
      <c r="K179" s="1">
        <v>44301</v>
      </c>
      <c r="L179" s="3" t="s">
        <v>23</v>
      </c>
      <c r="M179" s="3">
        <v>334283</v>
      </c>
      <c r="N179" s="34">
        <v>438901</v>
      </c>
      <c r="O179" s="3" t="s">
        <v>60</v>
      </c>
      <c r="P179" s="3" t="s">
        <v>8</v>
      </c>
      <c r="Q179" s="3" t="s">
        <v>463</v>
      </c>
      <c r="T179" s="3" t="s">
        <v>2227</v>
      </c>
      <c r="U179" s="3" t="s">
        <v>857</v>
      </c>
      <c r="V179" s="3" t="s">
        <v>815</v>
      </c>
      <c r="W179" s="3" t="s">
        <v>2229</v>
      </c>
      <c r="X179" s="3" t="s">
        <v>2230</v>
      </c>
      <c r="Y179" s="3">
        <v>0</v>
      </c>
      <c r="Z179" s="70">
        <v>438901</v>
      </c>
      <c r="AA179" s="70">
        <v>438901</v>
      </c>
      <c r="AB179" s="70">
        <v>0</v>
      </c>
      <c r="AC179" s="3" t="s">
        <v>395</v>
      </c>
      <c r="AD179" s="3" t="s">
        <v>2231</v>
      </c>
      <c r="AE179" s="3" t="s">
        <v>2232</v>
      </c>
      <c r="AF179" s="3" t="s">
        <v>2231</v>
      </c>
      <c r="AG179" s="3" t="s">
        <v>1996</v>
      </c>
      <c r="AH179" s="3" t="s">
        <v>262</v>
      </c>
      <c r="AI179" s="3" t="s">
        <v>2233</v>
      </c>
      <c r="AJ179" s="3" t="s">
        <v>2234</v>
      </c>
      <c r="AK179" s="3" t="s">
        <v>72</v>
      </c>
      <c r="AL179" s="33" t="s">
        <v>822</v>
      </c>
      <c r="AM179" s="29" t="s">
        <v>357</v>
      </c>
      <c r="AO179" s="3" t="s">
        <v>823</v>
      </c>
    </row>
    <row r="180" spans="1:41" x14ac:dyDescent="0.25">
      <c r="A180" s="3" t="s">
        <v>55</v>
      </c>
      <c r="B180" s="3" t="s">
        <v>2235</v>
      </c>
      <c r="C180" s="3" t="s">
        <v>2236</v>
      </c>
      <c r="D180" s="3">
        <v>860006745</v>
      </c>
      <c r="E180" s="3">
        <v>1890</v>
      </c>
      <c r="F180" s="3" t="s">
        <v>2237</v>
      </c>
      <c r="G180" s="22">
        <v>0</v>
      </c>
      <c r="H180" s="34">
        <v>2604140</v>
      </c>
      <c r="I180" s="34">
        <v>2604140</v>
      </c>
      <c r="J180" s="1" t="s">
        <v>2235</v>
      </c>
      <c r="K180" s="1">
        <v>45302</v>
      </c>
      <c r="L180" s="3" t="s">
        <v>23</v>
      </c>
      <c r="M180" s="3">
        <v>357016</v>
      </c>
      <c r="N180" s="34">
        <v>2604140</v>
      </c>
      <c r="O180" s="3" t="s">
        <v>60</v>
      </c>
      <c r="P180" s="3" t="s">
        <v>8</v>
      </c>
      <c r="T180" s="3" t="s">
        <v>2235</v>
      </c>
      <c r="U180" s="3" t="s">
        <v>2236</v>
      </c>
      <c r="V180" s="3" t="s">
        <v>359</v>
      </c>
      <c r="W180" s="3" t="s">
        <v>2238</v>
      </c>
      <c r="X180" s="3" t="s">
        <v>2239</v>
      </c>
      <c r="Y180" s="3">
        <v>0</v>
      </c>
      <c r="Z180" s="70">
        <v>0</v>
      </c>
      <c r="AA180" s="70">
        <v>0</v>
      </c>
      <c r="AB180" s="70">
        <v>0</v>
      </c>
      <c r="AC180" s="3" t="s">
        <v>2070</v>
      </c>
      <c r="AD180" s="3">
        <v>0</v>
      </c>
      <c r="AE180" s="3">
        <v>0</v>
      </c>
      <c r="AF180" s="3">
        <v>0</v>
      </c>
      <c r="AG180" s="3">
        <v>0</v>
      </c>
      <c r="AH180" s="3" t="s">
        <v>262</v>
      </c>
      <c r="AI180" s="3" t="s">
        <v>2240</v>
      </c>
      <c r="AJ180" s="3" t="s">
        <v>2241</v>
      </c>
      <c r="AK180" s="3" t="s">
        <v>101</v>
      </c>
      <c r="AL180" s="33" t="s">
        <v>822</v>
      </c>
      <c r="AM180" s="29" t="s">
        <v>357</v>
      </c>
      <c r="AO180" s="3" t="s">
        <v>823</v>
      </c>
    </row>
    <row r="181" spans="1:41" x14ac:dyDescent="0.25">
      <c r="A181" s="3" t="s">
        <v>55</v>
      </c>
      <c r="B181" s="3" t="s">
        <v>2242</v>
      </c>
      <c r="C181" s="3" t="s">
        <v>2243</v>
      </c>
      <c r="D181" s="3">
        <v>860006745</v>
      </c>
      <c r="E181" s="3">
        <v>1890</v>
      </c>
      <c r="F181" s="3" t="s">
        <v>2237</v>
      </c>
      <c r="G181" s="22">
        <v>0</v>
      </c>
      <c r="H181" s="34">
        <v>2484348</v>
      </c>
      <c r="I181" s="34">
        <v>2484348</v>
      </c>
      <c r="J181" s="1" t="s">
        <v>2242</v>
      </c>
      <c r="K181" s="1">
        <v>45302</v>
      </c>
      <c r="L181" s="3" t="s">
        <v>23</v>
      </c>
      <c r="M181" s="3">
        <v>357018</v>
      </c>
      <c r="N181" s="34">
        <v>2484348</v>
      </c>
      <c r="O181" s="3" t="s">
        <v>60</v>
      </c>
      <c r="P181" s="3" t="s">
        <v>8</v>
      </c>
      <c r="T181" s="3" t="s">
        <v>2242</v>
      </c>
      <c r="U181" s="3" t="s">
        <v>2243</v>
      </c>
      <c r="V181" s="3" t="s">
        <v>359</v>
      </c>
      <c r="W181" s="3" t="s">
        <v>2238</v>
      </c>
      <c r="X181" s="3" t="s">
        <v>2239</v>
      </c>
      <c r="Y181" s="3">
        <v>0</v>
      </c>
      <c r="Z181" s="70">
        <v>0</v>
      </c>
      <c r="AA181" s="70">
        <v>0</v>
      </c>
      <c r="AB181" s="70">
        <v>0</v>
      </c>
      <c r="AC181" s="3" t="s">
        <v>2070</v>
      </c>
      <c r="AD181" s="3">
        <v>0</v>
      </c>
      <c r="AE181" s="3">
        <v>0</v>
      </c>
      <c r="AF181" s="3">
        <v>0</v>
      </c>
      <c r="AG181" s="3">
        <v>0</v>
      </c>
      <c r="AH181" s="3" t="s">
        <v>203</v>
      </c>
      <c r="AI181" s="3" t="s">
        <v>1980</v>
      </c>
      <c r="AJ181" s="3" t="s">
        <v>2244</v>
      </c>
      <c r="AK181" s="3" t="s">
        <v>101</v>
      </c>
      <c r="AL181" s="33" t="s">
        <v>822</v>
      </c>
      <c r="AM181" s="29" t="s">
        <v>357</v>
      </c>
      <c r="AO181" s="3" t="s">
        <v>823</v>
      </c>
    </row>
    <row r="182" spans="1:41" x14ac:dyDescent="0.25">
      <c r="A182" s="3" t="s">
        <v>55</v>
      </c>
      <c r="B182" s="3" t="s">
        <v>2245</v>
      </c>
      <c r="C182" s="3" t="s">
        <v>2246</v>
      </c>
      <c r="D182" s="3">
        <v>860007336</v>
      </c>
      <c r="E182" s="3">
        <v>1688</v>
      </c>
      <c r="F182" s="3" t="s">
        <v>2247</v>
      </c>
      <c r="G182" s="22">
        <v>0</v>
      </c>
      <c r="H182" s="34">
        <v>1160000</v>
      </c>
      <c r="I182" s="34">
        <v>1160000</v>
      </c>
      <c r="J182" s="1" t="s">
        <v>2245</v>
      </c>
      <c r="K182" s="1">
        <v>45106</v>
      </c>
      <c r="L182" s="3" t="s">
        <v>23</v>
      </c>
      <c r="M182" s="3">
        <v>351824</v>
      </c>
      <c r="N182" s="34">
        <v>1160000</v>
      </c>
      <c r="O182" s="3" t="s">
        <v>60</v>
      </c>
      <c r="P182" s="3" t="s">
        <v>8</v>
      </c>
      <c r="T182" s="3" t="s">
        <v>2245</v>
      </c>
      <c r="U182" s="3" t="s">
        <v>2246</v>
      </c>
      <c r="V182" s="3" t="s">
        <v>210</v>
      </c>
      <c r="W182" s="3" t="s">
        <v>2248</v>
      </c>
      <c r="X182" s="3" t="s">
        <v>2249</v>
      </c>
      <c r="Y182" s="3">
        <v>0</v>
      </c>
      <c r="Z182" s="70">
        <v>1160000</v>
      </c>
      <c r="AA182" s="70">
        <v>1160000</v>
      </c>
      <c r="AB182" s="70">
        <v>0</v>
      </c>
      <c r="AC182" s="3" t="s">
        <v>67</v>
      </c>
      <c r="AD182" s="3" t="s">
        <v>2250</v>
      </c>
      <c r="AE182" s="3" t="s">
        <v>859</v>
      </c>
      <c r="AF182" s="3" t="s">
        <v>2250</v>
      </c>
      <c r="AG182" s="3" t="s">
        <v>173</v>
      </c>
      <c r="AH182" s="3" t="s">
        <v>203</v>
      </c>
      <c r="AI182" s="3" t="s">
        <v>2251</v>
      </c>
      <c r="AJ182" s="3" t="s">
        <v>2252</v>
      </c>
      <c r="AK182" s="3" t="s">
        <v>101</v>
      </c>
      <c r="AL182" s="33" t="s">
        <v>822</v>
      </c>
      <c r="AM182" s="29" t="s">
        <v>357</v>
      </c>
      <c r="AO182" s="3" t="s">
        <v>823</v>
      </c>
    </row>
    <row r="183" spans="1:41" x14ac:dyDescent="0.25">
      <c r="A183" s="3" t="s">
        <v>55</v>
      </c>
      <c r="B183" s="3" t="s">
        <v>2253</v>
      </c>
      <c r="C183" s="3" t="s">
        <v>2254</v>
      </c>
      <c r="D183" s="3">
        <v>860013570</v>
      </c>
      <c r="E183" s="3">
        <v>1686</v>
      </c>
      <c r="F183" s="3" t="s">
        <v>2255</v>
      </c>
      <c r="G183" s="22">
        <v>0</v>
      </c>
      <c r="H183" s="34">
        <v>7000000</v>
      </c>
      <c r="I183" s="34">
        <v>7000000</v>
      </c>
      <c r="J183" s="1" t="s">
        <v>2253</v>
      </c>
      <c r="K183" s="1">
        <v>45245</v>
      </c>
      <c r="L183" s="3" t="s">
        <v>23</v>
      </c>
      <c r="M183" s="3">
        <v>355479</v>
      </c>
      <c r="N183" s="34">
        <v>7000000</v>
      </c>
      <c r="O183" s="3" t="s">
        <v>60</v>
      </c>
      <c r="P183" s="3" t="s">
        <v>8</v>
      </c>
      <c r="T183" s="3" t="s">
        <v>2253</v>
      </c>
      <c r="U183" s="3" t="s">
        <v>2254</v>
      </c>
      <c r="V183" s="3" t="s">
        <v>64</v>
      </c>
      <c r="W183" s="3" t="s">
        <v>2256</v>
      </c>
      <c r="X183" s="3" t="s">
        <v>2257</v>
      </c>
      <c r="Y183" s="3">
        <v>0</v>
      </c>
      <c r="Z183" s="70">
        <v>15000000</v>
      </c>
      <c r="AA183" s="70">
        <v>7000000</v>
      </c>
      <c r="AB183" s="70">
        <v>8000000</v>
      </c>
      <c r="AC183" s="3" t="s">
        <v>373</v>
      </c>
      <c r="AD183" s="3" t="s">
        <v>2258</v>
      </c>
      <c r="AE183" s="3" t="s">
        <v>2259</v>
      </c>
      <c r="AF183" s="3" t="s">
        <v>2260</v>
      </c>
      <c r="AG183" s="3" t="s">
        <v>2261</v>
      </c>
      <c r="AH183" s="3" t="s">
        <v>262</v>
      </c>
      <c r="AI183" s="3" t="s">
        <v>377</v>
      </c>
      <c r="AJ183" s="3" t="s">
        <v>2260</v>
      </c>
      <c r="AK183" s="3" t="s">
        <v>101</v>
      </c>
      <c r="AL183" s="33" t="s">
        <v>870</v>
      </c>
      <c r="AM183" s="29" t="s">
        <v>357</v>
      </c>
      <c r="AO183" s="3" t="s">
        <v>791</v>
      </c>
    </row>
    <row r="184" spans="1:41" x14ac:dyDescent="0.25">
      <c r="A184" s="3" t="s">
        <v>55</v>
      </c>
      <c r="B184" s="3" t="s">
        <v>2262</v>
      </c>
      <c r="C184" s="3" t="s">
        <v>2263</v>
      </c>
      <c r="D184" s="3">
        <v>860016513</v>
      </c>
      <c r="E184" s="3">
        <v>9553716</v>
      </c>
      <c r="F184" s="3" t="s">
        <v>2264</v>
      </c>
      <c r="G184" s="22">
        <v>0</v>
      </c>
      <c r="H184" s="34">
        <v>908526</v>
      </c>
      <c r="I184" s="34">
        <v>908526</v>
      </c>
      <c r="J184" s="1" t="s">
        <v>2262</v>
      </c>
      <c r="K184" s="1">
        <v>44532</v>
      </c>
      <c r="L184" s="3" t="s">
        <v>23</v>
      </c>
      <c r="M184" s="3">
        <v>338250</v>
      </c>
      <c r="N184" s="34">
        <v>908526</v>
      </c>
      <c r="O184" s="3" t="s">
        <v>60</v>
      </c>
      <c r="P184" s="3" t="s">
        <v>8</v>
      </c>
      <c r="Q184" s="3" t="s">
        <v>369</v>
      </c>
      <c r="T184" s="3" t="s">
        <v>2262</v>
      </c>
      <c r="U184" s="3" t="s">
        <v>2263</v>
      </c>
      <c r="V184" s="3" t="s">
        <v>359</v>
      </c>
      <c r="W184" s="3" t="s">
        <v>2265</v>
      </c>
      <c r="X184" s="3" t="s">
        <v>2266</v>
      </c>
      <c r="Y184" s="3">
        <v>0</v>
      </c>
      <c r="Z184" s="70">
        <v>908526</v>
      </c>
      <c r="AA184" s="70">
        <v>908526</v>
      </c>
      <c r="AB184" s="70">
        <v>0</v>
      </c>
      <c r="AC184" s="3" t="s">
        <v>395</v>
      </c>
      <c r="AD184" s="3" t="s">
        <v>2267</v>
      </c>
      <c r="AE184" s="3" t="s">
        <v>2268</v>
      </c>
      <c r="AF184" s="3" t="s">
        <v>2267</v>
      </c>
      <c r="AG184" s="3" t="s">
        <v>435</v>
      </c>
      <c r="AH184" s="3" t="s">
        <v>203</v>
      </c>
      <c r="AI184" s="3" t="s">
        <v>2269</v>
      </c>
      <c r="AJ184" s="3" t="s">
        <v>2270</v>
      </c>
      <c r="AK184" s="3" t="s">
        <v>72</v>
      </c>
      <c r="AL184" s="33" t="s">
        <v>822</v>
      </c>
      <c r="AM184" s="29" t="s">
        <v>357</v>
      </c>
      <c r="AO184" s="3" t="s">
        <v>823</v>
      </c>
    </row>
    <row r="185" spans="1:41" x14ac:dyDescent="0.25">
      <c r="A185" s="3" t="s">
        <v>55</v>
      </c>
      <c r="B185" s="3" t="s">
        <v>2271</v>
      </c>
      <c r="C185" s="3" t="s">
        <v>2272</v>
      </c>
      <c r="D185" s="3">
        <v>860023369</v>
      </c>
      <c r="E185" s="3">
        <v>9557238</v>
      </c>
      <c r="F185" s="3" t="s">
        <v>2273</v>
      </c>
      <c r="G185" s="22">
        <v>0</v>
      </c>
      <c r="H185" s="34">
        <v>1000000</v>
      </c>
      <c r="I185" s="34">
        <v>1000000</v>
      </c>
      <c r="J185" s="1" t="s">
        <v>2271</v>
      </c>
      <c r="K185" s="1">
        <v>44754</v>
      </c>
      <c r="L185" s="3" t="s">
        <v>23</v>
      </c>
      <c r="M185" s="3">
        <v>342969</v>
      </c>
      <c r="N185" s="34">
        <v>1000000</v>
      </c>
      <c r="O185" s="3" t="s">
        <v>60</v>
      </c>
      <c r="P185" s="3" t="s">
        <v>8</v>
      </c>
      <c r="Q185" s="3" t="s">
        <v>369</v>
      </c>
      <c r="T185" s="3" t="s">
        <v>2271</v>
      </c>
      <c r="U185" s="3" t="s">
        <v>2272</v>
      </c>
      <c r="V185" s="3" t="s">
        <v>359</v>
      </c>
      <c r="W185" s="3" t="s">
        <v>2274</v>
      </c>
      <c r="X185" s="3" t="s">
        <v>2275</v>
      </c>
      <c r="Y185" s="3">
        <v>0</v>
      </c>
      <c r="Z185" s="70">
        <v>1000000</v>
      </c>
      <c r="AA185" s="70">
        <v>1000000</v>
      </c>
      <c r="AB185" s="70">
        <v>0</v>
      </c>
      <c r="AC185" s="3" t="s">
        <v>395</v>
      </c>
      <c r="AD185" s="3" t="s">
        <v>2276</v>
      </c>
      <c r="AE185" s="3" t="s">
        <v>808</v>
      </c>
      <c r="AF185" s="3" t="s">
        <v>2276</v>
      </c>
      <c r="AG185" s="3" t="s">
        <v>364</v>
      </c>
      <c r="AH185" s="3" t="s">
        <v>203</v>
      </c>
      <c r="AI185" s="3" t="s">
        <v>858</v>
      </c>
      <c r="AJ185" s="3" t="s">
        <v>2277</v>
      </c>
      <c r="AK185" s="3" t="s">
        <v>72</v>
      </c>
      <c r="AL185" s="33" t="s">
        <v>822</v>
      </c>
      <c r="AM185" s="29" t="s">
        <v>357</v>
      </c>
      <c r="AO185" s="3" t="s">
        <v>823</v>
      </c>
    </row>
    <row r="186" spans="1:41" x14ac:dyDescent="0.25">
      <c r="A186" s="3" t="s">
        <v>55</v>
      </c>
      <c r="B186" s="3" t="s">
        <v>2278</v>
      </c>
      <c r="C186" s="3" t="s">
        <v>2279</v>
      </c>
      <c r="D186" s="3">
        <v>860056070</v>
      </c>
      <c r="E186" s="3">
        <v>4446</v>
      </c>
      <c r="F186" s="3" t="s">
        <v>2280</v>
      </c>
      <c r="G186" s="22">
        <v>0</v>
      </c>
      <c r="H186" s="34">
        <v>3000000</v>
      </c>
      <c r="I186" s="34">
        <v>3000000</v>
      </c>
      <c r="J186" s="1" t="s">
        <v>2278</v>
      </c>
      <c r="K186" s="1">
        <v>45035</v>
      </c>
      <c r="L186" s="3" t="s">
        <v>23</v>
      </c>
      <c r="M186" s="3">
        <v>349746</v>
      </c>
      <c r="N186" s="34">
        <v>3000000</v>
      </c>
      <c r="O186" s="3" t="s">
        <v>60</v>
      </c>
      <c r="P186" s="3" t="s">
        <v>8</v>
      </c>
      <c r="Q186" s="3" t="s">
        <v>463</v>
      </c>
      <c r="T186" s="3" t="s">
        <v>2278</v>
      </c>
      <c r="U186" s="3" t="s">
        <v>2279</v>
      </c>
      <c r="V186" s="3" t="s">
        <v>441</v>
      </c>
      <c r="W186" s="3" t="s">
        <v>2281</v>
      </c>
      <c r="X186" s="3" t="s">
        <v>2282</v>
      </c>
      <c r="Y186" s="3">
        <v>0</v>
      </c>
      <c r="Z186" s="70">
        <v>3000000</v>
      </c>
      <c r="AA186" s="70">
        <v>3000000</v>
      </c>
      <c r="AB186" s="70">
        <v>0</v>
      </c>
      <c r="AC186" s="3" t="s">
        <v>67</v>
      </c>
      <c r="AD186" s="3" t="s">
        <v>2283</v>
      </c>
      <c r="AE186" s="3" t="s">
        <v>2284</v>
      </c>
      <c r="AF186" s="3" t="s">
        <v>2283</v>
      </c>
      <c r="AG186" s="3" t="s">
        <v>1579</v>
      </c>
      <c r="AH186" s="3" t="s">
        <v>262</v>
      </c>
      <c r="AI186" s="3" t="s">
        <v>1394</v>
      </c>
      <c r="AJ186" s="3" t="s">
        <v>2285</v>
      </c>
      <c r="AK186" s="3" t="s">
        <v>72</v>
      </c>
      <c r="AL186" s="33" t="s">
        <v>822</v>
      </c>
      <c r="AM186" s="29" t="s">
        <v>357</v>
      </c>
      <c r="AO186" s="3" t="s">
        <v>823</v>
      </c>
    </row>
    <row r="187" spans="1:41" x14ac:dyDescent="0.25">
      <c r="A187" s="3" t="s">
        <v>55</v>
      </c>
      <c r="B187" s="3" t="s">
        <v>2286</v>
      </c>
      <c r="C187" s="3" t="s">
        <v>2287</v>
      </c>
      <c r="D187" s="3">
        <v>860070301</v>
      </c>
      <c r="E187" s="3">
        <v>1987</v>
      </c>
      <c r="F187" s="3" t="s">
        <v>2288</v>
      </c>
      <c r="G187" s="22">
        <v>0</v>
      </c>
      <c r="H187" s="34">
        <v>4000000</v>
      </c>
      <c r="I187" s="34">
        <v>4000000</v>
      </c>
      <c r="J187" s="1" t="s">
        <v>2286</v>
      </c>
      <c r="K187" s="1">
        <v>45260</v>
      </c>
      <c r="L187" s="3" t="s">
        <v>23</v>
      </c>
      <c r="M187" s="3">
        <v>355988</v>
      </c>
      <c r="N187" s="34">
        <v>4000000</v>
      </c>
      <c r="O187" s="3" t="s">
        <v>60</v>
      </c>
      <c r="P187" s="3" t="s">
        <v>8</v>
      </c>
      <c r="T187" s="3" t="s">
        <v>2286</v>
      </c>
      <c r="U187" s="3" t="s">
        <v>2287</v>
      </c>
      <c r="V187" s="3" t="s">
        <v>210</v>
      </c>
      <c r="W187" s="3" t="s">
        <v>2289</v>
      </c>
      <c r="X187" s="3" t="s">
        <v>2290</v>
      </c>
      <c r="Y187" s="3">
        <v>0</v>
      </c>
      <c r="Z187" s="70">
        <v>4000000</v>
      </c>
      <c r="AA187" s="70">
        <v>4000000</v>
      </c>
      <c r="AB187" s="70">
        <v>0</v>
      </c>
      <c r="AC187" s="3" t="s">
        <v>67</v>
      </c>
      <c r="AD187" s="3" t="s">
        <v>2291</v>
      </c>
      <c r="AE187" s="3" t="s">
        <v>2292</v>
      </c>
      <c r="AF187" s="3" t="s">
        <v>2291</v>
      </c>
      <c r="AG187" s="3" t="s">
        <v>1612</v>
      </c>
      <c r="AH187" s="3" t="s">
        <v>262</v>
      </c>
      <c r="AI187" s="3" t="s">
        <v>2293</v>
      </c>
      <c r="AJ187" s="3" t="s">
        <v>2294</v>
      </c>
      <c r="AK187" s="3" t="s">
        <v>101</v>
      </c>
      <c r="AL187" s="33" t="s">
        <v>822</v>
      </c>
      <c r="AM187" s="29" t="s">
        <v>357</v>
      </c>
      <c r="AO187" s="3" t="s">
        <v>823</v>
      </c>
    </row>
    <row r="188" spans="1:41" x14ac:dyDescent="0.25">
      <c r="A188" s="3" t="s">
        <v>55</v>
      </c>
      <c r="B188" s="3" t="s">
        <v>2295</v>
      </c>
      <c r="C188" s="3" t="s">
        <v>2296</v>
      </c>
      <c r="D188" s="3">
        <v>860070301</v>
      </c>
      <c r="E188" s="3">
        <v>1987</v>
      </c>
      <c r="F188" s="3" t="s">
        <v>2288</v>
      </c>
      <c r="G188" s="22">
        <v>0</v>
      </c>
      <c r="H188" s="34">
        <v>2000000</v>
      </c>
      <c r="I188" s="34">
        <v>2000000</v>
      </c>
      <c r="J188" s="1" t="s">
        <v>2295</v>
      </c>
      <c r="K188" s="1">
        <v>45258</v>
      </c>
      <c r="L188" s="3" t="s">
        <v>23</v>
      </c>
      <c r="M188" s="3">
        <v>355880</v>
      </c>
      <c r="N188" s="34">
        <v>2000000</v>
      </c>
      <c r="O188" s="3" t="s">
        <v>60</v>
      </c>
      <c r="P188" s="3" t="s">
        <v>8</v>
      </c>
      <c r="T188" s="3" t="s">
        <v>2295</v>
      </c>
      <c r="U188" s="3" t="s">
        <v>2296</v>
      </c>
      <c r="V188" s="3" t="s">
        <v>210</v>
      </c>
      <c r="W188" s="3" t="s">
        <v>2289</v>
      </c>
      <c r="X188" s="3" t="s">
        <v>2297</v>
      </c>
      <c r="Y188" s="3">
        <v>0</v>
      </c>
      <c r="Z188" s="70">
        <v>2000000</v>
      </c>
      <c r="AA188" s="70">
        <v>2000000</v>
      </c>
      <c r="AB188" s="70">
        <v>0</v>
      </c>
      <c r="AC188" s="3" t="s">
        <v>67</v>
      </c>
      <c r="AD188" s="3" t="s">
        <v>2298</v>
      </c>
      <c r="AE188" s="3" t="s">
        <v>2299</v>
      </c>
      <c r="AF188" s="3" t="s">
        <v>2298</v>
      </c>
      <c r="AG188" s="3" t="s">
        <v>376</v>
      </c>
      <c r="AH188" s="3" t="s">
        <v>203</v>
      </c>
      <c r="AI188" s="3" t="s">
        <v>2300</v>
      </c>
      <c r="AJ188" s="3" t="s">
        <v>2301</v>
      </c>
      <c r="AK188" s="3" t="s">
        <v>101</v>
      </c>
      <c r="AL188" s="33" t="s">
        <v>822</v>
      </c>
      <c r="AM188" s="29" t="s">
        <v>357</v>
      </c>
      <c r="AO188" s="3" t="s">
        <v>823</v>
      </c>
    </row>
    <row r="189" spans="1:41" x14ac:dyDescent="0.25">
      <c r="A189" s="3" t="s">
        <v>55</v>
      </c>
      <c r="B189" s="3" t="s">
        <v>2302</v>
      </c>
      <c r="C189" s="3" t="s">
        <v>2303</v>
      </c>
      <c r="D189" s="3">
        <v>860516806</v>
      </c>
      <c r="E189" s="3">
        <v>9519355</v>
      </c>
      <c r="F189" s="3" t="s">
        <v>2304</v>
      </c>
      <c r="G189" s="22">
        <v>0</v>
      </c>
      <c r="H189" s="34">
        <v>1160000</v>
      </c>
      <c r="I189" s="34">
        <v>1160000</v>
      </c>
      <c r="J189" s="1" t="s">
        <v>2302</v>
      </c>
      <c r="K189" s="1">
        <v>45177</v>
      </c>
      <c r="L189" s="3" t="s">
        <v>23</v>
      </c>
      <c r="M189" s="3">
        <v>353840</v>
      </c>
      <c r="N189" s="34">
        <v>1160000</v>
      </c>
      <c r="O189" s="3" t="s">
        <v>60</v>
      </c>
      <c r="P189" s="3" t="s">
        <v>8</v>
      </c>
      <c r="Q189" s="3" t="s">
        <v>369</v>
      </c>
      <c r="T189" s="3" t="s">
        <v>2302</v>
      </c>
      <c r="U189" s="3" t="s">
        <v>2303</v>
      </c>
      <c r="V189" s="3" t="s">
        <v>169</v>
      </c>
      <c r="W189" s="3" t="s">
        <v>2305</v>
      </c>
      <c r="X189" s="3" t="s">
        <v>2306</v>
      </c>
      <c r="Y189" s="3">
        <v>0</v>
      </c>
      <c r="Z189" s="70">
        <v>1160000</v>
      </c>
      <c r="AA189" s="70">
        <v>1160000</v>
      </c>
      <c r="AB189" s="70">
        <v>0</v>
      </c>
      <c r="AC189" s="3" t="s">
        <v>67</v>
      </c>
      <c r="AD189" s="3" t="s">
        <v>2307</v>
      </c>
      <c r="AE189" s="3" t="s">
        <v>1026</v>
      </c>
      <c r="AF189" s="3" t="s">
        <v>2307</v>
      </c>
      <c r="AG189" s="3" t="s">
        <v>173</v>
      </c>
      <c r="AH189" s="3" t="s">
        <v>71</v>
      </c>
      <c r="AI189" s="3" t="s">
        <v>1026</v>
      </c>
      <c r="AJ189" s="3" t="s">
        <v>2307</v>
      </c>
      <c r="AK189" s="3" t="s">
        <v>72</v>
      </c>
      <c r="AL189" s="33" t="s">
        <v>822</v>
      </c>
      <c r="AM189" s="29" t="s">
        <v>357</v>
      </c>
      <c r="AO189" s="3" t="s">
        <v>823</v>
      </c>
    </row>
    <row r="190" spans="1:41" x14ac:dyDescent="0.25">
      <c r="A190" s="3" t="s">
        <v>55</v>
      </c>
      <c r="B190" s="3" t="s">
        <v>2308</v>
      </c>
      <c r="C190" s="3" t="s">
        <v>2309</v>
      </c>
      <c r="D190" s="3">
        <v>860530559</v>
      </c>
      <c r="E190" s="3">
        <v>9521279</v>
      </c>
      <c r="F190" s="3" t="s">
        <v>2310</v>
      </c>
      <c r="G190" s="22">
        <v>0</v>
      </c>
      <c r="H190" s="34">
        <v>1000000</v>
      </c>
      <c r="I190" s="34">
        <v>1000000</v>
      </c>
      <c r="J190" s="1" t="s">
        <v>2308</v>
      </c>
      <c r="K190" s="1">
        <v>44858</v>
      </c>
      <c r="L190" s="3" t="s">
        <v>23</v>
      </c>
      <c r="M190" s="3">
        <v>345210</v>
      </c>
      <c r="N190" s="34">
        <v>1000000</v>
      </c>
      <c r="O190" s="3" t="s">
        <v>60</v>
      </c>
      <c r="P190" s="3" t="s">
        <v>8</v>
      </c>
      <c r="Q190" s="3" t="s">
        <v>369</v>
      </c>
      <c r="T190" s="3" t="s">
        <v>2308</v>
      </c>
      <c r="U190" s="3" t="s">
        <v>2309</v>
      </c>
      <c r="V190" s="3" t="s">
        <v>441</v>
      </c>
      <c r="W190" s="3" t="s">
        <v>2311</v>
      </c>
      <c r="X190" s="3" t="s">
        <v>2312</v>
      </c>
      <c r="Y190" s="3">
        <v>0</v>
      </c>
      <c r="Z190" s="70">
        <v>1000000</v>
      </c>
      <c r="AA190" s="70">
        <v>1000000</v>
      </c>
      <c r="AB190" s="70">
        <v>0</v>
      </c>
      <c r="AC190" s="3" t="s">
        <v>395</v>
      </c>
      <c r="AD190" s="3" t="s">
        <v>2313</v>
      </c>
      <c r="AE190" s="3" t="s">
        <v>1753</v>
      </c>
      <c r="AF190" s="3" t="s">
        <v>2313</v>
      </c>
      <c r="AG190" s="3" t="s">
        <v>364</v>
      </c>
      <c r="AH190" s="3" t="s">
        <v>262</v>
      </c>
      <c r="AI190" s="3" t="s">
        <v>478</v>
      </c>
      <c r="AJ190" s="3" t="s">
        <v>2314</v>
      </c>
      <c r="AK190" s="3" t="s">
        <v>72</v>
      </c>
      <c r="AL190" s="33" t="s">
        <v>822</v>
      </c>
      <c r="AM190" s="29" t="s">
        <v>357</v>
      </c>
      <c r="AO190" s="3" t="s">
        <v>823</v>
      </c>
    </row>
    <row r="191" spans="1:41" x14ac:dyDescent="0.25">
      <c r="A191" s="3" t="s">
        <v>55</v>
      </c>
      <c r="B191" s="3" t="s">
        <v>1624</v>
      </c>
      <c r="C191" s="3" t="s">
        <v>1625</v>
      </c>
      <c r="D191" s="3">
        <v>899999239</v>
      </c>
      <c r="E191" s="3">
        <v>9482777</v>
      </c>
      <c r="F191" s="3" t="s">
        <v>1617</v>
      </c>
      <c r="G191" s="22">
        <v>0</v>
      </c>
      <c r="H191" s="34">
        <v>908526</v>
      </c>
      <c r="I191" s="34">
        <v>908526</v>
      </c>
      <c r="J191" s="1" t="s">
        <v>1624</v>
      </c>
      <c r="K191" s="1">
        <v>44592</v>
      </c>
      <c r="L191" s="3" t="s">
        <v>23</v>
      </c>
      <c r="M191" s="3">
        <v>339640</v>
      </c>
      <c r="N191" s="34">
        <v>908526</v>
      </c>
      <c r="O191" s="3" t="s">
        <v>60</v>
      </c>
      <c r="P191" s="3" t="s">
        <v>8</v>
      </c>
      <c r="Q191" s="3" t="s">
        <v>463</v>
      </c>
      <c r="T191" s="3" t="s">
        <v>1624</v>
      </c>
      <c r="U191" s="3" t="s">
        <v>1625</v>
      </c>
      <c r="V191" s="3" t="s">
        <v>359</v>
      </c>
      <c r="W191" s="3" t="s">
        <v>1615</v>
      </c>
      <c r="X191" s="3" t="s">
        <v>1626</v>
      </c>
      <c r="Y191" s="3">
        <v>0</v>
      </c>
      <c r="Z191" s="70">
        <v>908526</v>
      </c>
      <c r="AA191" s="70">
        <v>908526</v>
      </c>
      <c r="AB191" s="70">
        <v>0</v>
      </c>
      <c r="AC191" s="3" t="s">
        <v>395</v>
      </c>
      <c r="AD191" s="3" t="s">
        <v>1627</v>
      </c>
      <c r="AE191" s="3" t="s">
        <v>1628</v>
      </c>
      <c r="AF191" s="3" t="s">
        <v>1627</v>
      </c>
      <c r="AG191" s="3" t="s">
        <v>435</v>
      </c>
      <c r="AH191" s="3" t="s">
        <v>848</v>
      </c>
      <c r="AI191" s="3" t="s">
        <v>1226</v>
      </c>
      <c r="AJ191" s="3" t="s">
        <v>1629</v>
      </c>
      <c r="AK191" s="3" t="s">
        <v>72</v>
      </c>
      <c r="AL191" s="33" t="s">
        <v>822</v>
      </c>
      <c r="AM191" s="29" t="s">
        <v>357</v>
      </c>
      <c r="AO191" s="3" t="s">
        <v>823</v>
      </c>
    </row>
    <row r="192" spans="1:41" x14ac:dyDescent="0.25">
      <c r="A192" s="3" t="s">
        <v>55</v>
      </c>
      <c r="B192" s="3" t="s">
        <v>2315</v>
      </c>
      <c r="C192" s="3" t="s">
        <v>2316</v>
      </c>
      <c r="D192" s="3">
        <v>900098476</v>
      </c>
      <c r="E192" s="3">
        <v>2326</v>
      </c>
      <c r="F192" s="3" t="s">
        <v>257</v>
      </c>
      <c r="G192" s="22">
        <v>0</v>
      </c>
      <c r="H192" s="34">
        <v>3000000</v>
      </c>
      <c r="I192" s="34">
        <v>3000000</v>
      </c>
      <c r="J192" s="1" t="s">
        <v>2315</v>
      </c>
      <c r="K192" s="1">
        <v>45075</v>
      </c>
      <c r="L192" s="3" t="s">
        <v>23</v>
      </c>
      <c r="M192" s="3">
        <v>350909</v>
      </c>
      <c r="N192" s="76">
        <v>3000000</v>
      </c>
      <c r="O192" s="3" t="s">
        <v>60</v>
      </c>
      <c r="P192" s="3" t="s">
        <v>8</v>
      </c>
      <c r="T192" s="3" t="s">
        <v>2315</v>
      </c>
      <c r="U192" s="3" t="s">
        <v>2316</v>
      </c>
      <c r="V192" s="3" t="s">
        <v>64</v>
      </c>
      <c r="W192" s="3" t="s">
        <v>256</v>
      </c>
      <c r="X192" s="3" t="s">
        <v>258</v>
      </c>
      <c r="Y192" s="3">
        <v>0</v>
      </c>
      <c r="Z192" s="70">
        <v>3000000</v>
      </c>
      <c r="AA192" s="70">
        <v>3000000</v>
      </c>
      <c r="AB192" s="70">
        <v>0</v>
      </c>
      <c r="AC192" s="3" t="s">
        <v>67</v>
      </c>
      <c r="AD192" s="3" t="s">
        <v>295</v>
      </c>
      <c r="AE192" s="3" t="s">
        <v>1237</v>
      </c>
      <c r="AF192" s="3" t="s">
        <v>295</v>
      </c>
      <c r="AG192" s="3" t="s">
        <v>1579</v>
      </c>
      <c r="AH192" s="3" t="s">
        <v>203</v>
      </c>
      <c r="AI192" s="3" t="s">
        <v>1237</v>
      </c>
      <c r="AJ192" s="3" t="s">
        <v>295</v>
      </c>
      <c r="AK192" s="3" t="s">
        <v>101</v>
      </c>
      <c r="AL192" s="33" t="s">
        <v>822</v>
      </c>
      <c r="AM192" s="29" t="s">
        <v>357</v>
      </c>
      <c r="AO192" s="3" t="s">
        <v>823</v>
      </c>
    </row>
    <row r="193" spans="1:41" x14ac:dyDescent="0.25">
      <c r="A193" s="3" t="s">
        <v>55</v>
      </c>
      <c r="B193" s="3" t="s">
        <v>2317</v>
      </c>
      <c r="C193" s="3" t="s">
        <v>2318</v>
      </c>
      <c r="D193" s="3">
        <v>900123436</v>
      </c>
      <c r="E193" s="3">
        <v>9551322</v>
      </c>
      <c r="F193" s="3" t="s">
        <v>2319</v>
      </c>
      <c r="G193" s="22">
        <v>0</v>
      </c>
      <c r="H193" s="34">
        <v>5000000</v>
      </c>
      <c r="I193" s="34">
        <v>5000000</v>
      </c>
      <c r="J193" s="1" t="s">
        <v>2317</v>
      </c>
      <c r="K193" s="1">
        <v>44922</v>
      </c>
      <c r="L193" s="3" t="s">
        <v>23</v>
      </c>
      <c r="M193" s="3">
        <v>346722</v>
      </c>
      <c r="N193" s="76">
        <v>5000000</v>
      </c>
      <c r="O193" s="3" t="s">
        <v>60</v>
      </c>
      <c r="P193" s="3" t="s">
        <v>8</v>
      </c>
      <c r="T193" s="3" t="s">
        <v>2317</v>
      </c>
      <c r="U193" s="3" t="s">
        <v>2318</v>
      </c>
      <c r="V193" s="3" t="s">
        <v>64</v>
      </c>
      <c r="W193" s="3" t="s">
        <v>2320</v>
      </c>
      <c r="X193" s="3" t="s">
        <v>2321</v>
      </c>
      <c r="Y193" s="3">
        <v>0</v>
      </c>
      <c r="Z193" s="70">
        <v>0</v>
      </c>
      <c r="AA193" s="70">
        <v>5000000</v>
      </c>
      <c r="AB193" s="70">
        <v>-5000000</v>
      </c>
      <c r="AC193" s="3" t="s">
        <v>395</v>
      </c>
      <c r="AD193" s="3">
        <v>0</v>
      </c>
      <c r="AE193" s="3">
        <v>0</v>
      </c>
      <c r="AF193" s="3">
        <v>0</v>
      </c>
      <c r="AG193" s="3">
        <v>0</v>
      </c>
      <c r="AH193" s="3" t="s">
        <v>262</v>
      </c>
      <c r="AI193" s="3" t="s">
        <v>326</v>
      </c>
      <c r="AJ193" s="3" t="s">
        <v>1643</v>
      </c>
      <c r="AK193" s="3" t="s">
        <v>101</v>
      </c>
      <c r="AL193" s="33" t="s">
        <v>870</v>
      </c>
      <c r="AM193" s="29" t="s">
        <v>357</v>
      </c>
      <c r="AO193" s="3" t="s">
        <v>791</v>
      </c>
    </row>
    <row r="194" spans="1:41" x14ac:dyDescent="0.25">
      <c r="A194" s="3" t="s">
        <v>55</v>
      </c>
      <c r="B194" s="3" t="s">
        <v>2322</v>
      </c>
      <c r="C194" s="3" t="s">
        <v>2323</v>
      </c>
      <c r="D194" s="3">
        <v>900136788</v>
      </c>
      <c r="E194" s="3">
        <v>9557133</v>
      </c>
      <c r="F194" s="3" t="s">
        <v>2324</v>
      </c>
      <c r="G194" s="22">
        <v>0</v>
      </c>
      <c r="H194" s="34">
        <v>1000000</v>
      </c>
      <c r="I194" s="34">
        <v>1000000</v>
      </c>
      <c r="J194" s="1" t="s">
        <v>2322</v>
      </c>
      <c r="K194" s="1">
        <v>44740</v>
      </c>
      <c r="L194" s="3" t="s">
        <v>23</v>
      </c>
      <c r="M194" s="3">
        <v>342415</v>
      </c>
      <c r="N194" s="34">
        <v>1000000</v>
      </c>
      <c r="O194" s="3" t="s">
        <v>60</v>
      </c>
      <c r="P194" s="3" t="s">
        <v>8</v>
      </c>
      <c r="Q194" s="3" t="s">
        <v>369</v>
      </c>
      <c r="T194" s="3" t="s">
        <v>2322</v>
      </c>
      <c r="U194" s="3" t="s">
        <v>2323</v>
      </c>
      <c r="V194" s="3" t="s">
        <v>359</v>
      </c>
      <c r="W194" s="3" t="s">
        <v>2325</v>
      </c>
      <c r="X194" s="3" t="s">
        <v>2326</v>
      </c>
      <c r="Y194" s="3">
        <v>0</v>
      </c>
      <c r="Z194" s="70">
        <v>1000000</v>
      </c>
      <c r="AA194" s="70">
        <v>1000000</v>
      </c>
      <c r="AB194" s="70">
        <v>0</v>
      </c>
      <c r="AC194" s="3" t="s">
        <v>395</v>
      </c>
      <c r="AD194" s="3" t="s">
        <v>98</v>
      </c>
      <c r="AE194" s="3" t="s">
        <v>2327</v>
      </c>
      <c r="AF194" s="3" t="s">
        <v>98</v>
      </c>
      <c r="AG194" s="3" t="s">
        <v>364</v>
      </c>
      <c r="AH194" s="3" t="s">
        <v>71</v>
      </c>
      <c r="AI194" s="3" t="s">
        <v>2327</v>
      </c>
      <c r="AJ194" s="3" t="s">
        <v>98</v>
      </c>
      <c r="AK194" s="3" t="s">
        <v>72</v>
      </c>
      <c r="AL194" s="33" t="s">
        <v>822</v>
      </c>
      <c r="AM194" s="29" t="s">
        <v>357</v>
      </c>
      <c r="AO194" s="3" t="s">
        <v>823</v>
      </c>
    </row>
    <row r="195" spans="1:41" x14ac:dyDescent="0.25">
      <c r="A195" s="3" t="s">
        <v>55</v>
      </c>
      <c r="B195" s="3" t="s">
        <v>2328</v>
      </c>
      <c r="C195" s="3" t="s">
        <v>2329</v>
      </c>
      <c r="D195" s="3">
        <v>900149596</v>
      </c>
      <c r="E195" s="3">
        <v>9551098</v>
      </c>
      <c r="F195" s="3" t="s">
        <v>2330</v>
      </c>
      <c r="G195" s="22">
        <v>0</v>
      </c>
      <c r="H195" s="34">
        <v>1817052</v>
      </c>
      <c r="I195" s="34">
        <v>1817052</v>
      </c>
      <c r="J195" s="1" t="s">
        <v>2328</v>
      </c>
      <c r="K195" s="1">
        <v>44832</v>
      </c>
      <c r="L195" s="3" t="s">
        <v>23</v>
      </c>
      <c r="M195" s="3">
        <v>344543</v>
      </c>
      <c r="N195" s="34">
        <v>1817052</v>
      </c>
      <c r="O195" s="3" t="s">
        <v>60</v>
      </c>
      <c r="P195" s="3" t="s">
        <v>8</v>
      </c>
      <c r="T195" s="3" t="s">
        <v>2328</v>
      </c>
      <c r="U195" s="3" t="s">
        <v>2329</v>
      </c>
      <c r="V195" s="3" t="s">
        <v>441</v>
      </c>
      <c r="W195" s="3" t="s">
        <v>2331</v>
      </c>
      <c r="X195" s="3" t="s">
        <v>2332</v>
      </c>
      <c r="Y195" s="3">
        <v>0</v>
      </c>
      <c r="Z195" s="70">
        <v>1817052</v>
      </c>
      <c r="AA195" s="70">
        <v>1817052</v>
      </c>
      <c r="AB195" s="70">
        <v>0</v>
      </c>
      <c r="AC195" s="3" t="s">
        <v>395</v>
      </c>
      <c r="AD195" s="3" t="s">
        <v>2333</v>
      </c>
      <c r="AE195" s="3" t="s">
        <v>2334</v>
      </c>
      <c r="AF195" s="3" t="s">
        <v>2333</v>
      </c>
      <c r="AG195" s="3" t="s">
        <v>457</v>
      </c>
      <c r="AH195" s="3" t="s">
        <v>203</v>
      </c>
      <c r="AI195" s="3" t="s">
        <v>2335</v>
      </c>
      <c r="AJ195" s="3" t="s">
        <v>1372</v>
      </c>
      <c r="AK195" s="3" t="s">
        <v>101</v>
      </c>
      <c r="AL195" s="33" t="s">
        <v>822</v>
      </c>
      <c r="AM195" s="29" t="s">
        <v>357</v>
      </c>
      <c r="AO195" s="3" t="s">
        <v>823</v>
      </c>
    </row>
    <row r="196" spans="1:41" x14ac:dyDescent="0.25">
      <c r="A196" s="3" t="s">
        <v>55</v>
      </c>
      <c r="B196" s="3" t="s">
        <v>2336</v>
      </c>
      <c r="C196" s="3" t="s">
        <v>2337</v>
      </c>
      <c r="D196" s="3">
        <v>900219120</v>
      </c>
      <c r="E196" s="3">
        <v>9508688</v>
      </c>
      <c r="F196" s="3" t="s">
        <v>2338</v>
      </c>
      <c r="G196" s="22">
        <v>0</v>
      </c>
      <c r="H196" s="34">
        <v>5800000</v>
      </c>
      <c r="I196" s="34">
        <v>5800000</v>
      </c>
      <c r="J196" s="1" t="s">
        <v>2336</v>
      </c>
      <c r="K196" s="1">
        <v>45266</v>
      </c>
      <c r="L196" s="3" t="s">
        <v>23</v>
      </c>
      <c r="M196" s="3">
        <v>356150</v>
      </c>
      <c r="N196" s="76">
        <v>5800000</v>
      </c>
      <c r="O196" s="3" t="s">
        <v>60</v>
      </c>
      <c r="P196" s="3" t="s">
        <v>8</v>
      </c>
      <c r="T196" s="3" t="s">
        <v>2336</v>
      </c>
      <c r="U196" s="3" t="s">
        <v>2337</v>
      </c>
      <c r="V196" s="3" t="s">
        <v>95</v>
      </c>
      <c r="W196" s="3" t="s">
        <v>2339</v>
      </c>
      <c r="X196" s="3" t="s">
        <v>2340</v>
      </c>
      <c r="Y196" s="3">
        <v>0</v>
      </c>
      <c r="Z196" s="70">
        <v>5800000</v>
      </c>
      <c r="AA196" s="70">
        <v>5800000</v>
      </c>
      <c r="AB196" s="70">
        <v>0</v>
      </c>
      <c r="AC196" s="3" t="s">
        <v>373</v>
      </c>
      <c r="AD196" s="3" t="s">
        <v>2341</v>
      </c>
      <c r="AE196" s="3" t="s">
        <v>414</v>
      </c>
      <c r="AF196" s="3" t="s">
        <v>2341</v>
      </c>
      <c r="AG196" s="3" t="s">
        <v>1802</v>
      </c>
      <c r="AH196" s="3" t="s">
        <v>203</v>
      </c>
      <c r="AI196" s="3" t="s">
        <v>2342</v>
      </c>
      <c r="AJ196" s="3" t="s">
        <v>2343</v>
      </c>
      <c r="AK196" s="3" t="s">
        <v>101</v>
      </c>
      <c r="AL196" s="33" t="s">
        <v>822</v>
      </c>
      <c r="AM196" s="29" t="s">
        <v>357</v>
      </c>
      <c r="AO196" s="3" t="s">
        <v>823</v>
      </c>
    </row>
    <row r="197" spans="1:41" x14ac:dyDescent="0.25">
      <c r="A197" s="3" t="s">
        <v>55</v>
      </c>
      <c r="B197" s="3" t="s">
        <v>2344</v>
      </c>
      <c r="C197" s="3" t="s">
        <v>2345</v>
      </c>
      <c r="D197" s="3">
        <v>900330803</v>
      </c>
      <c r="E197" s="3">
        <v>9560139</v>
      </c>
      <c r="F197" s="3" t="s">
        <v>2346</v>
      </c>
      <c r="G197" s="22">
        <v>0</v>
      </c>
      <c r="H197" s="34">
        <v>1000000</v>
      </c>
      <c r="I197" s="34">
        <v>1000000</v>
      </c>
      <c r="J197" s="1" t="s">
        <v>2344</v>
      </c>
      <c r="K197" s="1">
        <v>45037</v>
      </c>
      <c r="L197" s="3" t="s">
        <v>23</v>
      </c>
      <c r="M197" s="3">
        <v>349817</v>
      </c>
      <c r="N197" s="34">
        <v>1000000</v>
      </c>
      <c r="O197" s="3" t="s">
        <v>60</v>
      </c>
      <c r="P197" s="3" t="s">
        <v>8</v>
      </c>
      <c r="Q197" s="3" t="s">
        <v>369</v>
      </c>
      <c r="T197" s="3" t="s">
        <v>2344</v>
      </c>
      <c r="U197" s="3" t="s">
        <v>2345</v>
      </c>
      <c r="V197" s="3" t="s">
        <v>441</v>
      </c>
      <c r="W197" s="3" t="s">
        <v>2347</v>
      </c>
      <c r="X197" s="3" t="s">
        <v>2348</v>
      </c>
      <c r="Y197" s="3">
        <v>0</v>
      </c>
      <c r="Z197" s="70">
        <v>1000000</v>
      </c>
      <c r="AA197" s="70">
        <v>1000000</v>
      </c>
      <c r="AB197" s="70">
        <v>0</v>
      </c>
      <c r="AC197" s="3" t="s">
        <v>67</v>
      </c>
      <c r="AD197" s="3" t="s">
        <v>2349</v>
      </c>
      <c r="AE197" s="3" t="s">
        <v>2350</v>
      </c>
      <c r="AF197" s="3" t="s">
        <v>2349</v>
      </c>
      <c r="AG197" s="3" t="s">
        <v>364</v>
      </c>
      <c r="AH197" s="3" t="s">
        <v>262</v>
      </c>
      <c r="AI197" s="3" t="s">
        <v>170</v>
      </c>
      <c r="AJ197" s="3" t="s">
        <v>210</v>
      </c>
      <c r="AK197" s="3" t="s">
        <v>72</v>
      </c>
      <c r="AL197" s="33" t="s">
        <v>822</v>
      </c>
      <c r="AM197" s="29" t="s">
        <v>357</v>
      </c>
      <c r="AO197" s="3" t="s">
        <v>823</v>
      </c>
    </row>
    <row r="198" spans="1:41" x14ac:dyDescent="0.25">
      <c r="A198" s="3" t="s">
        <v>55</v>
      </c>
      <c r="B198" s="3" t="s">
        <v>2351</v>
      </c>
      <c r="C198" s="3" t="s">
        <v>2352</v>
      </c>
      <c r="D198" s="3">
        <v>900360448</v>
      </c>
      <c r="E198" s="3">
        <v>9553678</v>
      </c>
      <c r="F198" s="3" t="s">
        <v>2353</v>
      </c>
      <c r="G198" s="22">
        <v>0</v>
      </c>
      <c r="H198" s="34">
        <v>605684</v>
      </c>
      <c r="I198" s="34">
        <v>605684</v>
      </c>
      <c r="J198" s="1" t="s">
        <v>2351</v>
      </c>
      <c r="K198" s="1">
        <v>44532</v>
      </c>
      <c r="L198" s="3" t="s">
        <v>23</v>
      </c>
      <c r="M198" s="3">
        <v>338248</v>
      </c>
      <c r="N198" s="34">
        <v>605684</v>
      </c>
      <c r="O198" s="3" t="s">
        <v>60</v>
      </c>
      <c r="P198" s="3" t="s">
        <v>8</v>
      </c>
      <c r="Q198" s="3" t="s">
        <v>369</v>
      </c>
      <c r="T198" s="3" t="s">
        <v>2351</v>
      </c>
      <c r="U198" s="3" t="s">
        <v>2352</v>
      </c>
      <c r="V198" s="3" t="s">
        <v>359</v>
      </c>
      <c r="W198" s="3" t="s">
        <v>2354</v>
      </c>
      <c r="X198" s="3" t="s">
        <v>2355</v>
      </c>
      <c r="Y198" s="3">
        <v>0</v>
      </c>
      <c r="Z198" s="70">
        <v>605684</v>
      </c>
      <c r="AA198" s="70">
        <v>605684</v>
      </c>
      <c r="AB198" s="70">
        <v>0</v>
      </c>
      <c r="AC198" s="3" t="s">
        <v>395</v>
      </c>
      <c r="AD198" s="3" t="s">
        <v>2356</v>
      </c>
      <c r="AE198" s="3" t="s">
        <v>2357</v>
      </c>
      <c r="AF198" s="3" t="s">
        <v>2356</v>
      </c>
      <c r="AG198" s="3" t="s">
        <v>911</v>
      </c>
      <c r="AH198" s="3" t="s">
        <v>262</v>
      </c>
      <c r="AI198" s="3" t="s">
        <v>2358</v>
      </c>
      <c r="AJ198" s="3" t="s">
        <v>2359</v>
      </c>
      <c r="AK198" s="3" t="s">
        <v>72</v>
      </c>
      <c r="AL198" s="33" t="s">
        <v>822</v>
      </c>
      <c r="AM198" s="29" t="s">
        <v>357</v>
      </c>
      <c r="AO198" s="3" t="s">
        <v>823</v>
      </c>
    </row>
    <row r="199" spans="1:41" x14ac:dyDescent="0.25">
      <c r="A199" s="3" t="s">
        <v>55</v>
      </c>
      <c r="B199" s="3" t="s">
        <v>2360</v>
      </c>
      <c r="C199" s="3" t="s">
        <v>2361</v>
      </c>
      <c r="D199" s="3">
        <v>900387930</v>
      </c>
      <c r="E199" s="3">
        <v>9558785</v>
      </c>
      <c r="F199" s="3" t="s">
        <v>2362</v>
      </c>
      <c r="G199" s="22">
        <v>0</v>
      </c>
      <c r="H199" s="34">
        <v>1000000</v>
      </c>
      <c r="I199" s="34">
        <v>1000000</v>
      </c>
      <c r="J199" s="1" t="s">
        <v>2360</v>
      </c>
      <c r="K199" s="1">
        <v>44914</v>
      </c>
      <c r="L199" s="3" t="s">
        <v>23</v>
      </c>
      <c r="M199" s="3">
        <v>346530</v>
      </c>
      <c r="N199" s="34">
        <v>1000000</v>
      </c>
      <c r="O199" s="3" t="s">
        <v>60</v>
      </c>
      <c r="P199" s="3" t="s">
        <v>8</v>
      </c>
      <c r="Q199" s="3" t="s">
        <v>369</v>
      </c>
      <c r="T199" s="3" t="s">
        <v>2360</v>
      </c>
      <c r="U199" s="3" t="s">
        <v>2361</v>
      </c>
      <c r="V199" s="3" t="s">
        <v>441</v>
      </c>
      <c r="W199" s="3" t="s">
        <v>2363</v>
      </c>
      <c r="X199" s="3" t="s">
        <v>2364</v>
      </c>
      <c r="Y199" s="3">
        <v>0</v>
      </c>
      <c r="Z199" s="70">
        <v>1000000</v>
      </c>
      <c r="AA199" s="70">
        <v>1000000</v>
      </c>
      <c r="AB199" s="70">
        <v>0</v>
      </c>
      <c r="AC199" s="3" t="s">
        <v>395</v>
      </c>
      <c r="AD199" s="3" t="s">
        <v>2365</v>
      </c>
      <c r="AE199" s="3" t="s">
        <v>2366</v>
      </c>
      <c r="AF199" s="3" t="s">
        <v>2365</v>
      </c>
      <c r="AG199" s="3" t="s">
        <v>364</v>
      </c>
      <c r="AH199" s="3" t="s">
        <v>262</v>
      </c>
      <c r="AI199" s="3" t="s">
        <v>2367</v>
      </c>
      <c r="AJ199" s="3" t="s">
        <v>2368</v>
      </c>
      <c r="AK199" s="3" t="s">
        <v>72</v>
      </c>
      <c r="AL199" s="33" t="s">
        <v>822</v>
      </c>
      <c r="AM199" s="29" t="s">
        <v>357</v>
      </c>
      <c r="AO199" s="3" t="s">
        <v>823</v>
      </c>
    </row>
    <row r="200" spans="1:41" x14ac:dyDescent="0.25">
      <c r="A200" s="3" t="s">
        <v>55</v>
      </c>
      <c r="B200" s="3" t="s">
        <v>2369</v>
      </c>
      <c r="C200" s="3" t="s">
        <v>2370</v>
      </c>
      <c r="D200" s="3">
        <v>900393235</v>
      </c>
      <c r="E200" s="3">
        <v>9549042</v>
      </c>
      <c r="F200" s="3" t="s">
        <v>2371</v>
      </c>
      <c r="G200" s="22">
        <v>0</v>
      </c>
      <c r="H200" s="34">
        <v>43510</v>
      </c>
      <c r="I200" s="34">
        <v>43510</v>
      </c>
      <c r="J200" s="1" t="s">
        <v>2369</v>
      </c>
      <c r="K200" s="1">
        <v>44257</v>
      </c>
      <c r="L200" s="3" t="s">
        <v>23</v>
      </c>
      <c r="M200" s="3">
        <v>333487</v>
      </c>
      <c r="N200" s="34">
        <v>43510</v>
      </c>
      <c r="O200" s="3" t="s">
        <v>60</v>
      </c>
      <c r="P200" s="3" t="s">
        <v>8</v>
      </c>
      <c r="T200" s="3" t="s">
        <v>2369</v>
      </c>
      <c r="U200" s="3" t="s">
        <v>2370</v>
      </c>
      <c r="V200" s="3" t="s">
        <v>815</v>
      </c>
      <c r="W200" s="3" t="s">
        <v>2372</v>
      </c>
      <c r="X200" s="3" t="s">
        <v>2373</v>
      </c>
      <c r="Y200" s="3">
        <v>0</v>
      </c>
      <c r="Z200" s="70">
        <v>0</v>
      </c>
      <c r="AA200" s="70">
        <v>48510</v>
      </c>
      <c r="AB200" s="70">
        <v>-48510</v>
      </c>
      <c r="AC200" s="3" t="s">
        <v>788</v>
      </c>
      <c r="AD200" s="3">
        <v>0</v>
      </c>
      <c r="AE200" s="3">
        <v>0</v>
      </c>
      <c r="AF200" s="3">
        <v>0</v>
      </c>
      <c r="AG200" s="3">
        <v>0</v>
      </c>
      <c r="AH200" s="3" t="s">
        <v>848</v>
      </c>
      <c r="AI200" s="3" t="s">
        <v>1655</v>
      </c>
      <c r="AJ200" s="3" t="s">
        <v>2374</v>
      </c>
      <c r="AK200" s="3" t="s">
        <v>101</v>
      </c>
      <c r="AL200" s="33" t="s">
        <v>870</v>
      </c>
      <c r="AM200" s="29" t="s">
        <v>357</v>
      </c>
      <c r="AO200" s="3" t="s">
        <v>791</v>
      </c>
    </row>
    <row r="201" spans="1:41" x14ac:dyDescent="0.25">
      <c r="A201" s="3" t="s">
        <v>55</v>
      </c>
      <c r="B201" s="3" t="s">
        <v>2375</v>
      </c>
      <c r="C201" s="3" t="s">
        <v>2376</v>
      </c>
      <c r="D201" s="3">
        <v>900409217</v>
      </c>
      <c r="E201" s="3">
        <v>9524505</v>
      </c>
      <c r="F201" s="3" t="s">
        <v>2377</v>
      </c>
      <c r="G201" s="22">
        <v>0</v>
      </c>
      <c r="H201" s="34">
        <v>2484348</v>
      </c>
      <c r="I201" s="34">
        <v>2484348</v>
      </c>
      <c r="J201" s="1" t="s">
        <v>2375</v>
      </c>
      <c r="K201" s="1">
        <v>44474</v>
      </c>
      <c r="L201" s="3" t="s">
        <v>23</v>
      </c>
      <c r="M201" s="3">
        <v>337178</v>
      </c>
      <c r="N201" s="34">
        <v>2484348</v>
      </c>
      <c r="O201" s="3" t="s">
        <v>60</v>
      </c>
      <c r="P201" s="3" t="s">
        <v>8</v>
      </c>
      <c r="T201" s="3" t="s">
        <v>2375</v>
      </c>
      <c r="U201" s="3" t="s">
        <v>2376</v>
      </c>
      <c r="V201" s="3" t="s">
        <v>815</v>
      </c>
      <c r="W201" s="3" t="s">
        <v>2378</v>
      </c>
      <c r="X201" s="3" t="s">
        <v>2379</v>
      </c>
      <c r="Y201" s="3">
        <v>0</v>
      </c>
      <c r="Z201" s="70">
        <v>0</v>
      </c>
      <c r="AA201" s="70">
        <v>0</v>
      </c>
      <c r="AB201" s="70">
        <v>0</v>
      </c>
      <c r="AC201" s="3" t="s">
        <v>788</v>
      </c>
      <c r="AD201" s="3">
        <v>0</v>
      </c>
      <c r="AE201" s="3">
        <v>0</v>
      </c>
      <c r="AF201" s="3">
        <v>0</v>
      </c>
      <c r="AG201" s="3">
        <v>0</v>
      </c>
      <c r="AH201" s="3" t="s">
        <v>262</v>
      </c>
      <c r="AI201" s="3" t="s">
        <v>932</v>
      </c>
      <c r="AJ201" s="3" t="s">
        <v>2380</v>
      </c>
      <c r="AK201" s="3" t="s">
        <v>101</v>
      </c>
      <c r="AL201" s="33" t="s">
        <v>822</v>
      </c>
      <c r="AM201" s="29" t="s">
        <v>357</v>
      </c>
      <c r="AO201" s="3" t="s">
        <v>823</v>
      </c>
    </row>
    <row r="202" spans="1:41" x14ac:dyDescent="0.25">
      <c r="A202" s="3" t="s">
        <v>55</v>
      </c>
      <c r="B202" s="3" t="s">
        <v>2381</v>
      </c>
      <c r="C202" s="3" t="s">
        <v>2382</v>
      </c>
      <c r="D202" s="3">
        <v>900411727</v>
      </c>
      <c r="E202" s="3">
        <v>9518728</v>
      </c>
      <c r="F202" s="3" t="s">
        <v>2383</v>
      </c>
      <c r="G202" s="22">
        <v>0</v>
      </c>
      <c r="H202" s="34">
        <v>2000000</v>
      </c>
      <c r="I202" s="34">
        <v>2000000</v>
      </c>
      <c r="J202" s="1" t="s">
        <v>2381</v>
      </c>
      <c r="K202" s="1">
        <v>44771</v>
      </c>
      <c r="L202" s="3" t="s">
        <v>23</v>
      </c>
      <c r="M202" s="3">
        <v>343404</v>
      </c>
      <c r="N202" s="34">
        <v>2000000</v>
      </c>
      <c r="O202" s="3" t="s">
        <v>60</v>
      </c>
      <c r="P202" s="3" t="s">
        <v>8</v>
      </c>
      <c r="Q202" s="3" t="s">
        <v>369</v>
      </c>
      <c r="T202" s="3" t="s">
        <v>2381</v>
      </c>
      <c r="U202" s="3" t="s">
        <v>2382</v>
      </c>
      <c r="V202" s="3" t="s">
        <v>441</v>
      </c>
      <c r="W202" s="3" t="s">
        <v>2384</v>
      </c>
      <c r="X202" s="3" t="s">
        <v>2385</v>
      </c>
      <c r="Y202" s="3">
        <v>0</v>
      </c>
      <c r="Z202" s="70">
        <v>2000000</v>
      </c>
      <c r="AA202" s="70">
        <v>2000000</v>
      </c>
      <c r="AB202" s="70">
        <v>0</v>
      </c>
      <c r="AC202" s="3" t="s">
        <v>395</v>
      </c>
      <c r="AD202" s="3" t="s">
        <v>2382</v>
      </c>
      <c r="AE202" s="3" t="s">
        <v>2386</v>
      </c>
      <c r="AF202" s="3" t="s">
        <v>2382</v>
      </c>
      <c r="AG202" s="3" t="s">
        <v>376</v>
      </c>
      <c r="AH202" s="3" t="s">
        <v>962</v>
      </c>
      <c r="AI202" s="3" t="s">
        <v>1407</v>
      </c>
      <c r="AJ202" s="3" t="s">
        <v>2387</v>
      </c>
      <c r="AK202" s="3" t="s">
        <v>72</v>
      </c>
      <c r="AL202" s="33" t="s">
        <v>822</v>
      </c>
      <c r="AM202" s="29" t="s">
        <v>357</v>
      </c>
      <c r="AO202" s="3" t="s">
        <v>823</v>
      </c>
    </row>
    <row r="203" spans="1:41" x14ac:dyDescent="0.25">
      <c r="A203" s="3" t="s">
        <v>55</v>
      </c>
      <c r="B203" s="3" t="s">
        <v>2388</v>
      </c>
      <c r="C203" s="3" t="s">
        <v>2389</v>
      </c>
      <c r="D203" s="3">
        <v>900432666</v>
      </c>
      <c r="E203" s="3">
        <v>9560435</v>
      </c>
      <c r="F203" s="3" t="s">
        <v>2390</v>
      </c>
      <c r="G203" s="22">
        <v>0</v>
      </c>
      <c r="H203" s="34">
        <v>833333</v>
      </c>
      <c r="I203" s="34">
        <v>833333</v>
      </c>
      <c r="J203" s="1" t="s">
        <v>2388</v>
      </c>
      <c r="K203" s="1">
        <v>45001</v>
      </c>
      <c r="L203" s="3" t="s">
        <v>23</v>
      </c>
      <c r="M203" s="3">
        <v>348675</v>
      </c>
      <c r="N203" s="34">
        <v>833333</v>
      </c>
      <c r="O203" s="3" t="s">
        <v>60</v>
      </c>
      <c r="P203" s="3" t="s">
        <v>8</v>
      </c>
      <c r="Q203" s="3" t="s">
        <v>369</v>
      </c>
      <c r="T203" s="3" t="s">
        <v>2388</v>
      </c>
      <c r="U203" s="3" t="s">
        <v>2389</v>
      </c>
      <c r="V203" s="3" t="s">
        <v>441</v>
      </c>
      <c r="W203" s="3" t="s">
        <v>2391</v>
      </c>
      <c r="X203" s="3" t="s">
        <v>2392</v>
      </c>
      <c r="Y203" s="3">
        <v>0</v>
      </c>
      <c r="Z203" s="70">
        <v>833333</v>
      </c>
      <c r="AA203" s="70">
        <v>833333</v>
      </c>
      <c r="AB203" s="70">
        <v>0</v>
      </c>
      <c r="AC203" s="3" t="s">
        <v>67</v>
      </c>
      <c r="AD203" s="3" t="s">
        <v>2393</v>
      </c>
      <c r="AE203" s="3" t="s">
        <v>1225</v>
      </c>
      <c r="AF203" s="3" t="s">
        <v>2393</v>
      </c>
      <c r="AG203" s="3" t="s">
        <v>2394</v>
      </c>
      <c r="AH203" s="3" t="s">
        <v>203</v>
      </c>
      <c r="AI203" s="3" t="s">
        <v>1226</v>
      </c>
      <c r="AJ203" s="3" t="s">
        <v>2395</v>
      </c>
      <c r="AK203" s="3" t="s">
        <v>72</v>
      </c>
      <c r="AL203" s="33" t="s">
        <v>822</v>
      </c>
      <c r="AM203" s="29" t="s">
        <v>357</v>
      </c>
      <c r="AO203" s="3" t="s">
        <v>823</v>
      </c>
    </row>
    <row r="204" spans="1:41" x14ac:dyDescent="0.25">
      <c r="A204" s="3" t="s">
        <v>55</v>
      </c>
      <c r="B204" s="3" t="s">
        <v>2396</v>
      </c>
      <c r="C204" s="3" t="s">
        <v>2397</v>
      </c>
      <c r="D204" s="3">
        <v>900456192</v>
      </c>
      <c r="E204" s="3">
        <v>9552615</v>
      </c>
      <c r="F204" s="3" t="s">
        <v>2398</v>
      </c>
      <c r="G204" s="22">
        <v>0</v>
      </c>
      <c r="H204" s="34">
        <v>605684</v>
      </c>
      <c r="I204" s="34">
        <v>605684</v>
      </c>
      <c r="J204" s="1" t="s">
        <v>2396</v>
      </c>
      <c r="K204" s="1">
        <v>44313</v>
      </c>
      <c r="L204" s="3" t="s">
        <v>23</v>
      </c>
      <c r="M204" s="3">
        <v>334500</v>
      </c>
      <c r="N204" s="34">
        <v>605684</v>
      </c>
      <c r="O204" s="3" t="s">
        <v>60</v>
      </c>
      <c r="P204" s="3" t="s">
        <v>8</v>
      </c>
      <c r="Q204" s="3" t="s">
        <v>369</v>
      </c>
      <c r="T204" s="3" t="s">
        <v>2396</v>
      </c>
      <c r="U204" s="3" t="s">
        <v>2397</v>
      </c>
      <c r="V204" s="3" t="s">
        <v>815</v>
      </c>
      <c r="W204" s="3" t="s">
        <v>2399</v>
      </c>
      <c r="X204" s="3" t="s">
        <v>2400</v>
      </c>
      <c r="Y204" s="3">
        <v>0</v>
      </c>
      <c r="Z204" s="70">
        <v>605684</v>
      </c>
      <c r="AA204" s="70">
        <v>605684</v>
      </c>
      <c r="AB204" s="70">
        <v>0</v>
      </c>
      <c r="AC204" s="3" t="s">
        <v>395</v>
      </c>
      <c r="AD204" s="3" t="s">
        <v>2401</v>
      </c>
      <c r="AE204" s="3" t="s">
        <v>2402</v>
      </c>
      <c r="AF204" s="3" t="s">
        <v>2401</v>
      </c>
      <c r="AG204" s="3" t="s">
        <v>911</v>
      </c>
      <c r="AH204" s="3" t="s">
        <v>848</v>
      </c>
      <c r="AI204" s="3" t="s">
        <v>659</v>
      </c>
      <c r="AJ204" s="3" t="s">
        <v>2403</v>
      </c>
      <c r="AK204" s="3" t="s">
        <v>72</v>
      </c>
      <c r="AL204" s="33" t="s">
        <v>822</v>
      </c>
      <c r="AM204" s="29" t="s">
        <v>357</v>
      </c>
      <c r="AO204" s="3" t="s">
        <v>823</v>
      </c>
    </row>
    <row r="205" spans="1:41" x14ac:dyDescent="0.25">
      <c r="A205" s="3" t="s">
        <v>55</v>
      </c>
      <c r="B205" s="3" t="s">
        <v>2404</v>
      </c>
      <c r="C205" s="3" t="s">
        <v>2405</v>
      </c>
      <c r="D205" s="3">
        <v>900593098</v>
      </c>
      <c r="E205" s="3">
        <v>9558658</v>
      </c>
      <c r="F205" s="3" t="s">
        <v>2406</v>
      </c>
      <c r="G205" s="22">
        <v>0</v>
      </c>
      <c r="H205" s="34">
        <v>1160000</v>
      </c>
      <c r="I205" s="34">
        <v>1160000</v>
      </c>
      <c r="J205" s="1" t="s">
        <v>2404</v>
      </c>
      <c r="K205" s="1">
        <v>45335</v>
      </c>
      <c r="L205" s="3" t="s">
        <v>23</v>
      </c>
      <c r="M205" s="3">
        <v>357565</v>
      </c>
      <c r="N205" s="34">
        <v>1160000</v>
      </c>
      <c r="O205" s="3" t="s">
        <v>60</v>
      </c>
      <c r="P205" s="3" t="s">
        <v>8</v>
      </c>
      <c r="Q205" s="3" t="s">
        <v>369</v>
      </c>
      <c r="T205" s="3" t="s">
        <v>2404</v>
      </c>
      <c r="U205" s="3" t="s">
        <v>2405</v>
      </c>
      <c r="V205" s="3" t="s">
        <v>64</v>
      </c>
      <c r="W205" s="3" t="s">
        <v>2407</v>
      </c>
      <c r="X205" s="3" t="s">
        <v>2408</v>
      </c>
      <c r="Y205" s="3">
        <v>0</v>
      </c>
      <c r="Z205" s="70">
        <v>1160000</v>
      </c>
      <c r="AA205" s="70">
        <v>1160000</v>
      </c>
      <c r="AB205" s="70">
        <v>0</v>
      </c>
      <c r="AC205" s="3" t="s">
        <v>67</v>
      </c>
      <c r="AD205" s="3" t="s">
        <v>2409</v>
      </c>
      <c r="AE205" s="3" t="s">
        <v>2410</v>
      </c>
      <c r="AF205" s="3" t="s">
        <v>2409</v>
      </c>
      <c r="AG205" s="3" t="s">
        <v>173</v>
      </c>
      <c r="AH205" s="3" t="s">
        <v>71</v>
      </c>
      <c r="AI205" s="3" t="s">
        <v>2410</v>
      </c>
      <c r="AJ205" s="3" t="s">
        <v>2409</v>
      </c>
      <c r="AK205" s="3" t="s">
        <v>72</v>
      </c>
      <c r="AL205" s="33" t="s">
        <v>822</v>
      </c>
      <c r="AM205" s="29" t="s">
        <v>357</v>
      </c>
      <c r="AO205" s="3" t="s">
        <v>823</v>
      </c>
    </row>
    <row r="206" spans="1:41" x14ac:dyDescent="0.25">
      <c r="A206" s="3" t="s">
        <v>55</v>
      </c>
      <c r="B206" s="3" t="s">
        <v>2411</v>
      </c>
      <c r="C206" s="3" t="s">
        <v>2412</v>
      </c>
      <c r="D206" s="3">
        <v>900606345</v>
      </c>
      <c r="E206" s="3">
        <v>9565237</v>
      </c>
      <c r="F206" s="3" t="s">
        <v>2413</v>
      </c>
      <c r="G206" s="22">
        <v>0</v>
      </c>
      <c r="H206" s="34">
        <v>2500000</v>
      </c>
      <c r="I206" s="34">
        <v>2500000</v>
      </c>
      <c r="J206" s="1" t="s">
        <v>2411</v>
      </c>
      <c r="K206" s="1">
        <v>45173</v>
      </c>
      <c r="L206" s="3" t="s">
        <v>23</v>
      </c>
      <c r="M206" s="3">
        <v>353735</v>
      </c>
      <c r="N206" s="34">
        <v>2500000</v>
      </c>
      <c r="O206" s="3" t="s">
        <v>60</v>
      </c>
      <c r="P206" s="3" t="s">
        <v>8</v>
      </c>
      <c r="Q206" s="3" t="s">
        <v>369</v>
      </c>
      <c r="T206" s="3" t="s">
        <v>2411</v>
      </c>
      <c r="U206" s="3" t="s">
        <v>2412</v>
      </c>
      <c r="V206" s="3" t="s">
        <v>441</v>
      </c>
      <c r="W206" s="3" t="s">
        <v>2414</v>
      </c>
      <c r="X206" s="3" t="s">
        <v>2415</v>
      </c>
      <c r="Y206" s="3">
        <v>0</v>
      </c>
      <c r="Z206" s="70">
        <v>2500000</v>
      </c>
      <c r="AA206" s="70">
        <v>2500000</v>
      </c>
      <c r="AB206" s="70">
        <v>0</v>
      </c>
      <c r="AC206" s="3" t="s">
        <v>67</v>
      </c>
      <c r="AD206" s="3" t="s">
        <v>2416</v>
      </c>
      <c r="AE206" s="3" t="s">
        <v>1175</v>
      </c>
      <c r="AF206" s="3" t="s">
        <v>2416</v>
      </c>
      <c r="AG206" s="3" t="s">
        <v>1754</v>
      </c>
      <c r="AH206" s="3" t="s">
        <v>71</v>
      </c>
      <c r="AI206" s="3" t="s">
        <v>1175</v>
      </c>
      <c r="AJ206" s="3" t="s">
        <v>2416</v>
      </c>
      <c r="AK206" s="3" t="s">
        <v>72</v>
      </c>
      <c r="AL206" s="33" t="s">
        <v>822</v>
      </c>
      <c r="AM206" s="29" t="s">
        <v>357</v>
      </c>
      <c r="AO206" s="3" t="s">
        <v>823</v>
      </c>
    </row>
    <row r="207" spans="1:41" x14ac:dyDescent="0.25">
      <c r="A207" s="3" t="s">
        <v>55</v>
      </c>
      <c r="B207" s="3" t="s">
        <v>2417</v>
      </c>
      <c r="C207" s="3" t="s">
        <v>2418</v>
      </c>
      <c r="D207" s="3">
        <v>900858795</v>
      </c>
      <c r="E207" s="3">
        <v>9554921</v>
      </c>
      <c r="F207" s="3" t="s">
        <v>2419</v>
      </c>
      <c r="G207" s="22">
        <v>0</v>
      </c>
      <c r="H207" s="34">
        <v>908526</v>
      </c>
      <c r="I207" s="34">
        <v>908526</v>
      </c>
      <c r="J207" s="1" t="s">
        <v>2417</v>
      </c>
      <c r="K207" s="1">
        <v>44592</v>
      </c>
      <c r="L207" s="3" t="s">
        <v>23</v>
      </c>
      <c r="M207" s="3">
        <v>339636</v>
      </c>
      <c r="N207" s="34">
        <v>908526</v>
      </c>
      <c r="O207" s="3" t="s">
        <v>60</v>
      </c>
      <c r="P207" s="3" t="s">
        <v>8</v>
      </c>
      <c r="Q207" s="3" t="s">
        <v>369</v>
      </c>
      <c r="T207" s="3" t="s">
        <v>2417</v>
      </c>
      <c r="U207" s="3" t="s">
        <v>2418</v>
      </c>
      <c r="V207" s="3" t="s">
        <v>359</v>
      </c>
      <c r="W207" s="3" t="s">
        <v>2420</v>
      </c>
      <c r="X207" s="3" t="s">
        <v>2421</v>
      </c>
      <c r="Y207" s="3">
        <v>0</v>
      </c>
      <c r="Z207" s="70">
        <v>908526</v>
      </c>
      <c r="AA207" s="70">
        <v>908526</v>
      </c>
      <c r="AB207" s="70">
        <v>0</v>
      </c>
      <c r="AC207" s="3" t="s">
        <v>395</v>
      </c>
      <c r="AD207" s="3" t="s">
        <v>2422</v>
      </c>
      <c r="AE207" s="3" t="s">
        <v>2423</v>
      </c>
      <c r="AF207" s="3" t="s">
        <v>2422</v>
      </c>
      <c r="AG207" s="3" t="s">
        <v>435</v>
      </c>
      <c r="AH207" s="3" t="s">
        <v>262</v>
      </c>
      <c r="AI207" s="3" t="s">
        <v>2424</v>
      </c>
      <c r="AJ207" s="3" t="s">
        <v>2425</v>
      </c>
      <c r="AK207" s="3" t="s">
        <v>72</v>
      </c>
      <c r="AL207" s="33" t="s">
        <v>822</v>
      </c>
      <c r="AM207" s="29" t="s">
        <v>357</v>
      </c>
      <c r="AO207" s="3" t="s">
        <v>823</v>
      </c>
    </row>
    <row r="208" spans="1:41" x14ac:dyDescent="0.25">
      <c r="A208" s="3" t="s">
        <v>55</v>
      </c>
      <c r="B208" s="3" t="s">
        <v>2426</v>
      </c>
      <c r="C208" s="3" t="s">
        <v>2405</v>
      </c>
      <c r="D208" s="3">
        <v>900919957</v>
      </c>
      <c r="E208" s="3">
        <v>9710422</v>
      </c>
      <c r="F208" s="3" t="s">
        <v>2427</v>
      </c>
      <c r="G208" s="22">
        <v>0</v>
      </c>
      <c r="H208" s="34">
        <v>2343726</v>
      </c>
      <c r="I208" s="34">
        <v>2343726</v>
      </c>
      <c r="J208" s="1" t="s">
        <v>2426</v>
      </c>
      <c r="K208" s="1">
        <v>45288</v>
      </c>
      <c r="L208" s="3" t="s">
        <v>23</v>
      </c>
      <c r="M208" s="3">
        <v>356780</v>
      </c>
      <c r="N208" s="34">
        <v>2343726</v>
      </c>
      <c r="O208" s="3" t="s">
        <v>60</v>
      </c>
      <c r="P208" s="3" t="s">
        <v>8</v>
      </c>
      <c r="Q208" s="3" t="s">
        <v>369</v>
      </c>
      <c r="T208" s="3" t="s">
        <v>2426</v>
      </c>
      <c r="U208" s="3" t="s">
        <v>2405</v>
      </c>
      <c r="V208" s="3" t="s">
        <v>927</v>
      </c>
      <c r="W208" s="3" t="s">
        <v>2428</v>
      </c>
      <c r="X208" s="3" t="s">
        <v>2429</v>
      </c>
      <c r="Y208" s="3">
        <v>0</v>
      </c>
      <c r="Z208" s="70">
        <v>2343726</v>
      </c>
      <c r="AA208" s="70">
        <v>2343726</v>
      </c>
      <c r="AB208" s="70">
        <v>0</v>
      </c>
      <c r="AC208" s="3" t="s">
        <v>67</v>
      </c>
      <c r="AD208" s="3" t="s">
        <v>688</v>
      </c>
      <c r="AE208" s="3" t="s">
        <v>2430</v>
      </c>
      <c r="AF208" s="3" t="s">
        <v>688</v>
      </c>
      <c r="AG208" s="3" t="s">
        <v>2431</v>
      </c>
      <c r="AH208" s="3" t="s">
        <v>203</v>
      </c>
      <c r="AI208" s="3" t="s">
        <v>2432</v>
      </c>
      <c r="AJ208" s="3" t="s">
        <v>2433</v>
      </c>
      <c r="AK208" s="3" t="s">
        <v>72</v>
      </c>
      <c r="AL208" s="33" t="s">
        <v>822</v>
      </c>
      <c r="AM208" s="29" t="s">
        <v>357</v>
      </c>
      <c r="AO208" s="3" t="s">
        <v>823</v>
      </c>
    </row>
    <row r="209" spans="1:41" x14ac:dyDescent="0.25">
      <c r="A209" s="3" t="s">
        <v>55</v>
      </c>
      <c r="B209" s="3" t="s">
        <v>2434</v>
      </c>
      <c r="C209" s="3" t="s">
        <v>2435</v>
      </c>
      <c r="D209" s="3">
        <v>900957057</v>
      </c>
      <c r="E209" s="3">
        <v>9555670</v>
      </c>
      <c r="F209" s="3" t="s">
        <v>2436</v>
      </c>
      <c r="G209" s="22">
        <v>0</v>
      </c>
      <c r="H209" s="34">
        <v>1000000</v>
      </c>
      <c r="I209" s="34">
        <v>1000000</v>
      </c>
      <c r="J209" s="1" t="s">
        <v>2434</v>
      </c>
      <c r="K209" s="1">
        <v>44740</v>
      </c>
      <c r="L209" s="3" t="s">
        <v>23</v>
      </c>
      <c r="M209" s="3">
        <v>342409</v>
      </c>
      <c r="N209" s="34">
        <v>1000000</v>
      </c>
      <c r="O209" s="3" t="s">
        <v>60</v>
      </c>
      <c r="P209" s="3" t="s">
        <v>8</v>
      </c>
      <c r="Q209" s="3" t="s">
        <v>369</v>
      </c>
      <c r="T209" s="3" t="s">
        <v>2434</v>
      </c>
      <c r="U209" s="3" t="s">
        <v>2435</v>
      </c>
      <c r="V209" s="3" t="s">
        <v>359</v>
      </c>
      <c r="W209" s="3" t="s">
        <v>2437</v>
      </c>
      <c r="X209" s="3" t="s">
        <v>2438</v>
      </c>
      <c r="Y209" s="3">
        <v>0</v>
      </c>
      <c r="Z209" s="70">
        <v>1000000</v>
      </c>
      <c r="AA209" s="70">
        <v>1000000</v>
      </c>
      <c r="AB209" s="70">
        <v>0</v>
      </c>
      <c r="AC209" s="3" t="s">
        <v>395</v>
      </c>
      <c r="AD209" s="3" t="s">
        <v>2439</v>
      </c>
      <c r="AE209" s="3" t="s">
        <v>2125</v>
      </c>
      <c r="AF209" s="3" t="s">
        <v>2439</v>
      </c>
      <c r="AG209" s="3" t="s">
        <v>364</v>
      </c>
      <c r="AH209" s="3" t="s">
        <v>203</v>
      </c>
      <c r="AI209" s="3" t="s">
        <v>2440</v>
      </c>
      <c r="AJ209" s="3" t="s">
        <v>2441</v>
      </c>
      <c r="AK209" s="3" t="s">
        <v>72</v>
      </c>
      <c r="AL209" s="33" t="s">
        <v>822</v>
      </c>
      <c r="AM209" s="29" t="s">
        <v>357</v>
      </c>
      <c r="AO209" s="3" t="s">
        <v>823</v>
      </c>
    </row>
    <row r="210" spans="1:41" x14ac:dyDescent="0.25">
      <c r="A210" s="3" t="s">
        <v>55</v>
      </c>
      <c r="B210" s="3" t="s">
        <v>2442</v>
      </c>
      <c r="C210" s="3" t="s">
        <v>2443</v>
      </c>
      <c r="D210" s="3">
        <v>900971006</v>
      </c>
      <c r="E210" s="3">
        <v>9521906</v>
      </c>
      <c r="F210" s="3" t="s">
        <v>2444</v>
      </c>
      <c r="G210" s="22">
        <v>0</v>
      </c>
      <c r="H210" s="34">
        <v>4000000</v>
      </c>
      <c r="I210" s="34">
        <v>4000000</v>
      </c>
      <c r="J210" s="1" t="s">
        <v>2442</v>
      </c>
      <c r="K210" s="1">
        <v>45349</v>
      </c>
      <c r="L210" s="3" t="s">
        <v>23</v>
      </c>
      <c r="M210" s="3">
        <v>357989</v>
      </c>
      <c r="N210" s="76">
        <v>4000000</v>
      </c>
      <c r="O210" s="3" t="s">
        <v>60</v>
      </c>
      <c r="P210" s="3" t="s">
        <v>8</v>
      </c>
      <c r="T210" s="3" t="s">
        <v>2442</v>
      </c>
      <c r="U210" s="3" t="s">
        <v>2443</v>
      </c>
      <c r="V210" s="3" t="s">
        <v>64</v>
      </c>
      <c r="W210" s="3" t="s">
        <v>2445</v>
      </c>
      <c r="X210" s="3" t="s">
        <v>2446</v>
      </c>
      <c r="Y210" s="3">
        <v>0</v>
      </c>
      <c r="Z210" s="70">
        <v>4000000</v>
      </c>
      <c r="AA210" s="70">
        <v>4000000</v>
      </c>
      <c r="AB210" s="70">
        <v>0</v>
      </c>
      <c r="AC210" s="3" t="s">
        <v>67</v>
      </c>
      <c r="AD210" s="3" t="s">
        <v>2447</v>
      </c>
      <c r="AE210" s="3" t="s">
        <v>2448</v>
      </c>
      <c r="AF210" s="3" t="s">
        <v>2447</v>
      </c>
      <c r="AG210" s="3" t="s">
        <v>1612</v>
      </c>
      <c r="AH210" s="3" t="s">
        <v>203</v>
      </c>
      <c r="AI210" s="3" t="s">
        <v>2449</v>
      </c>
      <c r="AJ210" s="3" t="s">
        <v>2450</v>
      </c>
      <c r="AK210" s="3" t="s">
        <v>101</v>
      </c>
      <c r="AL210" s="33" t="s">
        <v>822</v>
      </c>
      <c r="AM210" s="29" t="s">
        <v>357</v>
      </c>
      <c r="AO210" s="3" t="s">
        <v>823</v>
      </c>
    </row>
    <row r="211" spans="1:41" x14ac:dyDescent="0.25">
      <c r="A211" s="3" t="s">
        <v>55</v>
      </c>
      <c r="B211" s="3" t="s">
        <v>2451</v>
      </c>
      <c r="C211" s="3" t="s">
        <v>2452</v>
      </c>
      <c r="D211" s="3">
        <v>901009488</v>
      </c>
      <c r="E211" s="3">
        <v>9642400</v>
      </c>
      <c r="F211" s="3" t="s">
        <v>2453</v>
      </c>
      <c r="G211" s="22">
        <v>0</v>
      </c>
      <c r="H211" s="34">
        <v>2320000</v>
      </c>
      <c r="I211" s="34">
        <v>2320000</v>
      </c>
      <c r="J211" s="1" t="s">
        <v>2451</v>
      </c>
      <c r="K211" s="1">
        <v>45252</v>
      </c>
      <c r="L211" s="3" t="s">
        <v>23</v>
      </c>
      <c r="M211" s="3">
        <v>355789</v>
      </c>
      <c r="N211" s="34">
        <v>2320000</v>
      </c>
      <c r="O211" s="3" t="s">
        <v>60</v>
      </c>
      <c r="P211" s="3" t="s">
        <v>8</v>
      </c>
      <c r="Q211" s="3" t="s">
        <v>369</v>
      </c>
      <c r="T211" s="3" t="s">
        <v>2451</v>
      </c>
      <c r="U211" s="3" t="s">
        <v>2452</v>
      </c>
      <c r="V211" s="3" t="s">
        <v>169</v>
      </c>
      <c r="W211" s="3" t="s">
        <v>2454</v>
      </c>
      <c r="X211" s="3" t="s">
        <v>2455</v>
      </c>
      <c r="Y211" s="3">
        <v>0</v>
      </c>
      <c r="Z211" s="70">
        <v>2320000</v>
      </c>
      <c r="AA211" s="70">
        <v>2320000</v>
      </c>
      <c r="AB211" s="70">
        <v>0</v>
      </c>
      <c r="AC211" s="3" t="s">
        <v>67</v>
      </c>
      <c r="AD211" s="3" t="s">
        <v>2456</v>
      </c>
      <c r="AE211" s="3" t="s">
        <v>2457</v>
      </c>
      <c r="AF211" s="3" t="s">
        <v>2456</v>
      </c>
      <c r="AG211" s="3" t="s">
        <v>327</v>
      </c>
      <c r="AH211" s="3" t="s">
        <v>71</v>
      </c>
      <c r="AI211" s="3" t="s">
        <v>2457</v>
      </c>
      <c r="AJ211" s="3" t="s">
        <v>2456</v>
      </c>
      <c r="AK211" s="3" t="s">
        <v>72</v>
      </c>
      <c r="AL211" s="33" t="s">
        <v>822</v>
      </c>
      <c r="AM211" s="29" t="s">
        <v>357</v>
      </c>
      <c r="AO211" s="3" t="s">
        <v>823</v>
      </c>
    </row>
    <row r="212" spans="1:41" x14ac:dyDescent="0.25">
      <c r="A212" s="3" t="s">
        <v>55</v>
      </c>
      <c r="B212" s="3" t="s">
        <v>2458</v>
      </c>
      <c r="C212" s="3" t="s">
        <v>2459</v>
      </c>
      <c r="D212" s="3">
        <v>901060259</v>
      </c>
      <c r="E212" s="3">
        <v>9553295</v>
      </c>
      <c r="F212" s="3" t="s">
        <v>2460</v>
      </c>
      <c r="G212" s="22">
        <v>0</v>
      </c>
      <c r="H212" s="34">
        <v>908526</v>
      </c>
      <c r="I212" s="34">
        <v>908526</v>
      </c>
      <c r="J212" s="1" t="s">
        <v>2458</v>
      </c>
      <c r="K212" s="1">
        <v>44456</v>
      </c>
      <c r="L212" s="3" t="s">
        <v>23</v>
      </c>
      <c r="M212" s="3">
        <v>336720</v>
      </c>
      <c r="N212" s="34">
        <v>908526</v>
      </c>
      <c r="O212" s="3" t="s">
        <v>60</v>
      </c>
      <c r="P212" s="3" t="s">
        <v>8</v>
      </c>
      <c r="Q212" s="3" t="s">
        <v>369</v>
      </c>
      <c r="T212" s="3" t="s">
        <v>2458</v>
      </c>
      <c r="U212" s="3" t="s">
        <v>2459</v>
      </c>
      <c r="V212" s="3" t="s">
        <v>359</v>
      </c>
      <c r="W212" s="3" t="s">
        <v>2461</v>
      </c>
      <c r="X212" s="3" t="s">
        <v>2462</v>
      </c>
      <c r="Y212" s="3">
        <v>0</v>
      </c>
      <c r="Z212" s="70">
        <v>908526</v>
      </c>
      <c r="AA212" s="70">
        <v>908526</v>
      </c>
      <c r="AB212" s="70">
        <v>0</v>
      </c>
      <c r="AC212" s="3" t="s">
        <v>788</v>
      </c>
      <c r="AD212" s="3" t="s">
        <v>2463</v>
      </c>
      <c r="AE212" s="3" t="s">
        <v>2268</v>
      </c>
      <c r="AF212" s="3" t="s">
        <v>2463</v>
      </c>
      <c r="AG212" s="3" t="s">
        <v>435</v>
      </c>
      <c r="AH212" s="3" t="s">
        <v>962</v>
      </c>
      <c r="AI212" s="3" t="s">
        <v>998</v>
      </c>
      <c r="AJ212" s="3" t="s">
        <v>2464</v>
      </c>
      <c r="AK212" s="3" t="s">
        <v>72</v>
      </c>
      <c r="AL212" s="33" t="s">
        <v>822</v>
      </c>
      <c r="AM212" s="29" t="s">
        <v>357</v>
      </c>
      <c r="AO212" s="3" t="s">
        <v>823</v>
      </c>
    </row>
    <row r="213" spans="1:41" x14ac:dyDescent="0.25">
      <c r="A213" s="3" t="s">
        <v>55</v>
      </c>
      <c r="B213" s="3" t="s">
        <v>2465</v>
      </c>
      <c r="C213" s="3" t="s">
        <v>2466</v>
      </c>
      <c r="D213" s="3">
        <v>901115939</v>
      </c>
      <c r="E213" s="3">
        <v>9558044</v>
      </c>
      <c r="F213" s="3" t="s">
        <v>2467</v>
      </c>
      <c r="G213" s="22">
        <v>0</v>
      </c>
      <c r="H213" s="34">
        <v>1000000</v>
      </c>
      <c r="I213" s="34">
        <v>1000000</v>
      </c>
      <c r="J213" s="1" t="s">
        <v>2465</v>
      </c>
      <c r="K213" s="1">
        <v>44855</v>
      </c>
      <c r="L213" s="3" t="s">
        <v>23</v>
      </c>
      <c r="M213" s="3">
        <v>345003</v>
      </c>
      <c r="N213" s="34">
        <v>1000000</v>
      </c>
      <c r="O213" s="3" t="s">
        <v>60</v>
      </c>
      <c r="P213" s="3" t="s">
        <v>8</v>
      </c>
      <c r="Q213" s="3" t="s">
        <v>369</v>
      </c>
      <c r="T213" s="3" t="s">
        <v>2465</v>
      </c>
      <c r="U213" s="3" t="s">
        <v>2466</v>
      </c>
      <c r="V213" s="3" t="s">
        <v>441</v>
      </c>
      <c r="W213" s="3" t="s">
        <v>2468</v>
      </c>
      <c r="X213" s="3" t="s">
        <v>2469</v>
      </c>
      <c r="Y213" s="3">
        <v>0</v>
      </c>
      <c r="Z213" s="70">
        <v>1000000</v>
      </c>
      <c r="AA213" s="70">
        <v>1000000</v>
      </c>
      <c r="AB213" s="70">
        <v>0</v>
      </c>
      <c r="AC213" s="3" t="s">
        <v>395</v>
      </c>
      <c r="AD213" s="3" t="s">
        <v>2470</v>
      </c>
      <c r="AE213" s="3" t="s">
        <v>711</v>
      </c>
      <c r="AF213" s="3" t="s">
        <v>2470</v>
      </c>
      <c r="AG213" s="3" t="s">
        <v>364</v>
      </c>
      <c r="AH213" s="3" t="s">
        <v>203</v>
      </c>
      <c r="AI213" s="3" t="s">
        <v>1753</v>
      </c>
      <c r="AJ213" s="3" t="s">
        <v>2471</v>
      </c>
      <c r="AK213" s="3" t="s">
        <v>72</v>
      </c>
      <c r="AL213" s="33" t="s">
        <v>822</v>
      </c>
      <c r="AM213" s="29" t="s">
        <v>357</v>
      </c>
      <c r="AO213" s="3" t="s">
        <v>823</v>
      </c>
    </row>
    <row r="214" spans="1:41" x14ac:dyDescent="0.25">
      <c r="A214" s="3" t="s">
        <v>55</v>
      </c>
      <c r="B214" s="3" t="s">
        <v>2472</v>
      </c>
      <c r="C214" s="3" t="s">
        <v>2473</v>
      </c>
      <c r="D214" s="3">
        <v>901249234</v>
      </c>
      <c r="E214" s="3">
        <v>9578440</v>
      </c>
      <c r="F214" s="3" t="s">
        <v>2474</v>
      </c>
      <c r="G214" s="22">
        <v>0</v>
      </c>
      <c r="H214" s="34">
        <v>1160000</v>
      </c>
      <c r="I214" s="34">
        <v>1160000</v>
      </c>
      <c r="J214" s="1" t="s">
        <v>2472</v>
      </c>
      <c r="K214" s="1">
        <v>45189</v>
      </c>
      <c r="L214" s="3" t="s">
        <v>23</v>
      </c>
      <c r="M214" s="3">
        <v>354149</v>
      </c>
      <c r="N214" s="34">
        <v>1160000</v>
      </c>
      <c r="O214" s="3" t="s">
        <v>60</v>
      </c>
      <c r="P214" s="3" t="s">
        <v>8</v>
      </c>
      <c r="Q214" s="3" t="s">
        <v>369</v>
      </c>
      <c r="T214" s="3" t="s">
        <v>2472</v>
      </c>
      <c r="U214" s="3" t="s">
        <v>2473</v>
      </c>
      <c r="V214" s="3" t="s">
        <v>169</v>
      </c>
      <c r="W214" s="3" t="s">
        <v>2475</v>
      </c>
      <c r="X214" s="3" t="s">
        <v>2476</v>
      </c>
      <c r="Y214" s="3">
        <v>0</v>
      </c>
      <c r="Z214" s="70">
        <v>1160000</v>
      </c>
      <c r="AA214" s="70">
        <v>1160000</v>
      </c>
      <c r="AB214" s="70">
        <v>0</v>
      </c>
      <c r="AC214" s="3" t="s">
        <v>67</v>
      </c>
      <c r="AD214" s="3" t="s">
        <v>2477</v>
      </c>
      <c r="AE214" s="3" t="s">
        <v>2478</v>
      </c>
      <c r="AF214" s="3" t="s">
        <v>2477</v>
      </c>
      <c r="AG214" s="3" t="s">
        <v>173</v>
      </c>
      <c r="AH214" s="3" t="s">
        <v>203</v>
      </c>
      <c r="AI214" s="3" t="s">
        <v>2055</v>
      </c>
      <c r="AJ214" s="3" t="s">
        <v>2479</v>
      </c>
      <c r="AK214" s="3" t="s">
        <v>72</v>
      </c>
      <c r="AL214" s="33" t="s">
        <v>822</v>
      </c>
      <c r="AM214" s="29" t="s">
        <v>357</v>
      </c>
      <c r="AO214" s="3" t="s">
        <v>823</v>
      </c>
    </row>
    <row r="215" spans="1:41" x14ac:dyDescent="0.25">
      <c r="A215" s="3" t="s">
        <v>55</v>
      </c>
      <c r="B215" s="3" t="s">
        <v>2480</v>
      </c>
      <c r="C215" s="3" t="s">
        <v>2481</v>
      </c>
      <c r="D215" s="3">
        <v>1010203543</v>
      </c>
      <c r="E215" s="3">
        <v>9555659</v>
      </c>
      <c r="F215" s="3" t="s">
        <v>2482</v>
      </c>
      <c r="G215" s="22">
        <v>0</v>
      </c>
      <c r="H215" s="34">
        <v>333333</v>
      </c>
      <c r="I215" s="34">
        <v>333333</v>
      </c>
      <c r="J215" s="1" t="s">
        <v>2480</v>
      </c>
      <c r="K215" s="1">
        <v>44740</v>
      </c>
      <c r="L215" s="3" t="s">
        <v>23</v>
      </c>
      <c r="M215" s="3">
        <v>342398</v>
      </c>
      <c r="N215" s="34">
        <v>333333</v>
      </c>
      <c r="O215" s="3" t="s">
        <v>60</v>
      </c>
      <c r="P215" s="3" t="s">
        <v>8</v>
      </c>
      <c r="Q215" s="3" t="s">
        <v>369</v>
      </c>
      <c r="T215" s="3" t="s">
        <v>2480</v>
      </c>
      <c r="U215" s="3" t="s">
        <v>2481</v>
      </c>
      <c r="V215" s="3" t="s">
        <v>359</v>
      </c>
      <c r="W215" s="3" t="s">
        <v>2483</v>
      </c>
      <c r="X215" s="3" t="s">
        <v>2484</v>
      </c>
      <c r="Y215" s="3">
        <v>0</v>
      </c>
      <c r="Z215" s="70">
        <v>333333</v>
      </c>
      <c r="AA215" s="70">
        <v>333333</v>
      </c>
      <c r="AB215" s="70">
        <v>0</v>
      </c>
      <c r="AC215" s="3" t="s">
        <v>395</v>
      </c>
      <c r="AD215" s="3" t="s">
        <v>2485</v>
      </c>
      <c r="AE215" s="3" t="s">
        <v>363</v>
      </c>
      <c r="AF215" s="3" t="s">
        <v>2485</v>
      </c>
      <c r="AG215" s="3" t="s">
        <v>2486</v>
      </c>
      <c r="AH215" s="3" t="s">
        <v>848</v>
      </c>
      <c r="AI215" s="3" t="s">
        <v>659</v>
      </c>
      <c r="AJ215" s="3" t="s">
        <v>2487</v>
      </c>
      <c r="AK215" s="3" t="s">
        <v>72</v>
      </c>
      <c r="AL215" s="33" t="s">
        <v>822</v>
      </c>
      <c r="AM215" s="29" t="s">
        <v>357</v>
      </c>
      <c r="AO215" s="3" t="s">
        <v>823</v>
      </c>
    </row>
    <row r="216" spans="1:41" x14ac:dyDescent="0.25">
      <c r="A216" s="3" t="s">
        <v>55</v>
      </c>
      <c r="B216" s="3" t="s">
        <v>2488</v>
      </c>
      <c r="C216" s="3">
        <v>310</v>
      </c>
      <c r="D216" s="3">
        <v>1018454488</v>
      </c>
      <c r="E216" s="3">
        <v>9558668</v>
      </c>
      <c r="F216" s="3" t="s">
        <v>2489</v>
      </c>
      <c r="G216" s="22">
        <v>0</v>
      </c>
      <c r="H216" s="34">
        <v>1000000</v>
      </c>
      <c r="I216" s="34">
        <v>1000000</v>
      </c>
      <c r="J216" s="1" t="s">
        <v>2490</v>
      </c>
      <c r="K216" s="1">
        <v>44902</v>
      </c>
      <c r="L216" s="3" t="s">
        <v>23</v>
      </c>
      <c r="M216" s="3">
        <v>346222</v>
      </c>
      <c r="N216" s="34">
        <v>1000000</v>
      </c>
      <c r="O216" s="3" t="s">
        <v>60</v>
      </c>
      <c r="P216" s="3" t="s">
        <v>8</v>
      </c>
      <c r="T216" s="3" t="s">
        <v>2488</v>
      </c>
      <c r="U216" s="3" t="s">
        <v>2491</v>
      </c>
      <c r="V216" s="3" t="s">
        <v>64</v>
      </c>
      <c r="W216" s="3" t="s">
        <v>2492</v>
      </c>
      <c r="X216" s="3" t="s">
        <v>2489</v>
      </c>
      <c r="Y216" s="3">
        <v>0</v>
      </c>
      <c r="Z216" s="70">
        <v>1000000</v>
      </c>
      <c r="AA216" s="70">
        <v>1000000</v>
      </c>
      <c r="AB216" s="70">
        <v>0</v>
      </c>
      <c r="AC216" s="3" t="s">
        <v>1149</v>
      </c>
      <c r="AD216" s="3" t="s">
        <v>2493</v>
      </c>
      <c r="AE216" s="3" t="s">
        <v>2494</v>
      </c>
      <c r="AF216" s="3" t="s">
        <v>2493</v>
      </c>
      <c r="AG216" s="3" t="s">
        <v>364</v>
      </c>
      <c r="AH216" s="3" t="s">
        <v>1406</v>
      </c>
      <c r="AI216" s="3" t="s">
        <v>2495</v>
      </c>
      <c r="AJ216" s="3" t="s">
        <v>2496</v>
      </c>
      <c r="AK216" s="3" t="s">
        <v>101</v>
      </c>
      <c r="AL216" s="33" t="s">
        <v>822</v>
      </c>
      <c r="AM216" s="29" t="s">
        <v>357</v>
      </c>
      <c r="AO216" s="3" t="s">
        <v>823</v>
      </c>
    </row>
    <row r="217" spans="1:41" x14ac:dyDescent="0.25">
      <c r="A217" s="3" t="s">
        <v>55</v>
      </c>
      <c r="B217" s="3" t="s">
        <v>2497</v>
      </c>
      <c r="C217" s="3" t="s">
        <v>263</v>
      </c>
      <c r="D217" s="3">
        <v>1022327533</v>
      </c>
      <c r="E217" s="3">
        <v>9558787</v>
      </c>
      <c r="F217" s="3" t="s">
        <v>2498</v>
      </c>
      <c r="G217" s="22">
        <v>0</v>
      </c>
      <c r="H217" s="34">
        <v>700000</v>
      </c>
      <c r="I217" s="34">
        <v>700000</v>
      </c>
      <c r="J217" s="1" t="s">
        <v>2497</v>
      </c>
      <c r="K217" s="1">
        <v>44914</v>
      </c>
      <c r="L217" s="3" t="s">
        <v>23</v>
      </c>
      <c r="M217" s="3">
        <v>346529</v>
      </c>
      <c r="N217" s="34">
        <v>700000</v>
      </c>
      <c r="O217" s="3" t="s">
        <v>60</v>
      </c>
      <c r="P217" s="3" t="s">
        <v>8</v>
      </c>
      <c r="Q217" s="3" t="s">
        <v>369</v>
      </c>
      <c r="T217" s="3" t="s">
        <v>2497</v>
      </c>
      <c r="U217" s="3" t="s">
        <v>263</v>
      </c>
      <c r="V217" s="3" t="s">
        <v>441</v>
      </c>
      <c r="W217" s="3" t="s">
        <v>2499</v>
      </c>
      <c r="X217" s="3" t="s">
        <v>2500</v>
      </c>
      <c r="Y217" s="3">
        <v>0</v>
      </c>
      <c r="Z217" s="70">
        <v>700000</v>
      </c>
      <c r="AA217" s="70">
        <v>700000</v>
      </c>
      <c r="AB217" s="70">
        <v>0</v>
      </c>
      <c r="AC217" s="3" t="s">
        <v>395</v>
      </c>
      <c r="AD217" s="3" t="s">
        <v>2501</v>
      </c>
      <c r="AE217" s="3" t="s">
        <v>2502</v>
      </c>
      <c r="AF217" s="3" t="s">
        <v>2501</v>
      </c>
      <c r="AG217" s="3" t="s">
        <v>2503</v>
      </c>
      <c r="AH217" s="3" t="s">
        <v>262</v>
      </c>
      <c r="AI217" s="3" t="s">
        <v>2504</v>
      </c>
      <c r="AJ217" s="3" t="s">
        <v>2505</v>
      </c>
      <c r="AK217" s="3" t="s">
        <v>72</v>
      </c>
      <c r="AL217" s="33" t="s">
        <v>822</v>
      </c>
      <c r="AM217" s="29" t="s">
        <v>357</v>
      </c>
      <c r="AO217" s="3" t="s">
        <v>823</v>
      </c>
    </row>
    <row r="218" spans="1:41" x14ac:dyDescent="0.25">
      <c r="A218" s="3" t="s">
        <v>55</v>
      </c>
      <c r="B218" s="3" t="s">
        <v>2506</v>
      </c>
      <c r="C218" s="3" t="s">
        <v>2507</v>
      </c>
      <c r="D218" s="3">
        <v>1023915858</v>
      </c>
      <c r="E218" s="3">
        <v>9576833</v>
      </c>
      <c r="F218" s="3" t="s">
        <v>2508</v>
      </c>
      <c r="G218" s="22">
        <v>0</v>
      </c>
      <c r="H218" s="34">
        <v>1160000</v>
      </c>
      <c r="I218" s="34">
        <v>1160000</v>
      </c>
      <c r="J218" s="1" t="s">
        <v>2506</v>
      </c>
      <c r="K218" s="1">
        <v>45188</v>
      </c>
      <c r="L218" s="3" t="s">
        <v>23</v>
      </c>
      <c r="M218" s="3">
        <v>354075</v>
      </c>
      <c r="N218" s="34">
        <v>1160000</v>
      </c>
      <c r="O218" s="3" t="s">
        <v>60</v>
      </c>
      <c r="P218" s="3" t="s">
        <v>8</v>
      </c>
      <c r="Q218" s="3" t="s">
        <v>369</v>
      </c>
      <c r="T218" s="3" t="s">
        <v>2506</v>
      </c>
      <c r="U218" s="3" t="s">
        <v>2507</v>
      </c>
      <c r="V218" s="3" t="s">
        <v>169</v>
      </c>
      <c r="W218" s="3" t="s">
        <v>2509</v>
      </c>
      <c r="X218" s="3" t="s">
        <v>2510</v>
      </c>
      <c r="Y218" s="3">
        <v>0</v>
      </c>
      <c r="Z218" s="70">
        <v>1160000</v>
      </c>
      <c r="AA218" s="70">
        <v>1160000</v>
      </c>
      <c r="AB218" s="70">
        <v>0</v>
      </c>
      <c r="AC218" s="3" t="s">
        <v>67</v>
      </c>
      <c r="AD218" s="3" t="s">
        <v>2511</v>
      </c>
      <c r="AE218" s="3" t="s">
        <v>476</v>
      </c>
      <c r="AF218" s="3" t="s">
        <v>2511</v>
      </c>
      <c r="AG218" s="3" t="s">
        <v>173</v>
      </c>
      <c r="AH218" s="3" t="s">
        <v>71</v>
      </c>
      <c r="AI218" s="3" t="s">
        <v>476</v>
      </c>
      <c r="AJ218" s="3" t="s">
        <v>2511</v>
      </c>
      <c r="AK218" s="3" t="s">
        <v>72</v>
      </c>
      <c r="AL218" s="33" t="s">
        <v>822</v>
      </c>
      <c r="AM218" s="29" t="s">
        <v>357</v>
      </c>
      <c r="AO218" s="3" t="s">
        <v>823</v>
      </c>
    </row>
    <row r="219" spans="1:41" x14ac:dyDescent="0.25">
      <c r="A219" s="3" t="s">
        <v>55</v>
      </c>
      <c r="B219" s="3" t="s">
        <v>2512</v>
      </c>
      <c r="C219" s="3" t="s">
        <v>2513</v>
      </c>
      <c r="D219" s="3">
        <v>1026556154</v>
      </c>
      <c r="E219" s="3">
        <v>9557154</v>
      </c>
      <c r="F219" s="3" t="s">
        <v>2514</v>
      </c>
      <c r="G219" s="22">
        <v>0</v>
      </c>
      <c r="H219" s="34">
        <v>454263</v>
      </c>
      <c r="I219" s="34">
        <v>454263</v>
      </c>
      <c r="J219" s="1" t="s">
        <v>2512</v>
      </c>
      <c r="K219" s="1">
        <v>44741</v>
      </c>
      <c r="L219" s="3" t="s">
        <v>23</v>
      </c>
      <c r="M219" s="3">
        <v>342613</v>
      </c>
      <c r="N219" s="34">
        <v>454263</v>
      </c>
      <c r="O219" s="3" t="s">
        <v>60</v>
      </c>
      <c r="P219" s="3" t="s">
        <v>8</v>
      </c>
      <c r="Q219" s="3" t="s">
        <v>369</v>
      </c>
      <c r="T219" s="3" t="s">
        <v>2512</v>
      </c>
      <c r="U219" s="3" t="s">
        <v>2513</v>
      </c>
      <c r="V219" s="3" t="s">
        <v>359</v>
      </c>
      <c r="W219" s="3" t="s">
        <v>2515</v>
      </c>
      <c r="X219" s="3" t="s">
        <v>2516</v>
      </c>
      <c r="Y219" s="3">
        <v>0</v>
      </c>
      <c r="Z219" s="70">
        <v>454263</v>
      </c>
      <c r="AA219" s="70">
        <v>454263</v>
      </c>
      <c r="AB219" s="70">
        <v>0</v>
      </c>
      <c r="AC219" s="3" t="s">
        <v>395</v>
      </c>
      <c r="AD219" s="3" t="s">
        <v>2517</v>
      </c>
      <c r="AE219" s="3" t="s">
        <v>2518</v>
      </c>
      <c r="AF219" s="3" t="s">
        <v>2517</v>
      </c>
      <c r="AG219" s="3" t="s">
        <v>1681</v>
      </c>
      <c r="AH219" s="3" t="s">
        <v>262</v>
      </c>
      <c r="AI219" s="3" t="s">
        <v>2519</v>
      </c>
      <c r="AJ219" s="3" t="s">
        <v>2520</v>
      </c>
      <c r="AK219" s="3" t="s">
        <v>72</v>
      </c>
      <c r="AL219" s="33" t="s">
        <v>822</v>
      </c>
      <c r="AM219" s="29" t="s">
        <v>357</v>
      </c>
      <c r="AO219" s="3" t="s">
        <v>823</v>
      </c>
    </row>
    <row r="220" spans="1:41" x14ac:dyDescent="0.25">
      <c r="A220" s="3" t="s">
        <v>55</v>
      </c>
      <c r="B220" s="3" t="s">
        <v>2521</v>
      </c>
      <c r="C220" s="3" t="s">
        <v>2522</v>
      </c>
      <c r="D220" s="3">
        <v>1136879049</v>
      </c>
      <c r="E220" s="3">
        <v>9595582</v>
      </c>
      <c r="F220" s="3" t="s">
        <v>2523</v>
      </c>
      <c r="G220" s="22">
        <v>0</v>
      </c>
      <c r="H220" s="34">
        <v>454263</v>
      </c>
      <c r="I220" s="34">
        <v>454263</v>
      </c>
      <c r="J220" s="1" t="s">
        <v>2521</v>
      </c>
      <c r="K220" s="1">
        <v>45205</v>
      </c>
      <c r="L220" s="3" t="s">
        <v>23</v>
      </c>
      <c r="M220" s="3">
        <v>354668</v>
      </c>
      <c r="N220" s="34">
        <v>454263</v>
      </c>
      <c r="O220" s="3" t="s">
        <v>60</v>
      </c>
      <c r="P220" s="3" t="s">
        <v>8</v>
      </c>
      <c r="Q220" s="3" t="s">
        <v>369</v>
      </c>
      <c r="T220" s="3" t="s">
        <v>2521</v>
      </c>
      <c r="U220" s="3" t="s">
        <v>2522</v>
      </c>
      <c r="V220" s="3" t="s">
        <v>359</v>
      </c>
      <c r="W220" s="3" t="s">
        <v>2524</v>
      </c>
      <c r="X220" s="3" t="s">
        <v>2525</v>
      </c>
      <c r="Y220" s="3">
        <v>0</v>
      </c>
      <c r="Z220" s="70">
        <v>454263</v>
      </c>
      <c r="AA220" s="70">
        <v>454263</v>
      </c>
      <c r="AB220" s="70">
        <v>0</v>
      </c>
      <c r="AC220" s="3" t="s">
        <v>67</v>
      </c>
      <c r="AD220" s="3" t="s">
        <v>2526</v>
      </c>
      <c r="AE220" s="3" t="s">
        <v>1016</v>
      </c>
      <c r="AF220" s="3" t="s">
        <v>2526</v>
      </c>
      <c r="AG220" s="3" t="s">
        <v>1681</v>
      </c>
      <c r="AH220" s="3" t="s">
        <v>203</v>
      </c>
      <c r="AI220" s="3" t="s">
        <v>689</v>
      </c>
      <c r="AJ220" s="3" t="s">
        <v>2527</v>
      </c>
      <c r="AK220" s="3" t="s">
        <v>72</v>
      </c>
      <c r="AL220" s="33" t="s">
        <v>822</v>
      </c>
      <c r="AM220" s="29" t="s">
        <v>357</v>
      </c>
      <c r="AO220" s="3" t="s">
        <v>823</v>
      </c>
    </row>
    <row r="221" spans="1:41" x14ac:dyDescent="0.25">
      <c r="A221" s="3" t="s">
        <v>75</v>
      </c>
      <c r="B221" s="3" t="s">
        <v>2528</v>
      </c>
      <c r="C221" s="3">
        <v>420125964</v>
      </c>
      <c r="D221" s="26" t="s">
        <v>2529</v>
      </c>
      <c r="E221" s="26" t="s">
        <v>2530</v>
      </c>
      <c r="F221" s="3" t="s">
        <v>2531</v>
      </c>
      <c r="G221" s="22">
        <v>0</v>
      </c>
      <c r="H221" s="34">
        <v>616000</v>
      </c>
      <c r="I221" s="34">
        <v>616000</v>
      </c>
      <c r="J221" s="3" t="s">
        <v>2528</v>
      </c>
      <c r="K221" s="1">
        <v>45329</v>
      </c>
      <c r="L221" s="26" t="s">
        <v>23</v>
      </c>
      <c r="M221" s="26">
        <v>357504</v>
      </c>
      <c r="N221" s="34">
        <v>616000</v>
      </c>
      <c r="O221" s="3" t="s">
        <v>80</v>
      </c>
      <c r="P221" s="3" t="s">
        <v>6</v>
      </c>
      <c r="T221" s="3" t="e">
        <v>#N/A</v>
      </c>
      <c r="U221" s="3" t="e">
        <v>#N/A</v>
      </c>
      <c r="V221" s="3" t="e">
        <v>#N/A</v>
      </c>
      <c r="W221" s="3" t="e">
        <v>#N/A</v>
      </c>
      <c r="X221" s="3" t="e">
        <v>#N/A</v>
      </c>
      <c r="Y221" s="3" t="e">
        <v>#N/A</v>
      </c>
      <c r="Z221" s="70" t="e">
        <v>#N/A</v>
      </c>
      <c r="AA221" s="70" t="e">
        <v>#N/A</v>
      </c>
      <c r="AB221" s="70" t="e">
        <v>#N/A</v>
      </c>
      <c r="AC221" s="3" t="e">
        <v>#N/A</v>
      </c>
      <c r="AD221" s="3" t="e">
        <v>#N/A</v>
      </c>
      <c r="AE221" s="3" t="e">
        <v>#N/A</v>
      </c>
      <c r="AF221" s="3" t="e">
        <v>#N/A</v>
      </c>
      <c r="AG221" s="3" t="e">
        <v>#N/A</v>
      </c>
      <c r="AH221" s="3" t="e">
        <v>#N/A</v>
      </c>
      <c r="AI221" s="3" t="e">
        <v>#N/A</v>
      </c>
      <c r="AJ221" s="3" t="e">
        <v>#N/A</v>
      </c>
      <c r="AK221" s="3" t="e">
        <v>#N/A</v>
      </c>
      <c r="AL221" s="33" t="s">
        <v>1081</v>
      </c>
      <c r="AM221" s="29" t="s">
        <v>357</v>
      </c>
      <c r="AO221" s="3" t="s">
        <v>823</v>
      </c>
    </row>
    <row r="222" spans="1:41" x14ac:dyDescent="0.25">
      <c r="A222" s="3" t="s">
        <v>75</v>
      </c>
      <c r="B222" s="3" t="s">
        <v>2532</v>
      </c>
      <c r="C222" s="3">
        <v>120126507</v>
      </c>
      <c r="D222" s="26" t="s">
        <v>2533</v>
      </c>
      <c r="E222" s="26" t="s">
        <v>2534</v>
      </c>
      <c r="F222" s="3" t="s">
        <v>2535</v>
      </c>
      <c r="G222" s="22">
        <v>0</v>
      </c>
      <c r="H222" s="34">
        <v>616000</v>
      </c>
      <c r="I222" s="34">
        <v>616000</v>
      </c>
      <c r="J222" s="3" t="s">
        <v>2532</v>
      </c>
      <c r="K222" s="1">
        <v>45316</v>
      </c>
      <c r="L222" s="26" t="s">
        <v>23</v>
      </c>
      <c r="M222" s="26">
        <v>357256</v>
      </c>
      <c r="N222" s="34">
        <v>616000</v>
      </c>
      <c r="O222" s="3" t="s">
        <v>80</v>
      </c>
      <c r="P222" s="3" t="s">
        <v>6</v>
      </c>
      <c r="T222" s="3" t="e">
        <v>#N/A</v>
      </c>
      <c r="U222" s="3" t="e">
        <v>#N/A</v>
      </c>
      <c r="V222" s="3" t="e">
        <v>#N/A</v>
      </c>
      <c r="W222" s="3" t="e">
        <v>#N/A</v>
      </c>
      <c r="X222" s="3" t="e">
        <v>#N/A</v>
      </c>
      <c r="Y222" s="3" t="e">
        <v>#N/A</v>
      </c>
      <c r="Z222" s="70" t="e">
        <v>#N/A</v>
      </c>
      <c r="AA222" s="70" t="e">
        <v>#N/A</v>
      </c>
      <c r="AB222" s="70" t="e">
        <v>#N/A</v>
      </c>
      <c r="AC222" s="3" t="e">
        <v>#N/A</v>
      </c>
      <c r="AD222" s="3" t="e">
        <v>#N/A</v>
      </c>
      <c r="AE222" s="3" t="e">
        <v>#N/A</v>
      </c>
      <c r="AF222" s="3" t="e">
        <v>#N/A</v>
      </c>
      <c r="AG222" s="3" t="e">
        <v>#N/A</v>
      </c>
      <c r="AH222" s="3" t="e">
        <v>#N/A</v>
      </c>
      <c r="AI222" s="3" t="e">
        <v>#N/A</v>
      </c>
      <c r="AJ222" s="3" t="e">
        <v>#N/A</v>
      </c>
      <c r="AK222" s="3" t="e">
        <v>#N/A</v>
      </c>
      <c r="AL222" s="33" t="s">
        <v>1081</v>
      </c>
      <c r="AM222" s="29" t="s">
        <v>357</v>
      </c>
      <c r="AO222" s="3" t="s">
        <v>823</v>
      </c>
    </row>
    <row r="223" spans="1:41" x14ac:dyDescent="0.25">
      <c r="A223" s="3" t="s">
        <v>75</v>
      </c>
      <c r="B223" s="3" t="s">
        <v>2536</v>
      </c>
      <c r="C223" s="3">
        <v>9263</v>
      </c>
      <c r="D223" s="26" t="s">
        <v>2537</v>
      </c>
      <c r="E223" s="26" t="s">
        <v>2538</v>
      </c>
      <c r="F223" s="3" t="s">
        <v>2539</v>
      </c>
      <c r="G223" s="22">
        <v>0</v>
      </c>
      <c r="H223" s="34">
        <v>1000000</v>
      </c>
      <c r="I223" s="34">
        <v>1000000</v>
      </c>
      <c r="J223" s="3" t="s">
        <v>2536</v>
      </c>
      <c r="K223" s="1">
        <v>44881</v>
      </c>
      <c r="L223" s="26" t="s">
        <v>23</v>
      </c>
      <c r="M223" s="26">
        <v>345734</v>
      </c>
      <c r="N223" s="34">
        <v>1000000</v>
      </c>
      <c r="O223" s="3" t="s">
        <v>80</v>
      </c>
      <c r="P223" s="3" t="s">
        <v>6</v>
      </c>
      <c r="T223" s="3" t="e">
        <v>#N/A</v>
      </c>
      <c r="U223" s="3" t="e">
        <v>#N/A</v>
      </c>
      <c r="V223" s="3" t="e">
        <v>#N/A</v>
      </c>
      <c r="W223" s="3" t="e">
        <v>#N/A</v>
      </c>
      <c r="X223" s="3" t="e">
        <v>#N/A</v>
      </c>
      <c r="Y223" s="3" t="e">
        <v>#N/A</v>
      </c>
      <c r="Z223" s="70" t="e">
        <v>#N/A</v>
      </c>
      <c r="AA223" s="70" t="e">
        <v>#N/A</v>
      </c>
      <c r="AB223" s="70" t="e">
        <v>#N/A</v>
      </c>
      <c r="AC223" s="3" t="e">
        <v>#N/A</v>
      </c>
      <c r="AD223" s="3" t="e">
        <v>#N/A</v>
      </c>
      <c r="AE223" s="3" t="e">
        <v>#N/A</v>
      </c>
      <c r="AF223" s="3" t="e">
        <v>#N/A</v>
      </c>
      <c r="AG223" s="3" t="e">
        <v>#N/A</v>
      </c>
      <c r="AH223" s="3" t="e">
        <v>#N/A</v>
      </c>
      <c r="AI223" s="3" t="e">
        <v>#N/A</v>
      </c>
      <c r="AJ223" s="3" t="e">
        <v>#N/A</v>
      </c>
      <c r="AK223" s="3" t="e">
        <v>#N/A</v>
      </c>
      <c r="AL223" s="33" t="s">
        <v>1081</v>
      </c>
      <c r="AM223" s="29" t="s">
        <v>357</v>
      </c>
      <c r="AO223" s="3" t="s">
        <v>823</v>
      </c>
    </row>
    <row r="224" spans="1:41" x14ac:dyDescent="0.25">
      <c r="A224" s="3" t="s">
        <v>75</v>
      </c>
      <c r="B224" s="3" t="s">
        <v>2540</v>
      </c>
      <c r="C224" s="3" t="s">
        <v>2541</v>
      </c>
      <c r="D224" s="26" t="s">
        <v>2542</v>
      </c>
      <c r="E224" s="26" t="s">
        <v>2543</v>
      </c>
      <c r="F224" s="3" t="s">
        <v>2544</v>
      </c>
      <c r="G224" s="22">
        <v>0</v>
      </c>
      <c r="H224" s="34">
        <v>850050</v>
      </c>
      <c r="I224" s="34">
        <v>850050</v>
      </c>
      <c r="J224" s="3" t="s">
        <v>2540</v>
      </c>
      <c r="K224" s="1">
        <v>45195</v>
      </c>
      <c r="L224" s="26" t="s">
        <v>23</v>
      </c>
      <c r="M224" s="26">
        <v>354345</v>
      </c>
      <c r="N224" s="34">
        <v>850050</v>
      </c>
      <c r="O224" s="3" t="s">
        <v>80</v>
      </c>
      <c r="P224" s="3" t="s">
        <v>6</v>
      </c>
      <c r="T224" s="3" t="e">
        <v>#N/A</v>
      </c>
      <c r="U224" s="3" t="e">
        <v>#N/A</v>
      </c>
      <c r="V224" s="3" t="e">
        <v>#N/A</v>
      </c>
      <c r="W224" s="3" t="e">
        <v>#N/A</v>
      </c>
      <c r="X224" s="3" t="e">
        <v>#N/A</v>
      </c>
      <c r="Y224" s="3" t="e">
        <v>#N/A</v>
      </c>
      <c r="Z224" s="70" t="e">
        <v>#N/A</v>
      </c>
      <c r="AA224" s="70" t="e">
        <v>#N/A</v>
      </c>
      <c r="AB224" s="70" t="e">
        <v>#N/A</v>
      </c>
      <c r="AC224" s="3" t="e">
        <v>#N/A</v>
      </c>
      <c r="AD224" s="3" t="e">
        <v>#N/A</v>
      </c>
      <c r="AE224" s="3" t="e">
        <v>#N/A</v>
      </c>
      <c r="AF224" s="3" t="e">
        <v>#N/A</v>
      </c>
      <c r="AG224" s="3" t="e">
        <v>#N/A</v>
      </c>
      <c r="AH224" s="3" t="e">
        <v>#N/A</v>
      </c>
      <c r="AI224" s="3" t="e">
        <v>#N/A</v>
      </c>
      <c r="AJ224" s="3" t="e">
        <v>#N/A</v>
      </c>
      <c r="AK224" s="3" t="e">
        <v>#N/A</v>
      </c>
      <c r="AL224" s="33" t="s">
        <v>1081</v>
      </c>
      <c r="AM224" s="29" t="s">
        <v>357</v>
      </c>
      <c r="AO224" s="3" t="s">
        <v>823</v>
      </c>
    </row>
    <row r="225" spans="1:41" x14ac:dyDescent="0.25">
      <c r="A225" s="3" t="s">
        <v>75</v>
      </c>
      <c r="B225" s="3" t="s">
        <v>2545</v>
      </c>
      <c r="C225" s="3">
        <v>32</v>
      </c>
      <c r="D225" s="26" t="s">
        <v>2546</v>
      </c>
      <c r="E225" s="26" t="s">
        <v>2547</v>
      </c>
      <c r="F225" s="3" t="s">
        <v>2548</v>
      </c>
      <c r="G225" s="22">
        <v>0</v>
      </c>
      <c r="H225" s="34">
        <v>1606800</v>
      </c>
      <c r="I225" s="34">
        <v>1606800</v>
      </c>
      <c r="J225" s="3" t="s">
        <v>2545</v>
      </c>
      <c r="K225" s="1">
        <v>44858</v>
      </c>
      <c r="L225" s="26" t="s">
        <v>23</v>
      </c>
      <c r="M225" s="26">
        <v>345205</v>
      </c>
      <c r="N225" s="34">
        <v>1606800</v>
      </c>
      <c r="O225" s="3" t="s">
        <v>80</v>
      </c>
      <c r="P225" s="3" t="s">
        <v>6</v>
      </c>
      <c r="Q225" s="3" t="s">
        <v>369</v>
      </c>
      <c r="T225" s="3" t="e">
        <v>#N/A</v>
      </c>
      <c r="U225" s="3" t="e">
        <v>#N/A</v>
      </c>
      <c r="V225" s="3" t="e">
        <v>#N/A</v>
      </c>
      <c r="W225" s="3" t="e">
        <v>#N/A</v>
      </c>
      <c r="X225" s="3" t="e">
        <v>#N/A</v>
      </c>
      <c r="Y225" s="3" t="e">
        <v>#N/A</v>
      </c>
      <c r="Z225" s="70" t="e">
        <v>#N/A</v>
      </c>
      <c r="AA225" s="70" t="e">
        <v>#N/A</v>
      </c>
      <c r="AB225" s="70" t="e">
        <v>#N/A</v>
      </c>
      <c r="AC225" s="3" t="e">
        <v>#N/A</v>
      </c>
      <c r="AD225" s="3" t="e">
        <v>#N/A</v>
      </c>
      <c r="AE225" s="3" t="e">
        <v>#N/A</v>
      </c>
      <c r="AF225" s="3" t="e">
        <v>#N/A</v>
      </c>
      <c r="AG225" s="3" t="e">
        <v>#N/A</v>
      </c>
      <c r="AH225" s="3" t="e">
        <v>#N/A</v>
      </c>
      <c r="AI225" s="3" t="e">
        <v>#N/A</v>
      </c>
      <c r="AJ225" s="3" t="e">
        <v>#N/A</v>
      </c>
      <c r="AK225" s="3" t="e">
        <v>#N/A</v>
      </c>
      <c r="AL225" s="33" t="s">
        <v>1081</v>
      </c>
      <c r="AM225" s="29" t="s">
        <v>357</v>
      </c>
      <c r="AO225" s="3" t="s">
        <v>823</v>
      </c>
    </row>
    <row r="226" spans="1:41" x14ac:dyDescent="0.25">
      <c r="A226" s="3" t="s">
        <v>75</v>
      </c>
      <c r="B226" s="3" t="s">
        <v>2549</v>
      </c>
      <c r="C226" s="3">
        <v>11938</v>
      </c>
      <c r="D226" s="26" t="s">
        <v>2550</v>
      </c>
      <c r="E226" s="26" t="s">
        <v>2551</v>
      </c>
      <c r="F226" s="3" t="s">
        <v>2552</v>
      </c>
      <c r="G226" s="22">
        <v>0</v>
      </c>
      <c r="H226" s="34">
        <v>1130000</v>
      </c>
      <c r="I226" s="34">
        <v>1130000</v>
      </c>
      <c r="J226" s="3" t="s">
        <v>2549</v>
      </c>
      <c r="K226" s="1">
        <v>45252</v>
      </c>
      <c r="L226" s="26" t="s">
        <v>23</v>
      </c>
      <c r="M226" s="26">
        <v>355788</v>
      </c>
      <c r="N226" s="34">
        <v>1130000</v>
      </c>
      <c r="O226" s="3" t="s">
        <v>80</v>
      </c>
      <c r="P226" s="3" t="s">
        <v>6</v>
      </c>
      <c r="T226" s="3" t="e">
        <v>#N/A</v>
      </c>
      <c r="U226" s="3" t="e">
        <v>#N/A</v>
      </c>
      <c r="V226" s="3" t="e">
        <v>#N/A</v>
      </c>
      <c r="W226" s="3" t="e">
        <v>#N/A</v>
      </c>
      <c r="X226" s="3" t="e">
        <v>#N/A</v>
      </c>
      <c r="Y226" s="3" t="e">
        <v>#N/A</v>
      </c>
      <c r="Z226" s="70" t="e">
        <v>#N/A</v>
      </c>
      <c r="AA226" s="70" t="e">
        <v>#N/A</v>
      </c>
      <c r="AB226" s="70" t="e">
        <v>#N/A</v>
      </c>
      <c r="AC226" s="3" t="e">
        <v>#N/A</v>
      </c>
      <c r="AD226" s="3" t="e">
        <v>#N/A</v>
      </c>
      <c r="AE226" s="3" t="e">
        <v>#N/A</v>
      </c>
      <c r="AF226" s="3" t="e">
        <v>#N/A</v>
      </c>
      <c r="AG226" s="3" t="e">
        <v>#N/A</v>
      </c>
      <c r="AH226" s="3" t="e">
        <v>#N/A</v>
      </c>
      <c r="AI226" s="3" t="e">
        <v>#N/A</v>
      </c>
      <c r="AJ226" s="3" t="e">
        <v>#N/A</v>
      </c>
      <c r="AK226" s="3" t="e">
        <v>#N/A</v>
      </c>
      <c r="AL226" s="33" t="s">
        <v>1081</v>
      </c>
      <c r="AM226" s="29" t="s">
        <v>357</v>
      </c>
      <c r="AO226" s="3" t="s">
        <v>823</v>
      </c>
    </row>
    <row r="227" spans="1:41" x14ac:dyDescent="0.25">
      <c r="A227" s="3" t="s">
        <v>75</v>
      </c>
      <c r="B227" s="3" t="s">
        <v>2553</v>
      </c>
      <c r="C227" s="3">
        <v>3342</v>
      </c>
      <c r="D227" s="26" t="s">
        <v>2554</v>
      </c>
      <c r="E227" s="26" t="s">
        <v>2555</v>
      </c>
      <c r="F227" s="3" t="s">
        <v>2556</v>
      </c>
      <c r="G227" s="22">
        <v>0</v>
      </c>
      <c r="H227" s="34">
        <v>1300000</v>
      </c>
      <c r="I227" s="34">
        <v>1300000</v>
      </c>
      <c r="J227" s="3" t="s">
        <v>2553</v>
      </c>
      <c r="K227" s="1">
        <v>45316</v>
      </c>
      <c r="L227" s="26" t="s">
        <v>23</v>
      </c>
      <c r="M227" s="26">
        <v>357260</v>
      </c>
      <c r="N227" s="34">
        <v>1300000</v>
      </c>
      <c r="O227" s="3" t="s">
        <v>80</v>
      </c>
      <c r="P227" s="3" t="s">
        <v>6</v>
      </c>
      <c r="T227" s="3" t="e">
        <v>#N/A</v>
      </c>
      <c r="U227" s="3" t="e">
        <v>#N/A</v>
      </c>
      <c r="V227" s="3" t="e">
        <v>#N/A</v>
      </c>
      <c r="W227" s="3" t="e">
        <v>#N/A</v>
      </c>
      <c r="X227" s="3" t="e">
        <v>#N/A</v>
      </c>
      <c r="Y227" s="3" t="e">
        <v>#N/A</v>
      </c>
      <c r="Z227" s="70" t="e">
        <v>#N/A</v>
      </c>
      <c r="AA227" s="70" t="e">
        <v>#N/A</v>
      </c>
      <c r="AB227" s="70" t="e">
        <v>#N/A</v>
      </c>
      <c r="AC227" s="3" t="e">
        <v>#N/A</v>
      </c>
      <c r="AD227" s="3" t="e">
        <v>#N/A</v>
      </c>
      <c r="AE227" s="3" t="e">
        <v>#N/A</v>
      </c>
      <c r="AF227" s="3" t="e">
        <v>#N/A</v>
      </c>
      <c r="AG227" s="3" t="e">
        <v>#N/A</v>
      </c>
      <c r="AH227" s="3" t="e">
        <v>#N/A</v>
      </c>
      <c r="AI227" s="3" t="e">
        <v>#N/A</v>
      </c>
      <c r="AJ227" s="3" t="e">
        <v>#N/A</v>
      </c>
      <c r="AK227" s="3" t="e">
        <v>#N/A</v>
      </c>
      <c r="AL227" s="33" t="s">
        <v>1081</v>
      </c>
      <c r="AM227" s="29" t="s">
        <v>357</v>
      </c>
      <c r="AO227" s="3" t="s">
        <v>823</v>
      </c>
    </row>
    <row r="228" spans="1:41" x14ac:dyDescent="0.25">
      <c r="A228" s="3" t="s">
        <v>75</v>
      </c>
      <c r="B228" s="3" t="s">
        <v>2557</v>
      </c>
      <c r="C228" s="3">
        <v>220114458</v>
      </c>
      <c r="D228" s="26" t="s">
        <v>2558</v>
      </c>
      <c r="E228" s="26" t="s">
        <v>2559</v>
      </c>
      <c r="F228" s="3" t="s">
        <v>2560</v>
      </c>
      <c r="G228" s="22">
        <v>0</v>
      </c>
      <c r="H228" s="34">
        <v>884250</v>
      </c>
      <c r="I228" s="34">
        <v>884250</v>
      </c>
      <c r="J228" s="3" t="s">
        <v>2557</v>
      </c>
      <c r="K228" s="1">
        <v>45261</v>
      </c>
      <c r="L228" s="26" t="s">
        <v>23</v>
      </c>
      <c r="M228" s="26">
        <v>356042</v>
      </c>
      <c r="N228" s="34">
        <v>884250</v>
      </c>
      <c r="O228" s="3" t="s">
        <v>80</v>
      </c>
      <c r="P228" s="3" t="s">
        <v>6</v>
      </c>
      <c r="T228" s="3" t="e">
        <v>#N/A</v>
      </c>
      <c r="U228" s="3" t="e">
        <v>#N/A</v>
      </c>
      <c r="V228" s="3" t="e">
        <v>#N/A</v>
      </c>
      <c r="W228" s="3" t="e">
        <v>#N/A</v>
      </c>
      <c r="X228" s="3" t="e">
        <v>#N/A</v>
      </c>
      <c r="Y228" s="3" t="e">
        <v>#N/A</v>
      </c>
      <c r="Z228" s="70" t="e">
        <v>#N/A</v>
      </c>
      <c r="AA228" s="70" t="e">
        <v>#N/A</v>
      </c>
      <c r="AB228" s="70" t="e">
        <v>#N/A</v>
      </c>
      <c r="AC228" s="3" t="e">
        <v>#N/A</v>
      </c>
      <c r="AD228" s="3" t="e">
        <v>#N/A</v>
      </c>
      <c r="AE228" s="3" t="e">
        <v>#N/A</v>
      </c>
      <c r="AF228" s="3" t="e">
        <v>#N/A</v>
      </c>
      <c r="AG228" s="3" t="e">
        <v>#N/A</v>
      </c>
      <c r="AH228" s="3" t="e">
        <v>#N/A</v>
      </c>
      <c r="AI228" s="3" t="e">
        <v>#N/A</v>
      </c>
      <c r="AJ228" s="3" t="e">
        <v>#N/A</v>
      </c>
      <c r="AK228" s="3" t="e">
        <v>#N/A</v>
      </c>
      <c r="AL228" s="33" t="s">
        <v>1081</v>
      </c>
      <c r="AM228" s="29" t="s">
        <v>357</v>
      </c>
      <c r="AO228" s="3" t="s">
        <v>823</v>
      </c>
    </row>
    <row r="229" spans="1:41" x14ac:dyDescent="0.25">
      <c r="A229" s="3" t="s">
        <v>75</v>
      </c>
      <c r="B229" s="3" t="s">
        <v>2561</v>
      </c>
      <c r="C229" s="3">
        <v>10835</v>
      </c>
      <c r="D229" s="26" t="s">
        <v>2562</v>
      </c>
      <c r="E229" s="26" t="s">
        <v>2563</v>
      </c>
      <c r="F229" s="3" t="s">
        <v>2564</v>
      </c>
      <c r="G229" s="22">
        <v>0</v>
      </c>
      <c r="H229" s="34">
        <v>2000000</v>
      </c>
      <c r="I229" s="34">
        <v>2000000</v>
      </c>
      <c r="J229" s="3" t="s">
        <v>2561</v>
      </c>
      <c r="K229" s="1">
        <v>44970</v>
      </c>
      <c r="L229" s="26" t="s">
        <v>23</v>
      </c>
      <c r="M229" s="26">
        <v>347770</v>
      </c>
      <c r="N229" s="34">
        <v>2000000</v>
      </c>
      <c r="O229" s="3" t="s">
        <v>80</v>
      </c>
      <c r="P229" s="3" t="s">
        <v>6</v>
      </c>
      <c r="T229" s="3" t="e">
        <v>#N/A</v>
      </c>
      <c r="U229" s="3" t="e">
        <v>#N/A</v>
      </c>
      <c r="V229" s="3" t="e">
        <v>#N/A</v>
      </c>
      <c r="W229" s="3" t="e">
        <v>#N/A</v>
      </c>
      <c r="X229" s="3" t="e">
        <v>#N/A</v>
      </c>
      <c r="Y229" s="3" t="e">
        <v>#N/A</v>
      </c>
      <c r="Z229" s="70" t="e">
        <v>#N/A</v>
      </c>
      <c r="AA229" s="70" t="e">
        <v>#N/A</v>
      </c>
      <c r="AB229" s="70" t="e">
        <v>#N/A</v>
      </c>
      <c r="AC229" s="3" t="e">
        <v>#N/A</v>
      </c>
      <c r="AD229" s="3" t="e">
        <v>#N/A</v>
      </c>
      <c r="AE229" s="3" t="e">
        <v>#N/A</v>
      </c>
      <c r="AF229" s="3" t="e">
        <v>#N/A</v>
      </c>
      <c r="AG229" s="3" t="e">
        <v>#N/A</v>
      </c>
      <c r="AH229" s="3" t="e">
        <v>#N/A</v>
      </c>
      <c r="AI229" s="3" t="e">
        <v>#N/A</v>
      </c>
      <c r="AJ229" s="3" t="e">
        <v>#N/A</v>
      </c>
      <c r="AK229" s="3" t="e">
        <v>#N/A</v>
      </c>
      <c r="AL229" s="33" t="s">
        <v>1081</v>
      </c>
      <c r="AM229" s="29" t="s">
        <v>357</v>
      </c>
      <c r="AO229" s="3" t="s">
        <v>823</v>
      </c>
    </row>
    <row r="230" spans="1:41" x14ac:dyDescent="0.25">
      <c r="A230" s="3" t="s">
        <v>75</v>
      </c>
      <c r="B230" s="3" t="s">
        <v>2565</v>
      </c>
      <c r="C230" s="3">
        <v>7060</v>
      </c>
      <c r="D230" s="26" t="s">
        <v>2566</v>
      </c>
      <c r="E230" s="26" t="s">
        <v>2567</v>
      </c>
      <c r="F230" s="3" t="s">
        <v>2568</v>
      </c>
      <c r="G230" s="22">
        <v>0</v>
      </c>
      <c r="H230" s="34">
        <v>908526</v>
      </c>
      <c r="I230" s="34">
        <v>908526</v>
      </c>
      <c r="J230" s="3" t="s">
        <v>2565</v>
      </c>
      <c r="K230" s="1">
        <v>44524</v>
      </c>
      <c r="L230" s="26" t="s">
        <v>23</v>
      </c>
      <c r="M230" s="26">
        <v>338087</v>
      </c>
      <c r="N230" s="34">
        <v>908526</v>
      </c>
      <c r="O230" s="3" t="s">
        <v>80</v>
      </c>
      <c r="P230" s="3" t="s">
        <v>6</v>
      </c>
      <c r="T230" s="3" t="e">
        <v>#N/A</v>
      </c>
      <c r="U230" s="3" t="e">
        <v>#N/A</v>
      </c>
      <c r="V230" s="3" t="e">
        <v>#N/A</v>
      </c>
      <c r="W230" s="3" t="e">
        <v>#N/A</v>
      </c>
      <c r="X230" s="3" t="e">
        <v>#N/A</v>
      </c>
      <c r="Y230" s="3" t="e">
        <v>#N/A</v>
      </c>
      <c r="Z230" s="70" t="e">
        <v>#N/A</v>
      </c>
      <c r="AA230" s="70" t="e">
        <v>#N/A</v>
      </c>
      <c r="AB230" s="70" t="e">
        <v>#N/A</v>
      </c>
      <c r="AC230" s="3" t="e">
        <v>#N/A</v>
      </c>
      <c r="AD230" s="3" t="e">
        <v>#N/A</v>
      </c>
      <c r="AE230" s="3" t="e">
        <v>#N/A</v>
      </c>
      <c r="AF230" s="3" t="e">
        <v>#N/A</v>
      </c>
      <c r="AG230" s="3" t="e">
        <v>#N/A</v>
      </c>
      <c r="AH230" s="3" t="e">
        <v>#N/A</v>
      </c>
      <c r="AI230" s="3" t="e">
        <v>#N/A</v>
      </c>
      <c r="AJ230" s="3" t="e">
        <v>#N/A</v>
      </c>
      <c r="AK230" s="3" t="e">
        <v>#N/A</v>
      </c>
      <c r="AL230" s="33" t="s">
        <v>1081</v>
      </c>
      <c r="AM230" s="29" t="s">
        <v>357</v>
      </c>
      <c r="AO230" s="3" t="s">
        <v>823</v>
      </c>
    </row>
    <row r="231" spans="1:41" x14ac:dyDescent="0.25">
      <c r="A231" s="3" t="s">
        <v>75</v>
      </c>
      <c r="B231" s="3" t="s">
        <v>2569</v>
      </c>
      <c r="C231" s="3">
        <v>6649</v>
      </c>
      <c r="D231" s="26" t="s">
        <v>2570</v>
      </c>
      <c r="E231" s="26" t="s">
        <v>2571</v>
      </c>
      <c r="F231" s="3" t="s">
        <v>2572</v>
      </c>
      <c r="G231" s="22">
        <v>0</v>
      </c>
      <c r="H231" s="34">
        <v>908526</v>
      </c>
      <c r="I231" s="34">
        <v>908526</v>
      </c>
      <c r="J231" s="3" t="s">
        <v>2569</v>
      </c>
      <c r="K231" s="1">
        <v>45044</v>
      </c>
      <c r="L231" s="26" t="s">
        <v>23</v>
      </c>
      <c r="M231" s="26">
        <v>350026</v>
      </c>
      <c r="N231" s="34">
        <v>908526</v>
      </c>
      <c r="O231" s="3" t="s">
        <v>80</v>
      </c>
      <c r="P231" s="3" t="s">
        <v>6</v>
      </c>
      <c r="T231" s="3" t="e">
        <v>#N/A</v>
      </c>
      <c r="U231" s="3" t="e">
        <v>#N/A</v>
      </c>
      <c r="V231" s="3" t="e">
        <v>#N/A</v>
      </c>
      <c r="W231" s="3" t="e">
        <v>#N/A</v>
      </c>
      <c r="X231" s="3" t="e">
        <v>#N/A</v>
      </c>
      <c r="Y231" s="3" t="e">
        <v>#N/A</v>
      </c>
      <c r="Z231" s="70" t="e">
        <v>#N/A</v>
      </c>
      <c r="AA231" s="70" t="e">
        <v>#N/A</v>
      </c>
      <c r="AB231" s="70" t="e">
        <v>#N/A</v>
      </c>
      <c r="AC231" s="3" t="e">
        <v>#N/A</v>
      </c>
      <c r="AD231" s="3" t="e">
        <v>#N/A</v>
      </c>
      <c r="AE231" s="3" t="e">
        <v>#N/A</v>
      </c>
      <c r="AF231" s="3" t="e">
        <v>#N/A</v>
      </c>
      <c r="AG231" s="3" t="e">
        <v>#N/A</v>
      </c>
      <c r="AH231" s="3" t="e">
        <v>#N/A</v>
      </c>
      <c r="AI231" s="3" t="e">
        <v>#N/A</v>
      </c>
      <c r="AJ231" s="3" t="e">
        <v>#N/A</v>
      </c>
      <c r="AK231" s="3" t="e">
        <v>#N/A</v>
      </c>
      <c r="AL231" s="33" t="s">
        <v>1081</v>
      </c>
      <c r="AM231" s="29" t="s">
        <v>357</v>
      </c>
      <c r="AO231" s="3" t="s">
        <v>823</v>
      </c>
    </row>
    <row r="232" spans="1:41" x14ac:dyDescent="0.25">
      <c r="A232" s="3" t="s">
        <v>75</v>
      </c>
      <c r="B232" s="3" t="s">
        <v>2573</v>
      </c>
      <c r="C232" s="3">
        <v>5690</v>
      </c>
      <c r="D232" s="26" t="s">
        <v>2574</v>
      </c>
      <c r="E232" s="26" t="s">
        <v>2575</v>
      </c>
      <c r="F232" s="3" t="s">
        <v>2576</v>
      </c>
      <c r="G232" s="22">
        <v>0</v>
      </c>
      <c r="H232" s="34">
        <v>700000</v>
      </c>
      <c r="I232" s="34">
        <v>700000</v>
      </c>
      <c r="J232" s="3" t="s">
        <v>2573</v>
      </c>
      <c r="K232" s="1">
        <v>44672</v>
      </c>
      <c r="L232" s="26" t="s">
        <v>23</v>
      </c>
      <c r="M232" s="26">
        <v>341065</v>
      </c>
      <c r="N232" s="34">
        <v>700000</v>
      </c>
      <c r="O232" s="3" t="s">
        <v>80</v>
      </c>
      <c r="P232" s="3" t="s">
        <v>6</v>
      </c>
      <c r="T232" s="3" t="e">
        <v>#N/A</v>
      </c>
      <c r="U232" s="3" t="e">
        <v>#N/A</v>
      </c>
      <c r="V232" s="3" t="e">
        <v>#N/A</v>
      </c>
      <c r="W232" s="3" t="e">
        <v>#N/A</v>
      </c>
      <c r="X232" s="3" t="e">
        <v>#N/A</v>
      </c>
      <c r="Y232" s="3" t="e">
        <v>#N/A</v>
      </c>
      <c r="Z232" s="70" t="e">
        <v>#N/A</v>
      </c>
      <c r="AA232" s="70" t="e">
        <v>#N/A</v>
      </c>
      <c r="AB232" s="70" t="e">
        <v>#N/A</v>
      </c>
      <c r="AC232" s="3" t="e">
        <v>#N/A</v>
      </c>
      <c r="AD232" s="3" t="e">
        <v>#N/A</v>
      </c>
      <c r="AE232" s="3" t="e">
        <v>#N/A</v>
      </c>
      <c r="AF232" s="3" t="e">
        <v>#N/A</v>
      </c>
      <c r="AG232" s="3" t="e">
        <v>#N/A</v>
      </c>
      <c r="AH232" s="3" t="e">
        <v>#N/A</v>
      </c>
      <c r="AI232" s="3" t="e">
        <v>#N/A</v>
      </c>
      <c r="AJ232" s="3" t="e">
        <v>#N/A</v>
      </c>
      <c r="AK232" s="3" t="e">
        <v>#N/A</v>
      </c>
      <c r="AL232" s="33" t="s">
        <v>1081</v>
      </c>
      <c r="AM232" s="29" t="s">
        <v>357</v>
      </c>
      <c r="AO232" s="3" t="s">
        <v>823</v>
      </c>
    </row>
    <row r="233" spans="1:41" x14ac:dyDescent="0.25">
      <c r="A233" s="3" t="s">
        <v>75</v>
      </c>
      <c r="B233" s="3" t="s">
        <v>2577</v>
      </c>
      <c r="C233" s="3">
        <v>5414</v>
      </c>
      <c r="D233" s="26" t="s">
        <v>2578</v>
      </c>
      <c r="E233" s="26" t="s">
        <v>2579</v>
      </c>
      <c r="F233" s="3" t="s">
        <v>2580</v>
      </c>
      <c r="G233" s="22">
        <v>0</v>
      </c>
      <c r="H233" s="34">
        <v>347025</v>
      </c>
      <c r="I233" s="34">
        <v>347025</v>
      </c>
      <c r="J233" s="3" t="s">
        <v>2577</v>
      </c>
      <c r="K233" s="1">
        <v>43819</v>
      </c>
      <c r="L233" s="26" t="s">
        <v>23</v>
      </c>
      <c r="M233" s="26">
        <v>326493</v>
      </c>
      <c r="N233" s="34">
        <v>347025</v>
      </c>
      <c r="O233" s="3" t="s">
        <v>80</v>
      </c>
      <c r="P233" s="3" t="s">
        <v>6</v>
      </c>
      <c r="T233" s="3" t="e">
        <v>#N/A</v>
      </c>
      <c r="U233" s="3" t="e">
        <v>#N/A</v>
      </c>
      <c r="V233" s="3" t="e">
        <v>#N/A</v>
      </c>
      <c r="W233" s="3" t="e">
        <v>#N/A</v>
      </c>
      <c r="X233" s="3" t="e">
        <v>#N/A</v>
      </c>
      <c r="Y233" s="3" t="e">
        <v>#N/A</v>
      </c>
      <c r="Z233" s="70" t="e">
        <v>#N/A</v>
      </c>
      <c r="AA233" s="70" t="e">
        <v>#N/A</v>
      </c>
      <c r="AB233" s="70" t="e">
        <v>#N/A</v>
      </c>
      <c r="AC233" s="3" t="e">
        <v>#N/A</v>
      </c>
      <c r="AD233" s="3" t="e">
        <v>#N/A</v>
      </c>
      <c r="AE233" s="3" t="e">
        <v>#N/A</v>
      </c>
      <c r="AF233" s="3" t="e">
        <v>#N/A</v>
      </c>
      <c r="AG233" s="3" t="e">
        <v>#N/A</v>
      </c>
      <c r="AH233" s="3" t="e">
        <v>#N/A</v>
      </c>
      <c r="AI233" s="3" t="e">
        <v>#N/A</v>
      </c>
      <c r="AJ233" s="3" t="e">
        <v>#N/A</v>
      </c>
      <c r="AK233" s="3" t="e">
        <v>#N/A</v>
      </c>
      <c r="AL233" s="33" t="s">
        <v>1081</v>
      </c>
      <c r="AM233" s="29" t="s">
        <v>357</v>
      </c>
      <c r="AO233" s="3" t="s">
        <v>823</v>
      </c>
    </row>
    <row r="234" spans="1:41" x14ac:dyDescent="0.25">
      <c r="A234" s="3" t="s">
        <v>75</v>
      </c>
      <c r="B234" s="3" t="s">
        <v>2581</v>
      </c>
      <c r="C234" s="3">
        <v>527</v>
      </c>
      <c r="D234" s="26" t="s">
        <v>2582</v>
      </c>
      <c r="E234" s="26" t="s">
        <v>2583</v>
      </c>
      <c r="F234" s="3" t="s">
        <v>2584</v>
      </c>
      <c r="G234" s="22">
        <v>0</v>
      </c>
      <c r="H234" s="34">
        <v>2320000</v>
      </c>
      <c r="I234" s="34">
        <v>2320000</v>
      </c>
      <c r="J234" s="3" t="s">
        <v>2581</v>
      </c>
      <c r="K234" s="1">
        <v>44963</v>
      </c>
      <c r="L234" s="26" t="s">
        <v>23</v>
      </c>
      <c r="M234" s="26">
        <v>347570</v>
      </c>
      <c r="N234" s="34">
        <v>2320000</v>
      </c>
      <c r="O234" s="3" t="s">
        <v>80</v>
      </c>
      <c r="P234" s="3" t="s">
        <v>6</v>
      </c>
      <c r="Q234" s="3" t="s">
        <v>369</v>
      </c>
      <c r="T234" s="3" t="e">
        <v>#N/A</v>
      </c>
      <c r="U234" s="3" t="e">
        <v>#N/A</v>
      </c>
      <c r="V234" s="3" t="e">
        <v>#N/A</v>
      </c>
      <c r="W234" s="3" t="e">
        <v>#N/A</v>
      </c>
      <c r="X234" s="3" t="e">
        <v>#N/A</v>
      </c>
      <c r="Y234" s="3" t="e">
        <v>#N/A</v>
      </c>
      <c r="Z234" s="70" t="e">
        <v>#N/A</v>
      </c>
      <c r="AA234" s="70" t="e">
        <v>#N/A</v>
      </c>
      <c r="AB234" s="70" t="e">
        <v>#N/A</v>
      </c>
      <c r="AC234" s="3" t="e">
        <v>#N/A</v>
      </c>
      <c r="AD234" s="3" t="e">
        <v>#N/A</v>
      </c>
      <c r="AE234" s="3" t="e">
        <v>#N/A</v>
      </c>
      <c r="AF234" s="3" t="e">
        <v>#N/A</v>
      </c>
      <c r="AG234" s="3" t="e">
        <v>#N/A</v>
      </c>
      <c r="AH234" s="3" t="e">
        <v>#N/A</v>
      </c>
      <c r="AI234" s="3" t="e">
        <v>#N/A</v>
      </c>
      <c r="AJ234" s="3" t="e">
        <v>#N/A</v>
      </c>
      <c r="AK234" s="3" t="e">
        <v>#N/A</v>
      </c>
      <c r="AL234" s="33" t="s">
        <v>1081</v>
      </c>
      <c r="AM234" s="29" t="s">
        <v>357</v>
      </c>
      <c r="AO234" s="3" t="s">
        <v>823</v>
      </c>
    </row>
    <row r="235" spans="1:41" x14ac:dyDescent="0.25">
      <c r="A235" s="3" t="s">
        <v>75</v>
      </c>
      <c r="B235" s="3" t="s">
        <v>2585</v>
      </c>
      <c r="C235" s="3">
        <v>373</v>
      </c>
      <c r="D235" s="26" t="s">
        <v>2586</v>
      </c>
      <c r="E235" s="26" t="s">
        <v>2587</v>
      </c>
      <c r="F235" s="3" t="s">
        <v>2588</v>
      </c>
      <c r="G235" s="22">
        <v>0</v>
      </c>
      <c r="H235" s="34">
        <v>908526</v>
      </c>
      <c r="I235" s="34">
        <v>908526</v>
      </c>
      <c r="J235" s="3" t="s">
        <v>2585</v>
      </c>
      <c r="K235" s="1">
        <v>44336</v>
      </c>
      <c r="L235" s="26" t="s">
        <v>23</v>
      </c>
      <c r="M235" s="26">
        <v>334823</v>
      </c>
      <c r="N235" s="34">
        <v>908526</v>
      </c>
      <c r="O235" s="3" t="s">
        <v>80</v>
      </c>
      <c r="P235" s="3" t="s">
        <v>6</v>
      </c>
      <c r="T235" s="3" t="e">
        <v>#N/A</v>
      </c>
      <c r="U235" s="3" t="e">
        <v>#N/A</v>
      </c>
      <c r="V235" s="3" t="e">
        <v>#N/A</v>
      </c>
      <c r="W235" s="3" t="e">
        <v>#N/A</v>
      </c>
      <c r="X235" s="3" t="e">
        <v>#N/A</v>
      </c>
      <c r="Y235" s="3" t="e">
        <v>#N/A</v>
      </c>
      <c r="Z235" s="70" t="e">
        <v>#N/A</v>
      </c>
      <c r="AA235" s="70" t="e">
        <v>#N/A</v>
      </c>
      <c r="AB235" s="70" t="e">
        <v>#N/A</v>
      </c>
      <c r="AC235" s="3" t="e">
        <v>#N/A</v>
      </c>
      <c r="AD235" s="3" t="e">
        <v>#N/A</v>
      </c>
      <c r="AE235" s="3" t="e">
        <v>#N/A</v>
      </c>
      <c r="AF235" s="3" t="e">
        <v>#N/A</v>
      </c>
      <c r="AG235" s="3" t="e">
        <v>#N/A</v>
      </c>
      <c r="AH235" s="3" t="e">
        <v>#N/A</v>
      </c>
      <c r="AI235" s="3" t="e">
        <v>#N/A</v>
      </c>
      <c r="AJ235" s="3" t="e">
        <v>#N/A</v>
      </c>
      <c r="AK235" s="3" t="e">
        <v>#N/A</v>
      </c>
      <c r="AL235" s="33" t="s">
        <v>1081</v>
      </c>
      <c r="AM235" s="29" t="s">
        <v>357</v>
      </c>
      <c r="AO235" s="3" t="s">
        <v>823</v>
      </c>
    </row>
    <row r="236" spans="1:41" x14ac:dyDescent="0.25">
      <c r="A236" s="3" t="s">
        <v>75</v>
      </c>
      <c r="B236" s="3" t="s">
        <v>2589</v>
      </c>
      <c r="C236" s="3">
        <v>2303</v>
      </c>
      <c r="D236" s="26" t="s">
        <v>2590</v>
      </c>
      <c r="E236" s="26" t="s">
        <v>2591</v>
      </c>
      <c r="F236" s="3" t="s">
        <v>2592</v>
      </c>
      <c r="G236" s="22">
        <v>0</v>
      </c>
      <c r="H236" s="34">
        <v>630825</v>
      </c>
      <c r="I236" s="34">
        <v>630825</v>
      </c>
      <c r="J236" s="3" t="s">
        <v>2589</v>
      </c>
      <c r="K236" s="1">
        <v>44840</v>
      </c>
      <c r="L236" s="26" t="s">
        <v>23</v>
      </c>
      <c r="M236" s="26">
        <v>344741</v>
      </c>
      <c r="N236" s="34">
        <v>630825</v>
      </c>
      <c r="O236" s="3" t="s">
        <v>80</v>
      </c>
      <c r="P236" s="3" t="s">
        <v>6</v>
      </c>
      <c r="T236" s="3" t="e">
        <v>#N/A</v>
      </c>
      <c r="U236" s="3" t="e">
        <v>#N/A</v>
      </c>
      <c r="V236" s="3" t="e">
        <v>#N/A</v>
      </c>
      <c r="W236" s="3" t="e">
        <v>#N/A</v>
      </c>
      <c r="X236" s="3" t="e">
        <v>#N/A</v>
      </c>
      <c r="Y236" s="3" t="e">
        <v>#N/A</v>
      </c>
      <c r="Z236" s="70" t="e">
        <v>#N/A</v>
      </c>
      <c r="AA236" s="70" t="e">
        <v>#N/A</v>
      </c>
      <c r="AB236" s="70" t="e">
        <v>#N/A</v>
      </c>
      <c r="AC236" s="3" t="e">
        <v>#N/A</v>
      </c>
      <c r="AD236" s="3" t="e">
        <v>#N/A</v>
      </c>
      <c r="AE236" s="3" t="e">
        <v>#N/A</v>
      </c>
      <c r="AF236" s="3" t="e">
        <v>#N/A</v>
      </c>
      <c r="AG236" s="3" t="e">
        <v>#N/A</v>
      </c>
      <c r="AH236" s="3" t="e">
        <v>#N/A</v>
      </c>
      <c r="AI236" s="3" t="e">
        <v>#N/A</v>
      </c>
      <c r="AJ236" s="3" t="e">
        <v>#N/A</v>
      </c>
      <c r="AK236" s="3" t="e">
        <v>#N/A</v>
      </c>
      <c r="AL236" s="33" t="s">
        <v>1081</v>
      </c>
      <c r="AM236" s="29" t="s">
        <v>357</v>
      </c>
      <c r="AO236" s="3" t="s">
        <v>823</v>
      </c>
    </row>
    <row r="237" spans="1:41" x14ac:dyDescent="0.25">
      <c r="A237" s="3" t="s">
        <v>75</v>
      </c>
      <c r="B237" s="3" t="s">
        <v>2593</v>
      </c>
      <c r="C237" s="3">
        <v>1347</v>
      </c>
      <c r="D237" s="26" t="s">
        <v>2594</v>
      </c>
      <c r="E237" s="26" t="s">
        <v>2595</v>
      </c>
      <c r="F237" s="3" t="s">
        <v>2596</v>
      </c>
      <c r="G237" s="22">
        <v>0</v>
      </c>
      <c r="H237" s="34">
        <v>1000000</v>
      </c>
      <c r="I237" s="34">
        <v>1000000</v>
      </c>
      <c r="J237" s="3" t="s">
        <v>2593</v>
      </c>
      <c r="K237" s="1">
        <v>44643</v>
      </c>
      <c r="L237" s="26" t="s">
        <v>23</v>
      </c>
      <c r="M237" s="26">
        <v>340558</v>
      </c>
      <c r="N237" s="34">
        <v>1000000</v>
      </c>
      <c r="O237" s="3" t="s">
        <v>80</v>
      </c>
      <c r="P237" s="3" t="s">
        <v>6</v>
      </c>
      <c r="T237" s="3" t="e">
        <v>#N/A</v>
      </c>
      <c r="U237" s="3" t="e">
        <v>#N/A</v>
      </c>
      <c r="V237" s="3" t="e">
        <v>#N/A</v>
      </c>
      <c r="W237" s="3" t="e">
        <v>#N/A</v>
      </c>
      <c r="X237" s="3" t="e">
        <v>#N/A</v>
      </c>
      <c r="Y237" s="3" t="e">
        <v>#N/A</v>
      </c>
      <c r="Z237" s="70" t="e">
        <v>#N/A</v>
      </c>
      <c r="AA237" s="70" t="e">
        <v>#N/A</v>
      </c>
      <c r="AB237" s="70" t="e">
        <v>#N/A</v>
      </c>
      <c r="AC237" s="3" t="e">
        <v>#N/A</v>
      </c>
      <c r="AD237" s="3" t="e">
        <v>#N/A</v>
      </c>
      <c r="AE237" s="3" t="e">
        <v>#N/A</v>
      </c>
      <c r="AF237" s="3" t="e">
        <v>#N/A</v>
      </c>
      <c r="AG237" s="3" t="e">
        <v>#N/A</v>
      </c>
      <c r="AH237" s="3" t="e">
        <v>#N/A</v>
      </c>
      <c r="AI237" s="3" t="e">
        <v>#N/A</v>
      </c>
      <c r="AJ237" s="3" t="e">
        <v>#N/A</v>
      </c>
      <c r="AK237" s="3" t="e">
        <v>#N/A</v>
      </c>
      <c r="AL237" s="33" t="s">
        <v>1081</v>
      </c>
      <c r="AM237" s="29" t="s">
        <v>357</v>
      </c>
      <c r="AO237" s="3" t="s">
        <v>823</v>
      </c>
    </row>
    <row r="238" spans="1:41" x14ac:dyDescent="0.25">
      <c r="A238" s="3" t="s">
        <v>75</v>
      </c>
      <c r="B238" s="3" t="s">
        <v>2597</v>
      </c>
      <c r="C238" s="3">
        <v>3229</v>
      </c>
      <c r="D238" s="26" t="s">
        <v>2598</v>
      </c>
      <c r="E238" s="26" t="s">
        <v>2599</v>
      </c>
      <c r="F238" s="3" t="s">
        <v>2600</v>
      </c>
      <c r="G238" s="22">
        <v>0</v>
      </c>
      <c r="H238" s="34">
        <v>1300000</v>
      </c>
      <c r="I238" s="34">
        <v>1300000</v>
      </c>
      <c r="J238" s="3" t="s">
        <v>2597</v>
      </c>
      <c r="K238" s="1">
        <v>45337</v>
      </c>
      <c r="L238" s="26" t="s">
        <v>23</v>
      </c>
      <c r="M238" s="26">
        <v>357804</v>
      </c>
      <c r="N238" s="34">
        <v>1300000</v>
      </c>
      <c r="O238" s="3" t="s">
        <v>80</v>
      </c>
      <c r="P238" s="3" t="s">
        <v>6</v>
      </c>
      <c r="T238" s="3" t="e">
        <v>#N/A</v>
      </c>
      <c r="U238" s="3" t="e">
        <v>#N/A</v>
      </c>
      <c r="V238" s="3" t="e">
        <v>#N/A</v>
      </c>
      <c r="W238" s="3" t="e">
        <v>#N/A</v>
      </c>
      <c r="X238" s="3" t="e">
        <v>#N/A</v>
      </c>
      <c r="Y238" s="3" t="e">
        <v>#N/A</v>
      </c>
      <c r="Z238" s="70" t="e">
        <v>#N/A</v>
      </c>
      <c r="AA238" s="70" t="e">
        <v>#N/A</v>
      </c>
      <c r="AB238" s="70" t="e">
        <v>#N/A</v>
      </c>
      <c r="AC238" s="3" t="e">
        <v>#N/A</v>
      </c>
      <c r="AD238" s="3" t="e">
        <v>#N/A</v>
      </c>
      <c r="AE238" s="3" t="e">
        <v>#N/A</v>
      </c>
      <c r="AF238" s="3" t="e">
        <v>#N/A</v>
      </c>
      <c r="AG238" s="3" t="e">
        <v>#N/A</v>
      </c>
      <c r="AH238" s="3" t="e">
        <v>#N/A</v>
      </c>
      <c r="AI238" s="3" t="e">
        <v>#N/A</v>
      </c>
      <c r="AJ238" s="3" t="e">
        <v>#N/A</v>
      </c>
      <c r="AK238" s="3" t="e">
        <v>#N/A</v>
      </c>
      <c r="AL238" s="33" t="s">
        <v>1081</v>
      </c>
      <c r="AM238" s="29" t="s">
        <v>357</v>
      </c>
      <c r="AO238" s="3" t="s">
        <v>823</v>
      </c>
    </row>
    <row r="239" spans="1:41" x14ac:dyDescent="0.25">
      <c r="A239" s="3" t="s">
        <v>75</v>
      </c>
      <c r="B239" s="3" t="s">
        <v>2601</v>
      </c>
      <c r="C239" s="3">
        <v>17086</v>
      </c>
      <c r="D239" s="26" t="s">
        <v>2602</v>
      </c>
      <c r="E239" s="26" t="s">
        <v>2603</v>
      </c>
      <c r="F239" s="3" t="s">
        <v>2604</v>
      </c>
      <c r="G239" s="22">
        <v>0</v>
      </c>
      <c r="H239" s="34">
        <v>1000000</v>
      </c>
      <c r="I239" s="34">
        <v>1000000</v>
      </c>
      <c r="J239" s="3" t="s">
        <v>2601</v>
      </c>
      <c r="K239" s="1">
        <v>45147</v>
      </c>
      <c r="L239" s="26" t="s">
        <v>23</v>
      </c>
      <c r="M239" s="26">
        <v>352946</v>
      </c>
      <c r="N239" s="34">
        <v>1000000</v>
      </c>
      <c r="O239" s="3" t="s">
        <v>80</v>
      </c>
      <c r="P239" s="3" t="s">
        <v>6</v>
      </c>
      <c r="T239" s="3" t="e">
        <v>#N/A</v>
      </c>
      <c r="U239" s="3" t="e">
        <v>#N/A</v>
      </c>
      <c r="V239" s="3" t="e">
        <v>#N/A</v>
      </c>
      <c r="W239" s="3" t="e">
        <v>#N/A</v>
      </c>
      <c r="X239" s="3" t="e">
        <v>#N/A</v>
      </c>
      <c r="Y239" s="3" t="e">
        <v>#N/A</v>
      </c>
      <c r="Z239" s="70" t="e">
        <v>#N/A</v>
      </c>
      <c r="AA239" s="70" t="e">
        <v>#N/A</v>
      </c>
      <c r="AB239" s="70" t="e">
        <v>#N/A</v>
      </c>
      <c r="AC239" s="3" t="e">
        <v>#N/A</v>
      </c>
      <c r="AD239" s="3" t="e">
        <v>#N/A</v>
      </c>
      <c r="AE239" s="3" t="e">
        <v>#N/A</v>
      </c>
      <c r="AF239" s="3" t="e">
        <v>#N/A</v>
      </c>
      <c r="AG239" s="3" t="e">
        <v>#N/A</v>
      </c>
      <c r="AH239" s="3" t="e">
        <v>#N/A</v>
      </c>
      <c r="AI239" s="3" t="e">
        <v>#N/A</v>
      </c>
      <c r="AJ239" s="3" t="e">
        <v>#N/A</v>
      </c>
      <c r="AK239" s="3" t="e">
        <v>#N/A</v>
      </c>
      <c r="AL239" s="33" t="s">
        <v>1081</v>
      </c>
      <c r="AM239" s="29" t="s">
        <v>357</v>
      </c>
      <c r="AO239" s="3" t="s">
        <v>823</v>
      </c>
    </row>
    <row r="240" spans="1:41" x14ac:dyDescent="0.25">
      <c r="A240" s="3" t="s">
        <v>75</v>
      </c>
      <c r="B240" s="3" t="s">
        <v>2605</v>
      </c>
      <c r="C240" s="3">
        <v>6559</v>
      </c>
      <c r="D240" s="26" t="s">
        <v>2602</v>
      </c>
      <c r="E240" s="26" t="s">
        <v>2603</v>
      </c>
      <c r="F240" s="3" t="s">
        <v>2604</v>
      </c>
      <c r="G240" s="22">
        <v>0</v>
      </c>
      <c r="H240" s="34">
        <v>908526</v>
      </c>
      <c r="I240" s="34">
        <v>908526</v>
      </c>
      <c r="J240" s="3" t="s">
        <v>2605</v>
      </c>
      <c r="K240" s="1">
        <v>45147</v>
      </c>
      <c r="L240" s="26" t="s">
        <v>23</v>
      </c>
      <c r="M240" s="26">
        <v>352947</v>
      </c>
      <c r="N240" s="34">
        <v>908526</v>
      </c>
      <c r="O240" s="3" t="s">
        <v>80</v>
      </c>
      <c r="P240" s="3" t="s">
        <v>6</v>
      </c>
      <c r="T240" s="3" t="e">
        <v>#N/A</v>
      </c>
      <c r="U240" s="3" t="e">
        <v>#N/A</v>
      </c>
      <c r="V240" s="3" t="e">
        <v>#N/A</v>
      </c>
      <c r="W240" s="3" t="e">
        <v>#N/A</v>
      </c>
      <c r="X240" s="3" t="e">
        <v>#N/A</v>
      </c>
      <c r="Y240" s="3" t="e">
        <v>#N/A</v>
      </c>
      <c r="Z240" s="70" t="e">
        <v>#N/A</v>
      </c>
      <c r="AA240" s="70" t="e">
        <v>#N/A</v>
      </c>
      <c r="AB240" s="70" t="e">
        <v>#N/A</v>
      </c>
      <c r="AC240" s="3" t="e">
        <v>#N/A</v>
      </c>
      <c r="AD240" s="3" t="e">
        <v>#N/A</v>
      </c>
      <c r="AE240" s="3" t="e">
        <v>#N/A</v>
      </c>
      <c r="AF240" s="3" t="e">
        <v>#N/A</v>
      </c>
      <c r="AG240" s="3" t="e">
        <v>#N/A</v>
      </c>
      <c r="AH240" s="3" t="e">
        <v>#N/A</v>
      </c>
      <c r="AI240" s="3" t="e">
        <v>#N/A</v>
      </c>
      <c r="AJ240" s="3" t="e">
        <v>#N/A</v>
      </c>
      <c r="AK240" s="3" t="e">
        <v>#N/A</v>
      </c>
      <c r="AL240" s="33" t="s">
        <v>1081</v>
      </c>
      <c r="AM240" s="29" t="s">
        <v>357</v>
      </c>
      <c r="AO240" s="3" t="s">
        <v>823</v>
      </c>
    </row>
    <row r="241" spans="1:41" x14ac:dyDescent="0.25">
      <c r="A241" s="3" t="s">
        <v>75</v>
      </c>
      <c r="B241" s="3" t="s">
        <v>2606</v>
      </c>
      <c r="C241" s="3">
        <v>987</v>
      </c>
      <c r="D241" s="26" t="s">
        <v>2607</v>
      </c>
      <c r="E241" s="26" t="s">
        <v>2608</v>
      </c>
      <c r="F241" s="3" t="s">
        <v>2609</v>
      </c>
      <c r="G241" s="22">
        <v>0</v>
      </c>
      <c r="H241" s="34">
        <v>454263</v>
      </c>
      <c r="I241" s="34">
        <v>454263</v>
      </c>
      <c r="J241" s="3" t="s">
        <v>2606</v>
      </c>
      <c r="K241" s="1">
        <v>44575</v>
      </c>
      <c r="L241" s="26" t="s">
        <v>23</v>
      </c>
      <c r="M241" s="26">
        <v>339341</v>
      </c>
      <c r="N241" s="34">
        <v>454263</v>
      </c>
      <c r="O241" s="3" t="s">
        <v>80</v>
      </c>
      <c r="P241" s="3" t="s">
        <v>6</v>
      </c>
      <c r="T241" s="3" t="e">
        <v>#N/A</v>
      </c>
      <c r="U241" s="3" t="e">
        <v>#N/A</v>
      </c>
      <c r="V241" s="3" t="e">
        <v>#N/A</v>
      </c>
      <c r="W241" s="3" t="e">
        <v>#N/A</v>
      </c>
      <c r="X241" s="3" t="e">
        <v>#N/A</v>
      </c>
      <c r="Y241" s="3" t="e">
        <v>#N/A</v>
      </c>
      <c r="Z241" s="70" t="e">
        <v>#N/A</v>
      </c>
      <c r="AA241" s="70" t="e">
        <v>#N/A</v>
      </c>
      <c r="AB241" s="70" t="e">
        <v>#N/A</v>
      </c>
      <c r="AC241" s="3" t="e">
        <v>#N/A</v>
      </c>
      <c r="AD241" s="3" t="e">
        <v>#N/A</v>
      </c>
      <c r="AE241" s="3" t="e">
        <v>#N/A</v>
      </c>
      <c r="AF241" s="3" t="e">
        <v>#N/A</v>
      </c>
      <c r="AG241" s="3" t="e">
        <v>#N/A</v>
      </c>
      <c r="AH241" s="3" t="e">
        <v>#N/A</v>
      </c>
      <c r="AI241" s="3" t="e">
        <v>#N/A</v>
      </c>
      <c r="AJ241" s="3" t="e">
        <v>#N/A</v>
      </c>
      <c r="AK241" s="3" t="e">
        <v>#N/A</v>
      </c>
      <c r="AL241" s="33" t="s">
        <v>1081</v>
      </c>
      <c r="AM241" s="29" t="s">
        <v>357</v>
      </c>
      <c r="AO241" s="3" t="s">
        <v>823</v>
      </c>
    </row>
    <row r="242" spans="1:41" x14ac:dyDescent="0.25">
      <c r="A242" s="3" t="s">
        <v>75</v>
      </c>
      <c r="B242" s="3" t="s">
        <v>2610</v>
      </c>
      <c r="C242" s="3">
        <v>3259</v>
      </c>
      <c r="D242" s="26" t="s">
        <v>2611</v>
      </c>
      <c r="E242" s="26" t="s">
        <v>2612</v>
      </c>
      <c r="F242" s="3" t="s">
        <v>2613</v>
      </c>
      <c r="G242" s="22">
        <v>0</v>
      </c>
      <c r="H242" s="34">
        <v>454263</v>
      </c>
      <c r="I242" s="34">
        <v>454263</v>
      </c>
      <c r="J242" s="3" t="s">
        <v>2610</v>
      </c>
      <c r="K242" s="1">
        <v>44453</v>
      </c>
      <c r="L242" s="26" t="s">
        <v>23</v>
      </c>
      <c r="M242" s="26">
        <v>336628</v>
      </c>
      <c r="N242" s="34">
        <v>454263</v>
      </c>
      <c r="O242" s="3" t="s">
        <v>80</v>
      </c>
      <c r="P242" s="3" t="s">
        <v>6</v>
      </c>
      <c r="T242" s="3" t="e">
        <v>#N/A</v>
      </c>
      <c r="U242" s="3" t="e">
        <v>#N/A</v>
      </c>
      <c r="V242" s="3" t="e">
        <v>#N/A</v>
      </c>
      <c r="W242" s="3" t="e">
        <v>#N/A</v>
      </c>
      <c r="X242" s="3" t="e">
        <v>#N/A</v>
      </c>
      <c r="Y242" s="3" t="e">
        <v>#N/A</v>
      </c>
      <c r="Z242" s="70" t="e">
        <v>#N/A</v>
      </c>
      <c r="AA242" s="70" t="e">
        <v>#N/A</v>
      </c>
      <c r="AB242" s="70" t="e">
        <v>#N/A</v>
      </c>
      <c r="AC242" s="3" t="e">
        <v>#N/A</v>
      </c>
      <c r="AD242" s="3" t="e">
        <v>#N/A</v>
      </c>
      <c r="AE242" s="3" t="e">
        <v>#N/A</v>
      </c>
      <c r="AF242" s="3" t="e">
        <v>#N/A</v>
      </c>
      <c r="AG242" s="3" t="e">
        <v>#N/A</v>
      </c>
      <c r="AH242" s="3" t="e">
        <v>#N/A</v>
      </c>
      <c r="AI242" s="3" t="e">
        <v>#N/A</v>
      </c>
      <c r="AJ242" s="3" t="e">
        <v>#N/A</v>
      </c>
      <c r="AK242" s="3" t="e">
        <v>#N/A</v>
      </c>
      <c r="AL242" s="33" t="s">
        <v>1081</v>
      </c>
      <c r="AM242" s="29" t="s">
        <v>357</v>
      </c>
      <c r="AO242" s="3" t="s">
        <v>823</v>
      </c>
    </row>
    <row r="243" spans="1:41" x14ac:dyDescent="0.25">
      <c r="A243" s="3" t="s">
        <v>75</v>
      </c>
      <c r="B243" s="3" t="s">
        <v>2614</v>
      </c>
      <c r="C243" s="3">
        <v>2730</v>
      </c>
      <c r="D243" s="26" t="s">
        <v>2615</v>
      </c>
      <c r="E243" s="26" t="s">
        <v>2616</v>
      </c>
      <c r="F243" s="3" t="s">
        <v>2617</v>
      </c>
      <c r="G243" s="22">
        <v>0</v>
      </c>
      <c r="H243" s="34">
        <v>828116</v>
      </c>
      <c r="I243" s="34">
        <v>828116</v>
      </c>
      <c r="J243" s="3" t="s">
        <v>2614</v>
      </c>
      <c r="K243" s="1">
        <v>45152</v>
      </c>
      <c r="L243" s="26" t="s">
        <v>23</v>
      </c>
      <c r="M243" s="26">
        <v>353064</v>
      </c>
      <c r="N243" s="34">
        <v>828116</v>
      </c>
      <c r="O243" s="3" t="s">
        <v>80</v>
      </c>
      <c r="P243" s="3" t="s">
        <v>6</v>
      </c>
      <c r="Q243" s="3" t="s">
        <v>369</v>
      </c>
      <c r="T243" s="3" t="e">
        <v>#N/A</v>
      </c>
      <c r="U243" s="3" t="e">
        <v>#N/A</v>
      </c>
      <c r="V243" s="3" t="e">
        <v>#N/A</v>
      </c>
      <c r="W243" s="3" t="e">
        <v>#N/A</v>
      </c>
      <c r="X243" s="3" t="e">
        <v>#N/A</v>
      </c>
      <c r="Y243" s="3" t="e">
        <v>#N/A</v>
      </c>
      <c r="Z243" s="70" t="e">
        <v>#N/A</v>
      </c>
      <c r="AA243" s="70" t="e">
        <v>#N/A</v>
      </c>
      <c r="AB243" s="70" t="e">
        <v>#N/A</v>
      </c>
      <c r="AC243" s="3" t="e">
        <v>#N/A</v>
      </c>
      <c r="AD243" s="3" t="e">
        <v>#N/A</v>
      </c>
      <c r="AE243" s="3" t="e">
        <v>#N/A</v>
      </c>
      <c r="AF243" s="3" t="e">
        <v>#N/A</v>
      </c>
      <c r="AG243" s="3" t="e">
        <v>#N/A</v>
      </c>
      <c r="AH243" s="3" t="e">
        <v>#N/A</v>
      </c>
      <c r="AI243" s="3" t="e">
        <v>#N/A</v>
      </c>
      <c r="AJ243" s="3" t="e">
        <v>#N/A</v>
      </c>
      <c r="AK243" s="3" t="e">
        <v>#N/A</v>
      </c>
      <c r="AL243" s="33" t="s">
        <v>1081</v>
      </c>
      <c r="AM243" s="29" t="s">
        <v>357</v>
      </c>
      <c r="AO243" s="3" t="s">
        <v>823</v>
      </c>
    </row>
    <row r="244" spans="1:41" x14ac:dyDescent="0.25">
      <c r="A244" s="3" t="s">
        <v>75</v>
      </c>
      <c r="B244" s="3" t="s">
        <v>2618</v>
      </c>
      <c r="C244" s="3">
        <v>9947</v>
      </c>
      <c r="D244" s="26" t="s">
        <v>2619</v>
      </c>
      <c r="E244" s="26" t="s">
        <v>2620</v>
      </c>
      <c r="F244" s="3" t="s">
        <v>2621</v>
      </c>
      <c r="G244" s="22">
        <v>0</v>
      </c>
      <c r="H244" s="34">
        <v>3511212</v>
      </c>
      <c r="I244" s="34">
        <v>3511212</v>
      </c>
      <c r="J244" s="3" t="s">
        <v>2618</v>
      </c>
      <c r="K244" s="1">
        <v>44456</v>
      </c>
      <c r="L244" s="26" t="s">
        <v>23</v>
      </c>
      <c r="M244" s="26">
        <v>336725</v>
      </c>
      <c r="N244" s="34">
        <v>3511212</v>
      </c>
      <c r="O244" s="3" t="s">
        <v>80</v>
      </c>
      <c r="P244" s="3" t="s">
        <v>6</v>
      </c>
      <c r="Q244" s="3" t="s">
        <v>369</v>
      </c>
      <c r="T244" s="3" t="e">
        <v>#N/A</v>
      </c>
      <c r="U244" s="3" t="e">
        <v>#N/A</v>
      </c>
      <c r="V244" s="3" t="e">
        <v>#N/A</v>
      </c>
      <c r="W244" s="3" t="e">
        <v>#N/A</v>
      </c>
      <c r="X244" s="3" t="e">
        <v>#N/A</v>
      </c>
      <c r="Y244" s="3" t="e">
        <v>#N/A</v>
      </c>
      <c r="Z244" s="70" t="e">
        <v>#N/A</v>
      </c>
      <c r="AA244" s="70" t="e">
        <v>#N/A</v>
      </c>
      <c r="AB244" s="70" t="e">
        <v>#N/A</v>
      </c>
      <c r="AC244" s="3" t="e">
        <v>#N/A</v>
      </c>
      <c r="AD244" s="3" t="e">
        <v>#N/A</v>
      </c>
      <c r="AE244" s="3" t="e">
        <v>#N/A</v>
      </c>
      <c r="AF244" s="3" t="e">
        <v>#N/A</v>
      </c>
      <c r="AG244" s="3" t="e">
        <v>#N/A</v>
      </c>
      <c r="AH244" s="3" t="e">
        <v>#N/A</v>
      </c>
      <c r="AI244" s="3" t="e">
        <v>#N/A</v>
      </c>
      <c r="AJ244" s="3" t="e">
        <v>#N/A</v>
      </c>
      <c r="AK244" s="3" t="e">
        <v>#N/A</v>
      </c>
      <c r="AL244" s="33" t="s">
        <v>1081</v>
      </c>
      <c r="AM244" s="29" t="s">
        <v>357</v>
      </c>
      <c r="AO244" s="3" t="s">
        <v>823</v>
      </c>
    </row>
    <row r="245" spans="1:41" x14ac:dyDescent="0.25">
      <c r="A245" s="3" t="s">
        <v>75</v>
      </c>
      <c r="B245" s="3" t="s">
        <v>2622</v>
      </c>
      <c r="C245" s="3">
        <v>3060</v>
      </c>
      <c r="D245" s="26" t="s">
        <v>2192</v>
      </c>
      <c r="E245" s="26" t="s">
        <v>1261</v>
      </c>
      <c r="F245" s="3" t="s">
        <v>2191</v>
      </c>
      <c r="G245" s="22">
        <v>0</v>
      </c>
      <c r="H245" s="34">
        <v>3511212</v>
      </c>
      <c r="I245" s="34">
        <v>3511212</v>
      </c>
      <c r="J245" s="3" t="s">
        <v>2622</v>
      </c>
      <c r="K245" s="1">
        <v>45075</v>
      </c>
      <c r="L245" s="26" t="s">
        <v>23</v>
      </c>
      <c r="M245" s="26">
        <v>350903</v>
      </c>
      <c r="N245" s="34">
        <v>3511212</v>
      </c>
      <c r="O245" s="3" t="s">
        <v>80</v>
      </c>
      <c r="P245" s="3" t="s">
        <v>6</v>
      </c>
      <c r="Q245" s="3" t="s">
        <v>369</v>
      </c>
      <c r="T245" s="3" t="e">
        <v>#N/A</v>
      </c>
      <c r="U245" s="3" t="e">
        <v>#N/A</v>
      </c>
      <c r="V245" s="3" t="e">
        <v>#N/A</v>
      </c>
      <c r="W245" s="3" t="e">
        <v>#N/A</v>
      </c>
      <c r="X245" s="3" t="e">
        <v>#N/A</v>
      </c>
      <c r="Y245" s="3" t="e">
        <v>#N/A</v>
      </c>
      <c r="Z245" s="70" t="e">
        <v>#N/A</v>
      </c>
      <c r="AA245" s="70" t="e">
        <v>#N/A</v>
      </c>
      <c r="AB245" s="70" t="e">
        <v>#N/A</v>
      </c>
      <c r="AC245" s="3" t="e">
        <v>#N/A</v>
      </c>
      <c r="AD245" s="3" t="e">
        <v>#N/A</v>
      </c>
      <c r="AE245" s="3" t="e">
        <v>#N/A</v>
      </c>
      <c r="AF245" s="3" t="e">
        <v>#N/A</v>
      </c>
      <c r="AG245" s="3" t="e">
        <v>#N/A</v>
      </c>
      <c r="AH245" s="3" t="e">
        <v>#N/A</v>
      </c>
      <c r="AI245" s="3" t="e">
        <v>#N/A</v>
      </c>
      <c r="AJ245" s="3" t="e">
        <v>#N/A</v>
      </c>
      <c r="AK245" s="3" t="e">
        <v>#N/A</v>
      </c>
      <c r="AL245" s="33" t="s">
        <v>1081</v>
      </c>
      <c r="AM245" s="29" t="s">
        <v>357</v>
      </c>
      <c r="AO245" s="3" t="s">
        <v>823</v>
      </c>
    </row>
    <row r="246" spans="1:41" x14ac:dyDescent="0.25">
      <c r="A246" s="3" t="s">
        <v>75</v>
      </c>
      <c r="B246" s="3" t="s">
        <v>2623</v>
      </c>
      <c r="C246" s="3">
        <v>320126623</v>
      </c>
      <c r="D246" s="26" t="s">
        <v>1250</v>
      </c>
      <c r="E246" s="26" t="s">
        <v>1251</v>
      </c>
      <c r="F246" s="3" t="s">
        <v>1252</v>
      </c>
      <c r="G246" s="22">
        <v>0</v>
      </c>
      <c r="H246" s="34">
        <v>800800</v>
      </c>
      <c r="I246" s="34">
        <v>800800</v>
      </c>
      <c r="J246" s="3" t="s">
        <v>2623</v>
      </c>
      <c r="K246" s="1">
        <v>45237</v>
      </c>
      <c r="L246" s="26" t="s">
        <v>23</v>
      </c>
      <c r="M246" s="26">
        <v>355359</v>
      </c>
      <c r="N246" s="34">
        <v>800800</v>
      </c>
      <c r="O246" s="3" t="s">
        <v>80</v>
      </c>
      <c r="P246" s="3" t="s">
        <v>6</v>
      </c>
      <c r="T246" s="3" t="e">
        <v>#N/A</v>
      </c>
      <c r="U246" s="3" t="e">
        <v>#N/A</v>
      </c>
      <c r="V246" s="3" t="e">
        <v>#N/A</v>
      </c>
      <c r="W246" s="3" t="e">
        <v>#N/A</v>
      </c>
      <c r="X246" s="3" t="e">
        <v>#N/A</v>
      </c>
      <c r="Y246" s="3" t="e">
        <v>#N/A</v>
      </c>
      <c r="Z246" s="70" t="e">
        <v>#N/A</v>
      </c>
      <c r="AA246" s="70" t="e">
        <v>#N/A</v>
      </c>
      <c r="AB246" s="70" t="e">
        <v>#N/A</v>
      </c>
      <c r="AC246" s="3" t="e">
        <v>#N/A</v>
      </c>
      <c r="AD246" s="3" t="e">
        <v>#N/A</v>
      </c>
      <c r="AE246" s="3" t="e">
        <v>#N/A</v>
      </c>
      <c r="AF246" s="3" t="e">
        <v>#N/A</v>
      </c>
      <c r="AG246" s="3" t="e">
        <v>#N/A</v>
      </c>
      <c r="AH246" s="3" t="e">
        <v>#N/A</v>
      </c>
      <c r="AI246" s="3" t="e">
        <v>#N/A</v>
      </c>
      <c r="AJ246" s="3" t="e">
        <v>#N/A</v>
      </c>
      <c r="AK246" s="3" t="e">
        <v>#N/A</v>
      </c>
      <c r="AL246" s="33" t="s">
        <v>1081</v>
      </c>
      <c r="AM246" s="29" t="s">
        <v>357</v>
      </c>
      <c r="AO246" s="3" t="s">
        <v>823</v>
      </c>
    </row>
    <row r="247" spans="1:41" x14ac:dyDescent="0.25">
      <c r="A247" s="3" t="s">
        <v>75</v>
      </c>
      <c r="B247" s="3" t="s">
        <v>2624</v>
      </c>
      <c r="C247" s="3">
        <v>5765</v>
      </c>
      <c r="D247" s="26" t="s">
        <v>1250</v>
      </c>
      <c r="E247" s="26" t="s">
        <v>1251</v>
      </c>
      <c r="F247" s="3" t="s">
        <v>1252</v>
      </c>
      <c r="G247" s="22">
        <v>0</v>
      </c>
      <c r="H247" s="34">
        <v>737700</v>
      </c>
      <c r="I247" s="34">
        <v>737700</v>
      </c>
      <c r="J247" s="3" t="s">
        <v>2624</v>
      </c>
      <c r="K247" s="1">
        <v>45244</v>
      </c>
      <c r="L247" s="26" t="s">
        <v>23</v>
      </c>
      <c r="M247" s="26">
        <v>355450</v>
      </c>
      <c r="N247" s="34">
        <v>737700</v>
      </c>
      <c r="O247" s="3" t="s">
        <v>80</v>
      </c>
      <c r="P247" s="3" t="s">
        <v>6</v>
      </c>
      <c r="T247" s="3" t="e">
        <v>#N/A</v>
      </c>
      <c r="U247" s="3" t="e">
        <v>#N/A</v>
      </c>
      <c r="V247" s="3" t="e">
        <v>#N/A</v>
      </c>
      <c r="W247" s="3" t="e">
        <v>#N/A</v>
      </c>
      <c r="X247" s="3" t="e">
        <v>#N/A</v>
      </c>
      <c r="Y247" s="3" t="e">
        <v>#N/A</v>
      </c>
      <c r="Z247" s="70" t="e">
        <v>#N/A</v>
      </c>
      <c r="AA247" s="70" t="e">
        <v>#N/A</v>
      </c>
      <c r="AB247" s="70" t="e">
        <v>#N/A</v>
      </c>
      <c r="AC247" s="3" t="e">
        <v>#N/A</v>
      </c>
      <c r="AD247" s="3" t="e">
        <v>#N/A</v>
      </c>
      <c r="AE247" s="3" t="e">
        <v>#N/A</v>
      </c>
      <c r="AF247" s="3" t="e">
        <v>#N/A</v>
      </c>
      <c r="AG247" s="3" t="e">
        <v>#N/A</v>
      </c>
      <c r="AH247" s="3" t="e">
        <v>#N/A</v>
      </c>
      <c r="AI247" s="3" t="e">
        <v>#N/A</v>
      </c>
      <c r="AJ247" s="3" t="e">
        <v>#N/A</v>
      </c>
      <c r="AK247" s="3" t="e">
        <v>#N/A</v>
      </c>
      <c r="AL247" s="33" t="s">
        <v>1081</v>
      </c>
      <c r="AM247" s="29" t="s">
        <v>357</v>
      </c>
      <c r="AO247" s="3" t="s">
        <v>823</v>
      </c>
    </row>
    <row r="248" spans="1:41" x14ac:dyDescent="0.25">
      <c r="A248" s="3" t="s">
        <v>75</v>
      </c>
      <c r="B248" s="3" t="s">
        <v>2625</v>
      </c>
      <c r="C248" s="3">
        <v>2953</v>
      </c>
      <c r="D248" s="26" t="s">
        <v>2626</v>
      </c>
      <c r="E248" s="26" t="s">
        <v>2627</v>
      </c>
      <c r="F248" s="3" t="s">
        <v>2628</v>
      </c>
      <c r="G248" s="22">
        <v>0</v>
      </c>
      <c r="H248" s="34">
        <v>908526</v>
      </c>
      <c r="I248" s="34">
        <v>908526</v>
      </c>
      <c r="J248" s="3" t="s">
        <v>2625</v>
      </c>
      <c r="K248" s="1">
        <v>44505</v>
      </c>
      <c r="L248" s="26" t="s">
        <v>23</v>
      </c>
      <c r="M248" s="26">
        <v>337735</v>
      </c>
      <c r="N248" s="34">
        <v>908526</v>
      </c>
      <c r="O248" s="3" t="s">
        <v>80</v>
      </c>
      <c r="P248" s="3" t="s">
        <v>6</v>
      </c>
      <c r="T248" s="3" t="e">
        <v>#N/A</v>
      </c>
      <c r="U248" s="3" t="e">
        <v>#N/A</v>
      </c>
      <c r="V248" s="3" t="e">
        <v>#N/A</v>
      </c>
      <c r="W248" s="3" t="e">
        <v>#N/A</v>
      </c>
      <c r="X248" s="3" t="e">
        <v>#N/A</v>
      </c>
      <c r="Y248" s="3" t="e">
        <v>#N/A</v>
      </c>
      <c r="Z248" s="70" t="e">
        <v>#N/A</v>
      </c>
      <c r="AA248" s="70" t="e">
        <v>#N/A</v>
      </c>
      <c r="AB248" s="70" t="e">
        <v>#N/A</v>
      </c>
      <c r="AC248" s="3" t="e">
        <v>#N/A</v>
      </c>
      <c r="AD248" s="3" t="e">
        <v>#N/A</v>
      </c>
      <c r="AE248" s="3" t="e">
        <v>#N/A</v>
      </c>
      <c r="AF248" s="3" t="e">
        <v>#N/A</v>
      </c>
      <c r="AG248" s="3" t="e">
        <v>#N/A</v>
      </c>
      <c r="AH248" s="3" t="e">
        <v>#N/A</v>
      </c>
      <c r="AI248" s="3" t="e">
        <v>#N/A</v>
      </c>
      <c r="AJ248" s="3" t="e">
        <v>#N/A</v>
      </c>
      <c r="AK248" s="3" t="e">
        <v>#N/A</v>
      </c>
      <c r="AL248" s="33" t="s">
        <v>1081</v>
      </c>
      <c r="AM248" s="29" t="s">
        <v>357</v>
      </c>
      <c r="AO248" s="3" t="s">
        <v>823</v>
      </c>
    </row>
    <row r="249" spans="1:41" x14ac:dyDescent="0.25">
      <c r="A249" s="3" t="s">
        <v>75</v>
      </c>
      <c r="B249" s="3" t="s">
        <v>2629</v>
      </c>
      <c r="C249" s="3">
        <v>88</v>
      </c>
      <c r="D249" s="26" t="s">
        <v>2630</v>
      </c>
      <c r="E249" s="26" t="s">
        <v>2631</v>
      </c>
      <c r="F249" s="3" t="s">
        <v>2632</v>
      </c>
      <c r="G249" s="22">
        <v>0</v>
      </c>
      <c r="H249" s="34">
        <v>1000000</v>
      </c>
      <c r="I249" s="34">
        <v>1000000</v>
      </c>
      <c r="J249" s="3" t="s">
        <v>2629</v>
      </c>
      <c r="K249" s="1">
        <v>45077</v>
      </c>
      <c r="L249" s="26" t="s">
        <v>23</v>
      </c>
      <c r="M249" s="26">
        <v>350938</v>
      </c>
      <c r="N249" s="34">
        <v>1000000</v>
      </c>
      <c r="O249" s="3" t="s">
        <v>80</v>
      </c>
      <c r="P249" s="3" t="s">
        <v>6</v>
      </c>
      <c r="T249" s="3" t="e">
        <v>#N/A</v>
      </c>
      <c r="U249" s="3" t="e">
        <v>#N/A</v>
      </c>
      <c r="V249" s="3" t="e">
        <v>#N/A</v>
      </c>
      <c r="W249" s="3" t="e">
        <v>#N/A</v>
      </c>
      <c r="X249" s="3" t="e">
        <v>#N/A</v>
      </c>
      <c r="Y249" s="3" t="e">
        <v>#N/A</v>
      </c>
      <c r="Z249" s="70" t="e">
        <v>#N/A</v>
      </c>
      <c r="AA249" s="70" t="e">
        <v>#N/A</v>
      </c>
      <c r="AB249" s="70" t="e">
        <v>#N/A</v>
      </c>
      <c r="AC249" s="3" t="e">
        <v>#N/A</v>
      </c>
      <c r="AD249" s="3" t="e">
        <v>#N/A</v>
      </c>
      <c r="AE249" s="3" t="e">
        <v>#N/A</v>
      </c>
      <c r="AF249" s="3" t="e">
        <v>#N/A</v>
      </c>
      <c r="AG249" s="3" t="e">
        <v>#N/A</v>
      </c>
      <c r="AH249" s="3" t="e">
        <v>#N/A</v>
      </c>
      <c r="AI249" s="3" t="e">
        <v>#N/A</v>
      </c>
      <c r="AJ249" s="3" t="e">
        <v>#N/A</v>
      </c>
      <c r="AK249" s="3" t="e">
        <v>#N/A</v>
      </c>
      <c r="AL249" s="33" t="s">
        <v>1081</v>
      </c>
      <c r="AM249" s="29" t="s">
        <v>357</v>
      </c>
      <c r="AO249" s="3" t="s">
        <v>823</v>
      </c>
    </row>
    <row r="250" spans="1:41" x14ac:dyDescent="0.25">
      <c r="A250" s="3" t="s">
        <v>75</v>
      </c>
      <c r="B250" s="3" t="s">
        <v>2633</v>
      </c>
      <c r="C250" s="3">
        <v>3338</v>
      </c>
      <c r="D250" s="26" t="s">
        <v>2634</v>
      </c>
      <c r="E250" s="26" t="s">
        <v>2635</v>
      </c>
      <c r="F250" s="3" t="s">
        <v>2636</v>
      </c>
      <c r="G250" s="22">
        <v>0</v>
      </c>
      <c r="H250" s="34">
        <v>877803</v>
      </c>
      <c r="I250" s="34">
        <v>877803</v>
      </c>
      <c r="J250" s="3" t="s">
        <v>2633</v>
      </c>
      <c r="K250" s="1">
        <v>45154</v>
      </c>
      <c r="L250" s="26" t="s">
        <v>23</v>
      </c>
      <c r="M250" s="26">
        <v>353119</v>
      </c>
      <c r="N250" s="34">
        <v>877803</v>
      </c>
      <c r="O250" s="3" t="s">
        <v>80</v>
      </c>
      <c r="P250" s="3" t="s">
        <v>6</v>
      </c>
      <c r="T250" s="3" t="e">
        <v>#N/A</v>
      </c>
      <c r="U250" s="3" t="e">
        <v>#N/A</v>
      </c>
      <c r="V250" s="3" t="e">
        <v>#N/A</v>
      </c>
      <c r="W250" s="3" t="e">
        <v>#N/A</v>
      </c>
      <c r="X250" s="3" t="e">
        <v>#N/A</v>
      </c>
      <c r="Y250" s="3" t="e">
        <v>#N/A</v>
      </c>
      <c r="Z250" s="70" t="e">
        <v>#N/A</v>
      </c>
      <c r="AA250" s="70" t="e">
        <v>#N/A</v>
      </c>
      <c r="AB250" s="70" t="e">
        <v>#N/A</v>
      </c>
      <c r="AC250" s="3" t="e">
        <v>#N/A</v>
      </c>
      <c r="AD250" s="3" t="e">
        <v>#N/A</v>
      </c>
      <c r="AE250" s="3" t="e">
        <v>#N/A</v>
      </c>
      <c r="AF250" s="3" t="e">
        <v>#N/A</v>
      </c>
      <c r="AG250" s="3" t="e">
        <v>#N/A</v>
      </c>
      <c r="AH250" s="3" t="e">
        <v>#N/A</v>
      </c>
      <c r="AI250" s="3" t="e">
        <v>#N/A</v>
      </c>
      <c r="AJ250" s="3" t="e">
        <v>#N/A</v>
      </c>
      <c r="AK250" s="3" t="e">
        <v>#N/A</v>
      </c>
      <c r="AL250" s="33" t="s">
        <v>1081</v>
      </c>
      <c r="AM250" s="29" t="s">
        <v>357</v>
      </c>
      <c r="AO250" s="3" t="s">
        <v>823</v>
      </c>
    </row>
    <row r="251" spans="1:41" x14ac:dyDescent="0.25">
      <c r="A251" s="3" t="s">
        <v>75</v>
      </c>
      <c r="B251" s="3" t="s">
        <v>2637</v>
      </c>
      <c r="C251" s="3">
        <v>2685</v>
      </c>
      <c r="D251" s="26" t="s">
        <v>2638</v>
      </c>
      <c r="E251" s="26" t="s">
        <v>2639</v>
      </c>
      <c r="F251" s="3" t="s">
        <v>2640</v>
      </c>
      <c r="G251" s="22">
        <v>0</v>
      </c>
      <c r="H251" s="34">
        <v>828116</v>
      </c>
      <c r="I251" s="34">
        <v>828116</v>
      </c>
      <c r="J251" s="3" t="s">
        <v>2637</v>
      </c>
      <c r="K251" s="1">
        <v>44855</v>
      </c>
      <c r="L251" s="26" t="s">
        <v>23</v>
      </c>
      <c r="M251" s="26">
        <v>345002</v>
      </c>
      <c r="N251" s="34">
        <v>828116</v>
      </c>
      <c r="O251" s="3" t="s">
        <v>80</v>
      </c>
      <c r="P251" s="3" t="s">
        <v>6</v>
      </c>
      <c r="Q251" s="3" t="s">
        <v>369</v>
      </c>
      <c r="T251" s="3" t="e">
        <v>#N/A</v>
      </c>
      <c r="U251" s="3" t="e">
        <v>#N/A</v>
      </c>
      <c r="V251" s="3" t="e">
        <v>#N/A</v>
      </c>
      <c r="W251" s="3" t="e">
        <v>#N/A</v>
      </c>
      <c r="X251" s="3" t="e">
        <v>#N/A</v>
      </c>
      <c r="Y251" s="3" t="e">
        <v>#N/A</v>
      </c>
      <c r="Z251" s="70" t="e">
        <v>#N/A</v>
      </c>
      <c r="AA251" s="70" t="e">
        <v>#N/A</v>
      </c>
      <c r="AB251" s="70" t="e">
        <v>#N/A</v>
      </c>
      <c r="AC251" s="3" t="e">
        <v>#N/A</v>
      </c>
      <c r="AD251" s="3" t="e">
        <v>#N/A</v>
      </c>
      <c r="AE251" s="3" t="e">
        <v>#N/A</v>
      </c>
      <c r="AF251" s="3" t="e">
        <v>#N/A</v>
      </c>
      <c r="AG251" s="3" t="e">
        <v>#N/A</v>
      </c>
      <c r="AH251" s="3" t="e">
        <v>#N/A</v>
      </c>
      <c r="AI251" s="3" t="e">
        <v>#N/A</v>
      </c>
      <c r="AJ251" s="3" t="e">
        <v>#N/A</v>
      </c>
      <c r="AK251" s="3" t="e">
        <v>#N/A</v>
      </c>
      <c r="AL251" s="33" t="s">
        <v>1081</v>
      </c>
      <c r="AM251" s="29" t="s">
        <v>357</v>
      </c>
      <c r="AO251" s="3" t="s">
        <v>823</v>
      </c>
    </row>
    <row r="252" spans="1:41" x14ac:dyDescent="0.25">
      <c r="A252" s="3" t="s">
        <v>75</v>
      </c>
      <c r="B252" s="3" t="s">
        <v>2641</v>
      </c>
      <c r="C252" s="3">
        <v>9501</v>
      </c>
      <c r="D252" s="26" t="s">
        <v>2642</v>
      </c>
      <c r="E252" s="26" t="s">
        <v>2643</v>
      </c>
      <c r="F252" s="3" t="s">
        <v>2644</v>
      </c>
      <c r="G252" s="22">
        <v>0</v>
      </c>
      <c r="H252" s="34">
        <v>1755606</v>
      </c>
      <c r="I252" s="34">
        <v>1755606</v>
      </c>
      <c r="J252" s="3" t="s">
        <v>2641</v>
      </c>
      <c r="K252" s="1">
        <v>45210</v>
      </c>
      <c r="L252" s="26" t="s">
        <v>23</v>
      </c>
      <c r="M252" s="26">
        <v>354729</v>
      </c>
      <c r="N252" s="34">
        <v>1755606</v>
      </c>
      <c r="O252" s="3" t="s">
        <v>80</v>
      </c>
      <c r="P252" s="3" t="s">
        <v>6</v>
      </c>
      <c r="T252" s="3" t="e">
        <v>#N/A</v>
      </c>
      <c r="U252" s="3" t="e">
        <v>#N/A</v>
      </c>
      <c r="V252" s="3" t="e">
        <v>#N/A</v>
      </c>
      <c r="W252" s="3" t="e">
        <v>#N/A</v>
      </c>
      <c r="X252" s="3" t="e">
        <v>#N/A</v>
      </c>
      <c r="Y252" s="3" t="e">
        <v>#N/A</v>
      </c>
      <c r="Z252" s="70" t="e">
        <v>#N/A</v>
      </c>
      <c r="AA252" s="70" t="e">
        <v>#N/A</v>
      </c>
      <c r="AB252" s="70" t="e">
        <v>#N/A</v>
      </c>
      <c r="AC252" s="3" t="e">
        <v>#N/A</v>
      </c>
      <c r="AD252" s="3" t="e">
        <v>#N/A</v>
      </c>
      <c r="AE252" s="3" t="e">
        <v>#N/A</v>
      </c>
      <c r="AF252" s="3" t="e">
        <v>#N/A</v>
      </c>
      <c r="AG252" s="3" t="e">
        <v>#N/A</v>
      </c>
      <c r="AH252" s="3" t="e">
        <v>#N/A</v>
      </c>
      <c r="AI252" s="3" t="e">
        <v>#N/A</v>
      </c>
      <c r="AJ252" s="3" t="e">
        <v>#N/A</v>
      </c>
      <c r="AK252" s="3" t="e">
        <v>#N/A</v>
      </c>
      <c r="AL252" s="33" t="s">
        <v>1081</v>
      </c>
      <c r="AM252" s="29" t="s">
        <v>357</v>
      </c>
      <c r="AO252" s="3" t="s">
        <v>823</v>
      </c>
    </row>
    <row r="253" spans="1:41" x14ac:dyDescent="0.25">
      <c r="A253" s="3" t="s">
        <v>75</v>
      </c>
      <c r="B253" s="3" t="s">
        <v>2645</v>
      </c>
      <c r="C253" s="3">
        <v>5647</v>
      </c>
      <c r="D253" s="26" t="s">
        <v>2646</v>
      </c>
      <c r="E253" s="26" t="s">
        <v>2647</v>
      </c>
      <c r="F253" s="3" t="s">
        <v>2648</v>
      </c>
      <c r="G253" s="22">
        <v>0</v>
      </c>
      <c r="H253" s="34">
        <v>1160000</v>
      </c>
      <c r="I253" s="34">
        <v>1160000</v>
      </c>
      <c r="J253" s="3" t="s">
        <v>2645</v>
      </c>
      <c r="K253" s="1">
        <v>45183</v>
      </c>
      <c r="L253" s="26" t="s">
        <v>23</v>
      </c>
      <c r="M253" s="26">
        <v>353944</v>
      </c>
      <c r="N253" s="34">
        <v>1160000</v>
      </c>
      <c r="O253" s="3" t="s">
        <v>80</v>
      </c>
      <c r="P253" s="3" t="s">
        <v>6</v>
      </c>
      <c r="T253" s="3" t="e">
        <v>#N/A</v>
      </c>
      <c r="U253" s="3" t="e">
        <v>#N/A</v>
      </c>
      <c r="V253" s="3" t="e">
        <v>#N/A</v>
      </c>
      <c r="W253" s="3" t="e">
        <v>#N/A</v>
      </c>
      <c r="X253" s="3" t="e">
        <v>#N/A</v>
      </c>
      <c r="Y253" s="3" t="e">
        <v>#N/A</v>
      </c>
      <c r="Z253" s="70" t="e">
        <v>#N/A</v>
      </c>
      <c r="AA253" s="70" t="e">
        <v>#N/A</v>
      </c>
      <c r="AB253" s="70" t="e">
        <v>#N/A</v>
      </c>
      <c r="AC253" s="3" t="e">
        <v>#N/A</v>
      </c>
      <c r="AD253" s="3" t="e">
        <v>#N/A</v>
      </c>
      <c r="AE253" s="3" t="e">
        <v>#N/A</v>
      </c>
      <c r="AF253" s="3" t="e">
        <v>#N/A</v>
      </c>
      <c r="AG253" s="3" t="e">
        <v>#N/A</v>
      </c>
      <c r="AH253" s="3" t="e">
        <v>#N/A</v>
      </c>
      <c r="AI253" s="3" t="e">
        <v>#N/A</v>
      </c>
      <c r="AJ253" s="3" t="e">
        <v>#N/A</v>
      </c>
      <c r="AK253" s="3" t="e">
        <v>#N/A</v>
      </c>
      <c r="AL253" s="33" t="s">
        <v>1081</v>
      </c>
      <c r="AM253" s="29" t="s">
        <v>357</v>
      </c>
      <c r="AO253" s="3" t="s">
        <v>823</v>
      </c>
    </row>
    <row r="254" spans="1:41" x14ac:dyDescent="0.25">
      <c r="A254" s="3" t="s">
        <v>75</v>
      </c>
      <c r="B254" s="3" t="s">
        <v>2649</v>
      </c>
      <c r="C254" s="3">
        <v>10893</v>
      </c>
      <c r="D254" s="26" t="s">
        <v>243</v>
      </c>
      <c r="E254" s="26" t="s">
        <v>1389</v>
      </c>
      <c r="F254" s="3" t="s">
        <v>244</v>
      </c>
      <c r="G254" s="22">
        <v>0</v>
      </c>
      <c r="H254" s="34">
        <v>3000000</v>
      </c>
      <c r="I254" s="34">
        <v>3000000</v>
      </c>
      <c r="J254" s="3" t="s">
        <v>2649</v>
      </c>
      <c r="K254" s="1">
        <v>45184</v>
      </c>
      <c r="L254" s="26" t="s">
        <v>23</v>
      </c>
      <c r="M254" s="26">
        <v>354010</v>
      </c>
      <c r="N254" s="34">
        <v>3000000</v>
      </c>
      <c r="O254" s="3" t="s">
        <v>80</v>
      </c>
      <c r="P254" s="3" t="s">
        <v>6</v>
      </c>
      <c r="T254" s="3" t="e">
        <v>#N/A</v>
      </c>
      <c r="U254" s="3" t="e">
        <v>#N/A</v>
      </c>
      <c r="V254" s="3" t="e">
        <v>#N/A</v>
      </c>
      <c r="W254" s="3" t="e">
        <v>#N/A</v>
      </c>
      <c r="X254" s="3" t="e">
        <v>#N/A</v>
      </c>
      <c r="Y254" s="3" t="e">
        <v>#N/A</v>
      </c>
      <c r="Z254" s="70" t="e">
        <v>#N/A</v>
      </c>
      <c r="AA254" s="70" t="e">
        <v>#N/A</v>
      </c>
      <c r="AB254" s="70" t="e">
        <v>#N/A</v>
      </c>
      <c r="AC254" s="3" t="e">
        <v>#N/A</v>
      </c>
      <c r="AD254" s="3" t="e">
        <v>#N/A</v>
      </c>
      <c r="AE254" s="3" t="e">
        <v>#N/A</v>
      </c>
      <c r="AF254" s="3" t="e">
        <v>#N/A</v>
      </c>
      <c r="AG254" s="3" t="e">
        <v>#N/A</v>
      </c>
      <c r="AH254" s="3" t="e">
        <v>#N/A</v>
      </c>
      <c r="AI254" s="3" t="e">
        <v>#N/A</v>
      </c>
      <c r="AJ254" s="3" t="e">
        <v>#N/A</v>
      </c>
      <c r="AK254" s="3" t="e">
        <v>#N/A</v>
      </c>
      <c r="AL254" s="33" t="s">
        <v>1081</v>
      </c>
      <c r="AM254" s="29" t="s">
        <v>357</v>
      </c>
      <c r="AO254" s="3" t="s">
        <v>823</v>
      </c>
    </row>
    <row r="255" spans="1:41" x14ac:dyDescent="0.25">
      <c r="A255" s="3" t="s">
        <v>75</v>
      </c>
      <c r="B255" s="3" t="s">
        <v>2650</v>
      </c>
      <c r="C255" s="3">
        <v>10897</v>
      </c>
      <c r="D255" s="26" t="s">
        <v>243</v>
      </c>
      <c r="E255" s="26" t="s">
        <v>1389</v>
      </c>
      <c r="F255" s="3" t="s">
        <v>244</v>
      </c>
      <c r="G255" s="22">
        <v>0</v>
      </c>
      <c r="H255" s="34">
        <v>2320000</v>
      </c>
      <c r="I255" s="34">
        <v>2320000</v>
      </c>
      <c r="J255" s="3" t="s">
        <v>2650</v>
      </c>
      <c r="K255" s="1">
        <v>45184</v>
      </c>
      <c r="L255" s="26" t="s">
        <v>23</v>
      </c>
      <c r="M255" s="26">
        <v>354014</v>
      </c>
      <c r="N255" s="34">
        <v>2320000</v>
      </c>
      <c r="O255" s="3" t="s">
        <v>80</v>
      </c>
      <c r="P255" s="3" t="s">
        <v>6</v>
      </c>
      <c r="T255" s="3" t="e">
        <v>#N/A</v>
      </c>
      <c r="U255" s="3" t="e">
        <v>#N/A</v>
      </c>
      <c r="V255" s="3" t="e">
        <v>#N/A</v>
      </c>
      <c r="W255" s="3" t="e">
        <v>#N/A</v>
      </c>
      <c r="X255" s="3" t="e">
        <v>#N/A</v>
      </c>
      <c r="Y255" s="3" t="e">
        <v>#N/A</v>
      </c>
      <c r="Z255" s="70" t="e">
        <v>#N/A</v>
      </c>
      <c r="AA255" s="70" t="e">
        <v>#N/A</v>
      </c>
      <c r="AB255" s="70" t="e">
        <v>#N/A</v>
      </c>
      <c r="AC255" s="3" t="e">
        <v>#N/A</v>
      </c>
      <c r="AD255" s="3" t="e">
        <v>#N/A</v>
      </c>
      <c r="AE255" s="3" t="e">
        <v>#N/A</v>
      </c>
      <c r="AF255" s="3" t="e">
        <v>#N/A</v>
      </c>
      <c r="AG255" s="3" t="e">
        <v>#N/A</v>
      </c>
      <c r="AH255" s="3" t="e">
        <v>#N/A</v>
      </c>
      <c r="AI255" s="3" t="e">
        <v>#N/A</v>
      </c>
      <c r="AJ255" s="3" t="e">
        <v>#N/A</v>
      </c>
      <c r="AK255" s="3" t="e">
        <v>#N/A</v>
      </c>
      <c r="AL255" s="33" t="s">
        <v>1081</v>
      </c>
      <c r="AM255" s="29" t="s">
        <v>357</v>
      </c>
      <c r="AO255" s="3" t="s">
        <v>823</v>
      </c>
    </row>
    <row r="256" spans="1:41" x14ac:dyDescent="0.25">
      <c r="A256" s="3" t="s">
        <v>75</v>
      </c>
      <c r="B256" s="3" t="s">
        <v>2651</v>
      </c>
      <c r="C256" s="3">
        <v>1112</v>
      </c>
      <c r="D256" s="26" t="s">
        <v>243</v>
      </c>
      <c r="E256" s="26" t="s">
        <v>1389</v>
      </c>
      <c r="F256" s="3" t="s">
        <v>244</v>
      </c>
      <c r="G256" s="22">
        <v>0</v>
      </c>
      <c r="H256" s="34">
        <v>10533636</v>
      </c>
      <c r="I256" s="34">
        <v>10533636</v>
      </c>
      <c r="J256" s="3" t="s">
        <v>2651</v>
      </c>
      <c r="K256" s="1">
        <v>45184</v>
      </c>
      <c r="L256" s="26" t="s">
        <v>23</v>
      </c>
      <c r="M256" s="26">
        <v>354023</v>
      </c>
      <c r="N256" s="34">
        <v>10533636</v>
      </c>
      <c r="O256" s="3" t="s">
        <v>80</v>
      </c>
      <c r="P256" s="3" t="s">
        <v>6</v>
      </c>
      <c r="T256" s="3" t="e">
        <v>#N/A</v>
      </c>
      <c r="U256" s="3" t="e">
        <v>#N/A</v>
      </c>
      <c r="V256" s="3" t="e">
        <v>#N/A</v>
      </c>
      <c r="W256" s="3" t="e">
        <v>#N/A</v>
      </c>
      <c r="X256" s="3" t="e">
        <v>#N/A</v>
      </c>
      <c r="Y256" s="3" t="e">
        <v>#N/A</v>
      </c>
      <c r="Z256" s="70" t="e">
        <v>#N/A</v>
      </c>
      <c r="AA256" s="70" t="e">
        <v>#N/A</v>
      </c>
      <c r="AB256" s="70" t="e">
        <v>#N/A</v>
      </c>
      <c r="AC256" s="3" t="e">
        <v>#N/A</v>
      </c>
      <c r="AD256" s="3" t="e">
        <v>#N/A</v>
      </c>
      <c r="AE256" s="3" t="e">
        <v>#N/A</v>
      </c>
      <c r="AF256" s="3" t="e">
        <v>#N/A</v>
      </c>
      <c r="AG256" s="3" t="e">
        <v>#N/A</v>
      </c>
      <c r="AH256" s="3" t="e">
        <v>#N/A</v>
      </c>
      <c r="AI256" s="3" t="e">
        <v>#N/A</v>
      </c>
      <c r="AJ256" s="3" t="e">
        <v>#N/A</v>
      </c>
      <c r="AK256" s="3" t="e">
        <v>#N/A</v>
      </c>
      <c r="AL256" s="33" t="s">
        <v>1081</v>
      </c>
      <c r="AM256" s="29" t="s">
        <v>357</v>
      </c>
      <c r="AO256" s="3" t="s">
        <v>823</v>
      </c>
    </row>
    <row r="257" spans="1:41" x14ac:dyDescent="0.25">
      <c r="A257" s="3" t="s">
        <v>75</v>
      </c>
      <c r="B257" s="3" t="s">
        <v>2652</v>
      </c>
      <c r="C257" s="3">
        <v>13614</v>
      </c>
      <c r="D257" s="26" t="s">
        <v>243</v>
      </c>
      <c r="E257" s="26" t="s">
        <v>1389</v>
      </c>
      <c r="F257" s="3" t="s">
        <v>244</v>
      </c>
      <c r="G257" s="22">
        <v>0</v>
      </c>
      <c r="H257" s="34">
        <v>2000000</v>
      </c>
      <c r="I257" s="34">
        <v>2000000</v>
      </c>
      <c r="J257" s="3" t="s">
        <v>2652</v>
      </c>
      <c r="K257" s="1">
        <v>45184</v>
      </c>
      <c r="L257" s="26" t="s">
        <v>23</v>
      </c>
      <c r="M257" s="26">
        <v>354022</v>
      </c>
      <c r="N257" s="34">
        <v>2000000</v>
      </c>
      <c r="O257" s="3" t="s">
        <v>80</v>
      </c>
      <c r="P257" s="3" t="s">
        <v>6</v>
      </c>
      <c r="T257" s="3" t="e">
        <v>#N/A</v>
      </c>
      <c r="U257" s="3" t="e">
        <v>#N/A</v>
      </c>
      <c r="V257" s="3" t="e">
        <v>#N/A</v>
      </c>
      <c r="W257" s="3" t="e">
        <v>#N/A</v>
      </c>
      <c r="X257" s="3" t="e">
        <v>#N/A</v>
      </c>
      <c r="Y257" s="3" t="e">
        <v>#N/A</v>
      </c>
      <c r="Z257" s="70" t="e">
        <v>#N/A</v>
      </c>
      <c r="AA257" s="70" t="e">
        <v>#N/A</v>
      </c>
      <c r="AB257" s="70" t="e">
        <v>#N/A</v>
      </c>
      <c r="AC257" s="3" t="e">
        <v>#N/A</v>
      </c>
      <c r="AD257" s="3" t="e">
        <v>#N/A</v>
      </c>
      <c r="AE257" s="3" t="e">
        <v>#N/A</v>
      </c>
      <c r="AF257" s="3" t="e">
        <v>#N/A</v>
      </c>
      <c r="AG257" s="3" t="e">
        <v>#N/A</v>
      </c>
      <c r="AH257" s="3" t="e">
        <v>#N/A</v>
      </c>
      <c r="AI257" s="3" t="e">
        <v>#N/A</v>
      </c>
      <c r="AJ257" s="3" t="e">
        <v>#N/A</v>
      </c>
      <c r="AK257" s="3" t="e">
        <v>#N/A</v>
      </c>
      <c r="AL257" s="33" t="s">
        <v>1081</v>
      </c>
      <c r="AM257" s="29" t="s">
        <v>357</v>
      </c>
      <c r="AO257" s="3" t="s">
        <v>823</v>
      </c>
    </row>
    <row r="258" spans="1:41" x14ac:dyDescent="0.25">
      <c r="A258" s="3" t="s">
        <v>75</v>
      </c>
      <c r="B258" s="3" t="s">
        <v>2653</v>
      </c>
      <c r="C258" s="3">
        <v>16802</v>
      </c>
      <c r="D258" s="26" t="s">
        <v>243</v>
      </c>
      <c r="E258" s="26" t="s">
        <v>1389</v>
      </c>
      <c r="F258" s="3" t="s">
        <v>244</v>
      </c>
      <c r="G258" s="22">
        <v>0</v>
      </c>
      <c r="H258" s="34">
        <v>2000000</v>
      </c>
      <c r="I258" s="34">
        <v>2000000</v>
      </c>
      <c r="J258" s="3" t="s">
        <v>2653</v>
      </c>
      <c r="K258" s="1">
        <v>45184</v>
      </c>
      <c r="L258" s="26" t="s">
        <v>23</v>
      </c>
      <c r="M258" s="26">
        <v>354021</v>
      </c>
      <c r="N258" s="34">
        <v>2000000</v>
      </c>
      <c r="O258" s="3" t="s">
        <v>80</v>
      </c>
      <c r="P258" s="3" t="s">
        <v>6</v>
      </c>
      <c r="T258" s="3" t="e">
        <v>#N/A</v>
      </c>
      <c r="U258" s="3" t="e">
        <v>#N/A</v>
      </c>
      <c r="V258" s="3" t="e">
        <v>#N/A</v>
      </c>
      <c r="W258" s="3" t="e">
        <v>#N/A</v>
      </c>
      <c r="X258" s="3" t="e">
        <v>#N/A</v>
      </c>
      <c r="Y258" s="3" t="e">
        <v>#N/A</v>
      </c>
      <c r="Z258" s="70" t="e">
        <v>#N/A</v>
      </c>
      <c r="AA258" s="70" t="e">
        <v>#N/A</v>
      </c>
      <c r="AB258" s="70" t="e">
        <v>#N/A</v>
      </c>
      <c r="AC258" s="3" t="e">
        <v>#N/A</v>
      </c>
      <c r="AD258" s="3" t="e">
        <v>#N/A</v>
      </c>
      <c r="AE258" s="3" t="e">
        <v>#N/A</v>
      </c>
      <c r="AF258" s="3" t="e">
        <v>#N/A</v>
      </c>
      <c r="AG258" s="3" t="e">
        <v>#N/A</v>
      </c>
      <c r="AH258" s="3" t="e">
        <v>#N/A</v>
      </c>
      <c r="AI258" s="3" t="e">
        <v>#N/A</v>
      </c>
      <c r="AJ258" s="3" t="e">
        <v>#N/A</v>
      </c>
      <c r="AK258" s="3" t="e">
        <v>#N/A</v>
      </c>
      <c r="AL258" s="33" t="s">
        <v>1081</v>
      </c>
      <c r="AM258" s="29" t="s">
        <v>357</v>
      </c>
      <c r="AO258" s="3" t="s">
        <v>823</v>
      </c>
    </row>
    <row r="259" spans="1:41" x14ac:dyDescent="0.25">
      <c r="A259" s="3" t="s">
        <v>75</v>
      </c>
      <c r="B259" s="3" t="s">
        <v>2654</v>
      </c>
      <c r="C259" s="3">
        <v>6453</v>
      </c>
      <c r="D259" s="26" t="s">
        <v>243</v>
      </c>
      <c r="E259" s="26" t="s">
        <v>1389</v>
      </c>
      <c r="F259" s="3" t="s">
        <v>244</v>
      </c>
      <c r="G259" s="22">
        <v>0</v>
      </c>
      <c r="H259" s="34">
        <v>4640000</v>
      </c>
      <c r="I259" s="34">
        <v>4640000</v>
      </c>
      <c r="J259" s="3" t="s">
        <v>2654</v>
      </c>
      <c r="K259" s="1">
        <v>45183</v>
      </c>
      <c r="L259" s="26" t="s">
        <v>23</v>
      </c>
      <c r="M259" s="26">
        <v>353952</v>
      </c>
      <c r="N259" s="34">
        <v>4640000</v>
      </c>
      <c r="O259" s="3" t="s">
        <v>80</v>
      </c>
      <c r="P259" s="3" t="s">
        <v>6</v>
      </c>
      <c r="T259" s="3" t="e">
        <v>#N/A</v>
      </c>
      <c r="U259" s="3" t="e">
        <v>#N/A</v>
      </c>
      <c r="V259" s="3" t="e">
        <v>#N/A</v>
      </c>
      <c r="W259" s="3" t="e">
        <v>#N/A</v>
      </c>
      <c r="X259" s="3" t="e">
        <v>#N/A</v>
      </c>
      <c r="Y259" s="3" t="e">
        <v>#N/A</v>
      </c>
      <c r="Z259" s="70" t="e">
        <v>#N/A</v>
      </c>
      <c r="AA259" s="70" t="e">
        <v>#N/A</v>
      </c>
      <c r="AB259" s="70" t="e">
        <v>#N/A</v>
      </c>
      <c r="AC259" s="3" t="e">
        <v>#N/A</v>
      </c>
      <c r="AD259" s="3" t="e">
        <v>#N/A</v>
      </c>
      <c r="AE259" s="3" t="e">
        <v>#N/A</v>
      </c>
      <c r="AF259" s="3" t="e">
        <v>#N/A</v>
      </c>
      <c r="AG259" s="3" t="e">
        <v>#N/A</v>
      </c>
      <c r="AH259" s="3" t="e">
        <v>#N/A</v>
      </c>
      <c r="AI259" s="3" t="e">
        <v>#N/A</v>
      </c>
      <c r="AJ259" s="3" t="e">
        <v>#N/A</v>
      </c>
      <c r="AK259" s="3" t="e">
        <v>#N/A</v>
      </c>
      <c r="AL259" s="33" t="s">
        <v>1081</v>
      </c>
      <c r="AM259" s="29" t="s">
        <v>357</v>
      </c>
      <c r="AO259" s="3" t="s">
        <v>823</v>
      </c>
    </row>
    <row r="260" spans="1:41" x14ac:dyDescent="0.25">
      <c r="A260" s="3" t="s">
        <v>75</v>
      </c>
      <c r="B260" s="3" t="s">
        <v>2655</v>
      </c>
      <c r="C260" s="3">
        <v>7999</v>
      </c>
      <c r="D260" s="26" t="s">
        <v>243</v>
      </c>
      <c r="E260" s="26" t="s">
        <v>1389</v>
      </c>
      <c r="F260" s="3" t="s">
        <v>244</v>
      </c>
      <c r="G260" s="22">
        <v>0</v>
      </c>
      <c r="H260" s="34">
        <v>10826480</v>
      </c>
      <c r="I260" s="34">
        <v>10826480</v>
      </c>
      <c r="J260" s="3" t="s">
        <v>2655</v>
      </c>
      <c r="K260" s="1">
        <v>45184</v>
      </c>
      <c r="L260" s="26" t="s">
        <v>23</v>
      </c>
      <c r="M260" s="26">
        <v>354017</v>
      </c>
      <c r="N260" s="34">
        <v>10826480</v>
      </c>
      <c r="O260" s="3" t="s">
        <v>80</v>
      </c>
      <c r="P260" s="3" t="s">
        <v>6</v>
      </c>
      <c r="T260" s="3" t="e">
        <v>#N/A</v>
      </c>
      <c r="U260" s="3" t="e">
        <v>#N/A</v>
      </c>
      <c r="V260" s="3" t="e">
        <v>#N/A</v>
      </c>
      <c r="W260" s="3" t="e">
        <v>#N/A</v>
      </c>
      <c r="X260" s="3" t="e">
        <v>#N/A</v>
      </c>
      <c r="Y260" s="3" t="e">
        <v>#N/A</v>
      </c>
      <c r="Z260" s="70" t="e">
        <v>#N/A</v>
      </c>
      <c r="AA260" s="70" t="e">
        <v>#N/A</v>
      </c>
      <c r="AB260" s="70" t="e">
        <v>#N/A</v>
      </c>
      <c r="AC260" s="3" t="e">
        <v>#N/A</v>
      </c>
      <c r="AD260" s="3" t="e">
        <v>#N/A</v>
      </c>
      <c r="AE260" s="3" t="e">
        <v>#N/A</v>
      </c>
      <c r="AF260" s="3" t="e">
        <v>#N/A</v>
      </c>
      <c r="AG260" s="3" t="e">
        <v>#N/A</v>
      </c>
      <c r="AH260" s="3" t="e">
        <v>#N/A</v>
      </c>
      <c r="AI260" s="3" t="e">
        <v>#N/A</v>
      </c>
      <c r="AJ260" s="3" t="e">
        <v>#N/A</v>
      </c>
      <c r="AK260" s="3" t="e">
        <v>#N/A</v>
      </c>
      <c r="AL260" s="33" t="s">
        <v>1081</v>
      </c>
      <c r="AM260" s="29" t="s">
        <v>357</v>
      </c>
      <c r="AO260" s="3" t="s">
        <v>823</v>
      </c>
    </row>
    <row r="261" spans="1:41" x14ac:dyDescent="0.25">
      <c r="A261" s="3" t="s">
        <v>75</v>
      </c>
      <c r="B261" s="3" t="s">
        <v>2656</v>
      </c>
      <c r="C261" s="3">
        <v>9125</v>
      </c>
      <c r="D261" s="26" t="s">
        <v>243</v>
      </c>
      <c r="E261" s="26" t="s">
        <v>1389</v>
      </c>
      <c r="F261" s="3" t="s">
        <v>244</v>
      </c>
      <c r="G261" s="22">
        <v>0</v>
      </c>
      <c r="H261" s="34">
        <v>4000000</v>
      </c>
      <c r="I261" s="34">
        <v>4000000</v>
      </c>
      <c r="J261" s="3" t="s">
        <v>2656</v>
      </c>
      <c r="K261" s="1">
        <v>45184</v>
      </c>
      <c r="L261" s="26" t="s">
        <v>23</v>
      </c>
      <c r="M261" s="26">
        <v>354018</v>
      </c>
      <c r="N261" s="34">
        <v>4000000</v>
      </c>
      <c r="O261" s="3" t="s">
        <v>80</v>
      </c>
      <c r="P261" s="3" t="s">
        <v>6</v>
      </c>
      <c r="T261" s="3" t="e">
        <v>#N/A</v>
      </c>
      <c r="U261" s="3" t="e">
        <v>#N/A</v>
      </c>
      <c r="V261" s="3" t="e">
        <v>#N/A</v>
      </c>
      <c r="W261" s="3" t="e">
        <v>#N/A</v>
      </c>
      <c r="X261" s="3" t="e">
        <v>#N/A</v>
      </c>
      <c r="Y261" s="3" t="e">
        <v>#N/A</v>
      </c>
      <c r="Z261" s="70" t="e">
        <v>#N/A</v>
      </c>
      <c r="AA261" s="70" t="e">
        <v>#N/A</v>
      </c>
      <c r="AB261" s="70" t="e">
        <v>#N/A</v>
      </c>
      <c r="AC261" s="3" t="e">
        <v>#N/A</v>
      </c>
      <c r="AD261" s="3" t="e">
        <v>#N/A</v>
      </c>
      <c r="AE261" s="3" t="e">
        <v>#N/A</v>
      </c>
      <c r="AF261" s="3" t="e">
        <v>#N/A</v>
      </c>
      <c r="AG261" s="3" t="e">
        <v>#N/A</v>
      </c>
      <c r="AH261" s="3" t="e">
        <v>#N/A</v>
      </c>
      <c r="AI261" s="3" t="e">
        <v>#N/A</v>
      </c>
      <c r="AJ261" s="3" t="e">
        <v>#N/A</v>
      </c>
      <c r="AK261" s="3" t="e">
        <v>#N/A</v>
      </c>
      <c r="AL261" s="33" t="s">
        <v>1081</v>
      </c>
      <c r="AM261" s="29" t="s">
        <v>357</v>
      </c>
      <c r="AO261" s="3" t="s">
        <v>823</v>
      </c>
    </row>
    <row r="262" spans="1:41" x14ac:dyDescent="0.25">
      <c r="A262" s="3" t="s">
        <v>75</v>
      </c>
      <c r="B262" s="3" t="s">
        <v>2657</v>
      </c>
      <c r="C262" s="3">
        <v>9169</v>
      </c>
      <c r="D262" s="26" t="s">
        <v>243</v>
      </c>
      <c r="E262" s="26" t="s">
        <v>1389</v>
      </c>
      <c r="F262" s="3" t="s">
        <v>244</v>
      </c>
      <c r="G262" s="22">
        <v>0</v>
      </c>
      <c r="H262" s="34">
        <v>1000000</v>
      </c>
      <c r="I262" s="34">
        <v>1000000</v>
      </c>
      <c r="J262" s="3" t="s">
        <v>2657</v>
      </c>
      <c r="K262" s="1">
        <v>45184</v>
      </c>
      <c r="L262" s="26" t="s">
        <v>23</v>
      </c>
      <c r="M262" s="26">
        <v>354011</v>
      </c>
      <c r="N262" s="34">
        <v>1000000</v>
      </c>
      <c r="O262" s="3" t="s">
        <v>80</v>
      </c>
      <c r="P262" s="3" t="s">
        <v>6</v>
      </c>
      <c r="T262" s="3" t="e">
        <v>#N/A</v>
      </c>
      <c r="U262" s="3" t="e">
        <v>#N/A</v>
      </c>
      <c r="V262" s="3" t="e">
        <v>#N/A</v>
      </c>
      <c r="W262" s="3" t="e">
        <v>#N/A</v>
      </c>
      <c r="X262" s="3" t="e">
        <v>#N/A</v>
      </c>
      <c r="Y262" s="3" t="e">
        <v>#N/A</v>
      </c>
      <c r="Z262" s="70" t="e">
        <v>#N/A</v>
      </c>
      <c r="AA262" s="70" t="e">
        <v>#N/A</v>
      </c>
      <c r="AB262" s="70" t="e">
        <v>#N/A</v>
      </c>
      <c r="AC262" s="3" t="e">
        <v>#N/A</v>
      </c>
      <c r="AD262" s="3" t="e">
        <v>#N/A</v>
      </c>
      <c r="AE262" s="3" t="e">
        <v>#N/A</v>
      </c>
      <c r="AF262" s="3" t="e">
        <v>#N/A</v>
      </c>
      <c r="AG262" s="3" t="e">
        <v>#N/A</v>
      </c>
      <c r="AH262" s="3" t="e">
        <v>#N/A</v>
      </c>
      <c r="AI262" s="3" t="e">
        <v>#N/A</v>
      </c>
      <c r="AJ262" s="3" t="e">
        <v>#N/A</v>
      </c>
      <c r="AK262" s="3" t="e">
        <v>#N/A</v>
      </c>
      <c r="AL262" s="33" t="s">
        <v>1081</v>
      </c>
      <c r="AM262" s="29" t="s">
        <v>357</v>
      </c>
      <c r="AO262" s="3" t="s">
        <v>823</v>
      </c>
    </row>
    <row r="263" spans="1:41" x14ac:dyDescent="0.25">
      <c r="A263" s="3" t="s">
        <v>75</v>
      </c>
      <c r="B263" s="3" t="s">
        <v>2658</v>
      </c>
      <c r="C263" s="3" t="s">
        <v>2659</v>
      </c>
      <c r="D263" s="26" t="s">
        <v>243</v>
      </c>
      <c r="E263" s="26" t="s">
        <v>1389</v>
      </c>
      <c r="F263" s="3" t="s">
        <v>244</v>
      </c>
      <c r="G263" s="22">
        <v>0</v>
      </c>
      <c r="H263" s="34">
        <v>566700</v>
      </c>
      <c r="I263" s="34">
        <v>566700</v>
      </c>
      <c r="J263" s="3" t="s">
        <v>2658</v>
      </c>
      <c r="K263" s="1">
        <v>44560</v>
      </c>
      <c r="L263" s="26" t="s">
        <v>23</v>
      </c>
      <c r="M263" s="26">
        <v>339068</v>
      </c>
      <c r="N263" s="34">
        <v>566700</v>
      </c>
      <c r="O263" s="3" t="s">
        <v>80</v>
      </c>
      <c r="P263" s="3" t="s">
        <v>6</v>
      </c>
      <c r="T263" s="3" t="e">
        <v>#N/A</v>
      </c>
      <c r="U263" s="3" t="e">
        <v>#N/A</v>
      </c>
      <c r="V263" s="3" t="e">
        <v>#N/A</v>
      </c>
      <c r="W263" s="3" t="e">
        <v>#N/A</v>
      </c>
      <c r="X263" s="3" t="e">
        <v>#N/A</v>
      </c>
      <c r="Y263" s="3" t="e">
        <v>#N/A</v>
      </c>
      <c r="Z263" s="70" t="e">
        <v>#N/A</v>
      </c>
      <c r="AA263" s="70" t="e">
        <v>#N/A</v>
      </c>
      <c r="AB263" s="70" t="e">
        <v>#N/A</v>
      </c>
      <c r="AC263" s="3" t="e">
        <v>#N/A</v>
      </c>
      <c r="AD263" s="3" t="e">
        <v>#N/A</v>
      </c>
      <c r="AE263" s="3" t="e">
        <v>#N/A</v>
      </c>
      <c r="AF263" s="3" t="e">
        <v>#N/A</v>
      </c>
      <c r="AG263" s="3" t="e">
        <v>#N/A</v>
      </c>
      <c r="AH263" s="3" t="e">
        <v>#N/A</v>
      </c>
      <c r="AI263" s="3" t="e">
        <v>#N/A</v>
      </c>
      <c r="AJ263" s="3" t="e">
        <v>#N/A</v>
      </c>
      <c r="AK263" s="3" t="e">
        <v>#N/A</v>
      </c>
      <c r="AL263" s="33" t="s">
        <v>1081</v>
      </c>
      <c r="AM263" s="29" t="s">
        <v>357</v>
      </c>
      <c r="AO263" s="3" t="s">
        <v>823</v>
      </c>
    </row>
    <row r="264" spans="1:41" x14ac:dyDescent="0.25">
      <c r="A264" s="3" t="s">
        <v>75</v>
      </c>
      <c r="B264" s="3" t="s">
        <v>2660</v>
      </c>
      <c r="C264" s="3">
        <v>256</v>
      </c>
      <c r="D264" s="26" t="s">
        <v>389</v>
      </c>
      <c r="E264" s="26">
        <v>8</v>
      </c>
      <c r="F264" s="3" t="s">
        <v>390</v>
      </c>
      <c r="G264" s="22">
        <v>0</v>
      </c>
      <c r="H264" s="34">
        <v>737700</v>
      </c>
      <c r="I264" s="34">
        <v>737700</v>
      </c>
      <c r="J264" s="3" t="s">
        <v>2660</v>
      </c>
      <c r="K264" s="1">
        <v>44097</v>
      </c>
      <c r="L264" s="26" t="s">
        <v>23</v>
      </c>
      <c r="M264" s="26">
        <v>330395</v>
      </c>
      <c r="N264" s="34">
        <v>737700</v>
      </c>
      <c r="O264" s="3" t="s">
        <v>80</v>
      </c>
      <c r="P264" s="3" t="s">
        <v>6</v>
      </c>
      <c r="T264" s="3" t="e">
        <v>#N/A</v>
      </c>
      <c r="U264" s="3" t="e">
        <v>#N/A</v>
      </c>
      <c r="V264" s="3" t="e">
        <v>#N/A</v>
      </c>
      <c r="W264" s="3" t="e">
        <v>#N/A</v>
      </c>
      <c r="X264" s="3" t="e">
        <v>#N/A</v>
      </c>
      <c r="Y264" s="3" t="e">
        <v>#N/A</v>
      </c>
      <c r="Z264" s="70" t="e">
        <v>#N/A</v>
      </c>
      <c r="AA264" s="70" t="e">
        <v>#N/A</v>
      </c>
      <c r="AB264" s="70" t="e">
        <v>#N/A</v>
      </c>
      <c r="AC264" s="3" t="e">
        <v>#N/A</v>
      </c>
      <c r="AD264" s="3" t="e">
        <v>#N/A</v>
      </c>
      <c r="AE264" s="3" t="e">
        <v>#N/A</v>
      </c>
      <c r="AF264" s="3" t="e">
        <v>#N/A</v>
      </c>
      <c r="AG264" s="3" t="e">
        <v>#N/A</v>
      </c>
      <c r="AH264" s="3" t="e">
        <v>#N/A</v>
      </c>
      <c r="AI264" s="3" t="e">
        <v>#N/A</v>
      </c>
      <c r="AJ264" s="3" t="e">
        <v>#N/A</v>
      </c>
      <c r="AK264" s="3" t="e">
        <v>#N/A</v>
      </c>
      <c r="AL264" s="33" t="s">
        <v>1081</v>
      </c>
      <c r="AM264" s="29" t="s">
        <v>357</v>
      </c>
      <c r="AO264" s="3" t="s">
        <v>823</v>
      </c>
    </row>
    <row r="265" spans="1:41" x14ac:dyDescent="0.25">
      <c r="A265" s="3" t="s">
        <v>75</v>
      </c>
      <c r="B265" s="3" t="s">
        <v>2661</v>
      </c>
      <c r="C265" s="3">
        <v>420102591</v>
      </c>
      <c r="D265" s="26" t="s">
        <v>389</v>
      </c>
      <c r="E265" s="26">
        <v>8</v>
      </c>
      <c r="F265" s="3" t="s">
        <v>390</v>
      </c>
      <c r="G265" s="22">
        <v>0</v>
      </c>
      <c r="H265" s="34">
        <v>393000</v>
      </c>
      <c r="I265" s="34">
        <v>393000</v>
      </c>
      <c r="J265" s="3" t="s">
        <v>2661</v>
      </c>
      <c r="K265" s="1">
        <v>44020</v>
      </c>
      <c r="L265" s="26" t="s">
        <v>23</v>
      </c>
      <c r="M265" s="26">
        <v>329354</v>
      </c>
      <c r="N265" s="34">
        <v>393000</v>
      </c>
      <c r="O265" s="3" t="s">
        <v>80</v>
      </c>
      <c r="P265" s="3" t="s">
        <v>6</v>
      </c>
      <c r="T265" s="3" t="e">
        <v>#N/A</v>
      </c>
      <c r="U265" s="3" t="e">
        <v>#N/A</v>
      </c>
      <c r="V265" s="3" t="e">
        <v>#N/A</v>
      </c>
      <c r="W265" s="3" t="e">
        <v>#N/A</v>
      </c>
      <c r="X265" s="3" t="e">
        <v>#N/A</v>
      </c>
      <c r="Y265" s="3" t="e">
        <v>#N/A</v>
      </c>
      <c r="Z265" s="70" t="e">
        <v>#N/A</v>
      </c>
      <c r="AA265" s="70" t="e">
        <v>#N/A</v>
      </c>
      <c r="AB265" s="70" t="e">
        <v>#N/A</v>
      </c>
      <c r="AC265" s="3" t="e">
        <v>#N/A</v>
      </c>
      <c r="AD265" s="3" t="e">
        <v>#N/A</v>
      </c>
      <c r="AE265" s="3" t="e">
        <v>#N/A</v>
      </c>
      <c r="AF265" s="3" t="e">
        <v>#N/A</v>
      </c>
      <c r="AG265" s="3" t="e">
        <v>#N/A</v>
      </c>
      <c r="AH265" s="3" t="e">
        <v>#N/A</v>
      </c>
      <c r="AI265" s="3" t="e">
        <v>#N/A</v>
      </c>
      <c r="AJ265" s="3" t="e">
        <v>#N/A</v>
      </c>
      <c r="AK265" s="3" t="e">
        <v>#N/A</v>
      </c>
      <c r="AL265" s="33" t="s">
        <v>1081</v>
      </c>
      <c r="AM265" s="29" t="s">
        <v>357</v>
      </c>
      <c r="AO265" s="3" t="s">
        <v>823</v>
      </c>
    </row>
    <row r="266" spans="1:41" x14ac:dyDescent="0.25">
      <c r="A266" s="3" t="s">
        <v>75</v>
      </c>
      <c r="B266" s="3" t="s">
        <v>2662</v>
      </c>
      <c r="C266" s="3">
        <v>420122600</v>
      </c>
      <c r="D266" s="26" t="s">
        <v>2663</v>
      </c>
      <c r="E266" s="26" t="s">
        <v>2664</v>
      </c>
      <c r="F266" s="3" t="s">
        <v>2665</v>
      </c>
      <c r="G266" s="22">
        <v>0</v>
      </c>
      <c r="H266" s="34">
        <v>644350</v>
      </c>
      <c r="I266" s="34">
        <v>644350</v>
      </c>
      <c r="J266" s="3" t="s">
        <v>2662</v>
      </c>
      <c r="K266" s="1">
        <v>44631</v>
      </c>
      <c r="L266" s="26" t="s">
        <v>23</v>
      </c>
      <c r="M266" s="26">
        <v>340339</v>
      </c>
      <c r="N266" s="34">
        <v>644350</v>
      </c>
      <c r="O266" s="3" t="s">
        <v>80</v>
      </c>
      <c r="P266" s="3" t="s">
        <v>6</v>
      </c>
      <c r="Q266" s="3" t="s">
        <v>463</v>
      </c>
      <c r="T266" s="3" t="e">
        <v>#N/A</v>
      </c>
      <c r="U266" s="3" t="e">
        <v>#N/A</v>
      </c>
      <c r="V266" s="3" t="e">
        <v>#N/A</v>
      </c>
      <c r="W266" s="3" t="e">
        <v>#N/A</v>
      </c>
      <c r="X266" s="3" t="e">
        <v>#N/A</v>
      </c>
      <c r="Y266" s="3" t="e">
        <v>#N/A</v>
      </c>
      <c r="Z266" s="70" t="e">
        <v>#N/A</v>
      </c>
      <c r="AA266" s="70" t="e">
        <v>#N/A</v>
      </c>
      <c r="AB266" s="70" t="e">
        <v>#N/A</v>
      </c>
      <c r="AC266" s="3" t="e">
        <v>#N/A</v>
      </c>
      <c r="AD266" s="3" t="e">
        <v>#N/A</v>
      </c>
      <c r="AE266" s="3" t="e">
        <v>#N/A</v>
      </c>
      <c r="AF266" s="3" t="e">
        <v>#N/A</v>
      </c>
      <c r="AG266" s="3" t="e">
        <v>#N/A</v>
      </c>
      <c r="AH266" s="3" t="e">
        <v>#N/A</v>
      </c>
      <c r="AI266" s="3" t="e">
        <v>#N/A</v>
      </c>
      <c r="AJ266" s="3" t="e">
        <v>#N/A</v>
      </c>
      <c r="AK266" s="3" t="e">
        <v>#N/A</v>
      </c>
      <c r="AL266" s="33" t="s">
        <v>1081</v>
      </c>
      <c r="AM266" s="29" t="s">
        <v>357</v>
      </c>
      <c r="AO266" s="3" t="s">
        <v>823</v>
      </c>
    </row>
    <row r="267" spans="1:41" x14ac:dyDescent="0.25">
      <c r="A267" s="3" t="s">
        <v>75</v>
      </c>
      <c r="B267" s="3" t="s">
        <v>2666</v>
      </c>
      <c r="C267" s="3">
        <v>7313</v>
      </c>
      <c r="D267" s="26" t="s">
        <v>1659</v>
      </c>
      <c r="E267" s="26" t="s">
        <v>1660</v>
      </c>
      <c r="F267" s="3" t="s">
        <v>1661</v>
      </c>
      <c r="G267" s="22">
        <v>0</v>
      </c>
      <c r="H267" s="34">
        <v>1656232</v>
      </c>
      <c r="I267" s="34">
        <v>1656232</v>
      </c>
      <c r="J267" s="3" t="s">
        <v>2666</v>
      </c>
      <c r="K267" s="1">
        <v>44376</v>
      </c>
      <c r="L267" s="26" t="s">
        <v>23</v>
      </c>
      <c r="M267" s="26">
        <v>335407</v>
      </c>
      <c r="N267" s="34">
        <v>1656232</v>
      </c>
      <c r="O267" s="3" t="s">
        <v>80</v>
      </c>
      <c r="P267" s="3" t="s">
        <v>6</v>
      </c>
      <c r="T267" s="3" t="e">
        <v>#N/A</v>
      </c>
      <c r="U267" s="3" t="e">
        <v>#N/A</v>
      </c>
      <c r="V267" s="3" t="e">
        <v>#N/A</v>
      </c>
      <c r="W267" s="3" t="e">
        <v>#N/A</v>
      </c>
      <c r="X267" s="3" t="e">
        <v>#N/A</v>
      </c>
      <c r="Y267" s="3" t="e">
        <v>#N/A</v>
      </c>
      <c r="Z267" s="70" t="e">
        <v>#N/A</v>
      </c>
      <c r="AA267" s="70" t="e">
        <v>#N/A</v>
      </c>
      <c r="AB267" s="70" t="e">
        <v>#N/A</v>
      </c>
      <c r="AC267" s="3" t="e">
        <v>#N/A</v>
      </c>
      <c r="AD267" s="3" t="e">
        <v>#N/A</v>
      </c>
      <c r="AE267" s="3" t="e">
        <v>#N/A</v>
      </c>
      <c r="AF267" s="3" t="e">
        <v>#N/A</v>
      </c>
      <c r="AG267" s="3" t="e">
        <v>#N/A</v>
      </c>
      <c r="AH267" s="3" t="e">
        <v>#N/A</v>
      </c>
      <c r="AI267" s="3" t="e">
        <v>#N/A</v>
      </c>
      <c r="AJ267" s="3" t="e">
        <v>#N/A</v>
      </c>
      <c r="AK267" s="3" t="e">
        <v>#N/A</v>
      </c>
      <c r="AL267" s="33" t="s">
        <v>1081</v>
      </c>
      <c r="AM267" s="29" t="s">
        <v>357</v>
      </c>
      <c r="AO267" s="3" t="s">
        <v>823</v>
      </c>
    </row>
    <row r="268" spans="1:41" x14ac:dyDescent="0.25">
      <c r="A268" s="3" t="s">
        <v>75</v>
      </c>
      <c r="B268" s="3" t="s">
        <v>2667</v>
      </c>
      <c r="C268" s="3">
        <v>2018</v>
      </c>
      <c r="D268" s="26" t="s">
        <v>2668</v>
      </c>
      <c r="E268" s="26" t="s">
        <v>2669</v>
      </c>
      <c r="F268" s="3" t="s">
        <v>2670</v>
      </c>
      <c r="G268" s="22">
        <v>0</v>
      </c>
      <c r="H268" s="34">
        <v>908526</v>
      </c>
      <c r="I268" s="34">
        <v>908526</v>
      </c>
      <c r="J268" s="3" t="s">
        <v>2667</v>
      </c>
      <c r="K268" s="1">
        <v>44533</v>
      </c>
      <c r="L268" s="26" t="s">
        <v>23</v>
      </c>
      <c r="M268" s="26">
        <v>338300</v>
      </c>
      <c r="N268" s="34">
        <v>908526</v>
      </c>
      <c r="O268" s="3" t="s">
        <v>80</v>
      </c>
      <c r="P268" s="3" t="s">
        <v>6</v>
      </c>
      <c r="T268" s="3" t="e">
        <v>#N/A</v>
      </c>
      <c r="U268" s="3" t="e">
        <v>#N/A</v>
      </c>
      <c r="V268" s="3" t="e">
        <v>#N/A</v>
      </c>
      <c r="W268" s="3" t="e">
        <v>#N/A</v>
      </c>
      <c r="X268" s="3" t="e">
        <v>#N/A</v>
      </c>
      <c r="Y268" s="3" t="e">
        <v>#N/A</v>
      </c>
      <c r="Z268" s="70" t="e">
        <v>#N/A</v>
      </c>
      <c r="AA268" s="70" t="e">
        <v>#N/A</v>
      </c>
      <c r="AB268" s="70" t="e">
        <v>#N/A</v>
      </c>
      <c r="AC268" s="3" t="e">
        <v>#N/A</v>
      </c>
      <c r="AD268" s="3" t="e">
        <v>#N/A</v>
      </c>
      <c r="AE268" s="3" t="e">
        <v>#N/A</v>
      </c>
      <c r="AF268" s="3" t="e">
        <v>#N/A</v>
      </c>
      <c r="AG268" s="3" t="e">
        <v>#N/A</v>
      </c>
      <c r="AH268" s="3" t="e">
        <v>#N/A</v>
      </c>
      <c r="AI268" s="3" t="e">
        <v>#N/A</v>
      </c>
      <c r="AJ268" s="3" t="e">
        <v>#N/A</v>
      </c>
      <c r="AK268" s="3" t="e">
        <v>#N/A</v>
      </c>
      <c r="AL268" s="33" t="s">
        <v>1081</v>
      </c>
      <c r="AM268" s="29" t="s">
        <v>357</v>
      </c>
      <c r="AO268" s="3" t="s">
        <v>823</v>
      </c>
    </row>
    <row r="269" spans="1:41" x14ac:dyDescent="0.25">
      <c r="A269" s="3" t="s">
        <v>75</v>
      </c>
      <c r="B269" s="3" t="s">
        <v>2671</v>
      </c>
      <c r="C269" s="3">
        <v>5493</v>
      </c>
      <c r="D269" s="26" t="s">
        <v>2672</v>
      </c>
      <c r="E269" s="26" t="s">
        <v>2673</v>
      </c>
      <c r="F269" s="3" t="s">
        <v>2674</v>
      </c>
      <c r="G269" s="22">
        <v>0</v>
      </c>
      <c r="H269" s="34">
        <v>908526</v>
      </c>
      <c r="I269" s="34">
        <v>908526</v>
      </c>
      <c r="J269" s="3" t="s">
        <v>2671</v>
      </c>
      <c r="K269" s="1">
        <v>44536</v>
      </c>
      <c r="L269" s="26" t="s">
        <v>23</v>
      </c>
      <c r="M269" s="26">
        <v>338306</v>
      </c>
      <c r="N269" s="34">
        <v>908526</v>
      </c>
      <c r="O269" s="3" t="s">
        <v>80</v>
      </c>
      <c r="P269" s="3" t="s">
        <v>6</v>
      </c>
      <c r="T269" s="3" t="e">
        <v>#N/A</v>
      </c>
      <c r="U269" s="3" t="e">
        <v>#N/A</v>
      </c>
      <c r="V269" s="3" t="e">
        <v>#N/A</v>
      </c>
      <c r="W269" s="3" t="e">
        <v>#N/A</v>
      </c>
      <c r="X269" s="3" t="e">
        <v>#N/A</v>
      </c>
      <c r="Y269" s="3" t="e">
        <v>#N/A</v>
      </c>
      <c r="Z269" s="70" t="e">
        <v>#N/A</v>
      </c>
      <c r="AA269" s="70" t="e">
        <v>#N/A</v>
      </c>
      <c r="AB269" s="70" t="e">
        <v>#N/A</v>
      </c>
      <c r="AC269" s="3" t="e">
        <v>#N/A</v>
      </c>
      <c r="AD269" s="3" t="e">
        <v>#N/A</v>
      </c>
      <c r="AE269" s="3" t="e">
        <v>#N/A</v>
      </c>
      <c r="AF269" s="3" t="e">
        <v>#N/A</v>
      </c>
      <c r="AG269" s="3" t="e">
        <v>#N/A</v>
      </c>
      <c r="AH269" s="3" t="e">
        <v>#N/A</v>
      </c>
      <c r="AI269" s="3" t="e">
        <v>#N/A</v>
      </c>
      <c r="AJ269" s="3" t="e">
        <v>#N/A</v>
      </c>
      <c r="AK269" s="3" t="e">
        <v>#N/A</v>
      </c>
      <c r="AL269" s="33" t="s">
        <v>1081</v>
      </c>
      <c r="AM269" s="29" t="s">
        <v>357</v>
      </c>
      <c r="AO269" s="3" t="s">
        <v>823</v>
      </c>
    </row>
    <row r="270" spans="1:41" x14ac:dyDescent="0.25">
      <c r="A270" s="3" t="s">
        <v>75</v>
      </c>
      <c r="B270" s="3" t="s">
        <v>2675</v>
      </c>
      <c r="C270" s="3">
        <v>1982</v>
      </c>
      <c r="D270" s="26" t="s">
        <v>2676</v>
      </c>
      <c r="E270" s="26" t="s">
        <v>2677</v>
      </c>
      <c r="F270" s="3" t="s">
        <v>2678</v>
      </c>
      <c r="G270" s="22">
        <v>0</v>
      </c>
      <c r="H270" s="34">
        <v>1500000</v>
      </c>
      <c r="I270" s="34">
        <v>1500000</v>
      </c>
      <c r="J270" s="3" t="s">
        <v>2675</v>
      </c>
      <c r="K270" s="1">
        <v>45104</v>
      </c>
      <c r="L270" s="26" t="s">
        <v>23</v>
      </c>
      <c r="M270" s="26">
        <v>351727</v>
      </c>
      <c r="N270" s="34">
        <v>1500000</v>
      </c>
      <c r="O270" s="3" t="s">
        <v>80</v>
      </c>
      <c r="P270" s="3" t="s">
        <v>6</v>
      </c>
      <c r="T270" s="3" t="e">
        <v>#N/A</v>
      </c>
      <c r="U270" s="3" t="e">
        <v>#N/A</v>
      </c>
      <c r="V270" s="3" t="e">
        <v>#N/A</v>
      </c>
      <c r="W270" s="3" t="e">
        <v>#N/A</v>
      </c>
      <c r="X270" s="3" t="e">
        <v>#N/A</v>
      </c>
      <c r="Y270" s="3" t="e">
        <v>#N/A</v>
      </c>
      <c r="Z270" s="70" t="e">
        <v>#N/A</v>
      </c>
      <c r="AA270" s="70" t="e">
        <v>#N/A</v>
      </c>
      <c r="AB270" s="70" t="e">
        <v>#N/A</v>
      </c>
      <c r="AC270" s="3" t="e">
        <v>#N/A</v>
      </c>
      <c r="AD270" s="3" t="e">
        <v>#N/A</v>
      </c>
      <c r="AE270" s="3" t="e">
        <v>#N/A</v>
      </c>
      <c r="AF270" s="3" t="e">
        <v>#N/A</v>
      </c>
      <c r="AG270" s="3" t="e">
        <v>#N/A</v>
      </c>
      <c r="AH270" s="3" t="e">
        <v>#N/A</v>
      </c>
      <c r="AI270" s="3" t="e">
        <v>#N/A</v>
      </c>
      <c r="AJ270" s="3" t="e">
        <v>#N/A</v>
      </c>
      <c r="AK270" s="3" t="e">
        <v>#N/A</v>
      </c>
      <c r="AL270" s="33" t="s">
        <v>1081</v>
      </c>
      <c r="AM270" s="29" t="s">
        <v>357</v>
      </c>
      <c r="AO270" s="3" t="s">
        <v>823</v>
      </c>
    </row>
    <row r="271" spans="1:41" x14ac:dyDescent="0.25">
      <c r="A271" s="3" t="s">
        <v>75</v>
      </c>
      <c r="B271" s="3" t="s">
        <v>2679</v>
      </c>
      <c r="C271" s="3">
        <v>11598</v>
      </c>
      <c r="D271" s="26" t="s">
        <v>2680</v>
      </c>
      <c r="E271" s="26" t="s">
        <v>2681</v>
      </c>
      <c r="F271" s="3" t="s">
        <v>2682</v>
      </c>
      <c r="G271" s="22">
        <v>0</v>
      </c>
      <c r="H271" s="34">
        <v>500000</v>
      </c>
      <c r="I271" s="34">
        <v>500000</v>
      </c>
      <c r="J271" s="3" t="s">
        <v>2679</v>
      </c>
      <c r="K271" s="1">
        <v>44627</v>
      </c>
      <c r="L271" s="26" t="s">
        <v>23</v>
      </c>
      <c r="M271" s="26">
        <v>340257</v>
      </c>
      <c r="N271" s="34">
        <v>500000</v>
      </c>
      <c r="O271" s="3" t="s">
        <v>80</v>
      </c>
      <c r="P271" s="3" t="s">
        <v>6</v>
      </c>
      <c r="T271" s="3" t="e">
        <v>#N/A</v>
      </c>
      <c r="U271" s="3" t="e">
        <v>#N/A</v>
      </c>
      <c r="V271" s="3" t="e">
        <v>#N/A</v>
      </c>
      <c r="W271" s="3" t="e">
        <v>#N/A</v>
      </c>
      <c r="X271" s="3" t="e">
        <v>#N/A</v>
      </c>
      <c r="Y271" s="3" t="e">
        <v>#N/A</v>
      </c>
      <c r="Z271" s="70" t="e">
        <v>#N/A</v>
      </c>
      <c r="AA271" s="70" t="e">
        <v>#N/A</v>
      </c>
      <c r="AB271" s="70" t="e">
        <v>#N/A</v>
      </c>
      <c r="AC271" s="3" t="e">
        <v>#N/A</v>
      </c>
      <c r="AD271" s="3" t="e">
        <v>#N/A</v>
      </c>
      <c r="AE271" s="3" t="e">
        <v>#N/A</v>
      </c>
      <c r="AF271" s="3" t="e">
        <v>#N/A</v>
      </c>
      <c r="AG271" s="3" t="e">
        <v>#N/A</v>
      </c>
      <c r="AH271" s="3" t="e">
        <v>#N/A</v>
      </c>
      <c r="AI271" s="3" t="e">
        <v>#N/A</v>
      </c>
      <c r="AJ271" s="3" t="e">
        <v>#N/A</v>
      </c>
      <c r="AK271" s="3" t="e">
        <v>#N/A</v>
      </c>
      <c r="AL271" s="33" t="s">
        <v>1081</v>
      </c>
      <c r="AM271" s="29" t="s">
        <v>357</v>
      </c>
      <c r="AO271" s="3" t="s">
        <v>823</v>
      </c>
    </row>
    <row r="272" spans="1:41" x14ac:dyDescent="0.25">
      <c r="A272" s="3" t="s">
        <v>75</v>
      </c>
      <c r="B272" s="3" t="s">
        <v>2683</v>
      </c>
      <c r="C272" s="3">
        <v>11140</v>
      </c>
      <c r="D272" s="26" t="s">
        <v>2684</v>
      </c>
      <c r="E272" s="26" t="s">
        <v>2685</v>
      </c>
      <c r="F272" s="3" t="s">
        <v>2686</v>
      </c>
      <c r="G272" s="22">
        <v>0</v>
      </c>
      <c r="H272" s="34">
        <v>1160000</v>
      </c>
      <c r="I272" s="34">
        <v>1160000</v>
      </c>
      <c r="J272" s="3" t="s">
        <v>2683</v>
      </c>
      <c r="K272" s="1">
        <v>45330</v>
      </c>
      <c r="L272" s="26" t="s">
        <v>23</v>
      </c>
      <c r="M272" s="26">
        <v>357513</v>
      </c>
      <c r="N272" s="34">
        <v>1160000</v>
      </c>
      <c r="O272" s="3" t="s">
        <v>80</v>
      </c>
      <c r="P272" s="3" t="s">
        <v>6</v>
      </c>
      <c r="T272" s="3" t="e">
        <v>#N/A</v>
      </c>
      <c r="U272" s="3" t="e">
        <v>#N/A</v>
      </c>
      <c r="V272" s="3" t="e">
        <v>#N/A</v>
      </c>
      <c r="W272" s="3" t="e">
        <v>#N/A</v>
      </c>
      <c r="X272" s="3" t="e">
        <v>#N/A</v>
      </c>
      <c r="Y272" s="3" t="e">
        <v>#N/A</v>
      </c>
      <c r="Z272" s="70" t="e">
        <v>#N/A</v>
      </c>
      <c r="AA272" s="70" t="e">
        <v>#N/A</v>
      </c>
      <c r="AB272" s="70" t="e">
        <v>#N/A</v>
      </c>
      <c r="AC272" s="3" t="e">
        <v>#N/A</v>
      </c>
      <c r="AD272" s="3" t="e">
        <v>#N/A</v>
      </c>
      <c r="AE272" s="3" t="e">
        <v>#N/A</v>
      </c>
      <c r="AF272" s="3" t="e">
        <v>#N/A</v>
      </c>
      <c r="AG272" s="3" t="e">
        <v>#N/A</v>
      </c>
      <c r="AH272" s="3" t="e">
        <v>#N/A</v>
      </c>
      <c r="AI272" s="3" t="e">
        <v>#N/A</v>
      </c>
      <c r="AJ272" s="3" t="e">
        <v>#N/A</v>
      </c>
      <c r="AK272" s="3" t="e">
        <v>#N/A</v>
      </c>
      <c r="AL272" s="33" t="s">
        <v>1081</v>
      </c>
      <c r="AM272" s="29" t="s">
        <v>357</v>
      </c>
      <c r="AO272" s="3" t="s">
        <v>823</v>
      </c>
    </row>
    <row r="273" spans="1:41" x14ac:dyDescent="0.25">
      <c r="A273" s="3" t="s">
        <v>55</v>
      </c>
      <c r="B273" s="3" t="s">
        <v>2687</v>
      </c>
      <c r="C273" s="3" t="s">
        <v>2688</v>
      </c>
      <c r="D273" s="3">
        <v>369554</v>
      </c>
      <c r="E273" s="3">
        <v>9557166</v>
      </c>
      <c r="F273" s="3" t="s">
        <v>2689</v>
      </c>
      <c r="G273" s="22">
        <v>0</v>
      </c>
      <c r="H273" s="34">
        <v>1000000</v>
      </c>
      <c r="I273" s="34">
        <v>1000000</v>
      </c>
      <c r="J273" s="1" t="s">
        <v>2687</v>
      </c>
      <c r="K273" s="1">
        <v>44741</v>
      </c>
      <c r="L273" s="3" t="s">
        <v>23</v>
      </c>
      <c r="M273" s="3">
        <v>342648</v>
      </c>
      <c r="N273" s="76">
        <v>1000000</v>
      </c>
      <c r="O273" s="3" t="s">
        <v>60</v>
      </c>
      <c r="P273" s="3" t="s">
        <v>8</v>
      </c>
      <c r="Q273" s="3" t="s">
        <v>369</v>
      </c>
      <c r="T273" s="3" t="e">
        <v>#N/A</v>
      </c>
      <c r="U273" s="3" t="e">
        <v>#N/A</v>
      </c>
      <c r="V273" s="3" t="e">
        <v>#N/A</v>
      </c>
      <c r="W273" s="3" t="e">
        <v>#N/A</v>
      </c>
      <c r="X273" s="3" t="e">
        <v>#N/A</v>
      </c>
      <c r="Y273" s="3" t="e">
        <v>#N/A</v>
      </c>
      <c r="Z273" s="70" t="e">
        <v>#N/A</v>
      </c>
      <c r="AA273" s="70" t="e">
        <v>#N/A</v>
      </c>
      <c r="AB273" s="70" t="e">
        <v>#N/A</v>
      </c>
      <c r="AC273" s="3" t="e">
        <v>#N/A</v>
      </c>
      <c r="AD273" s="3" t="e">
        <v>#N/A</v>
      </c>
      <c r="AE273" s="3" t="e">
        <v>#N/A</v>
      </c>
      <c r="AF273" s="3" t="e">
        <v>#N/A</v>
      </c>
      <c r="AG273" s="3" t="e">
        <v>#N/A</v>
      </c>
      <c r="AH273" s="3" t="e">
        <v>#N/A</v>
      </c>
      <c r="AI273" s="3" t="e">
        <v>#N/A</v>
      </c>
      <c r="AJ273" s="3" t="e">
        <v>#N/A</v>
      </c>
      <c r="AK273" s="3" t="e">
        <v>#N/A</v>
      </c>
      <c r="AL273" s="33" t="s">
        <v>1081</v>
      </c>
      <c r="AM273" s="29" t="s">
        <v>357</v>
      </c>
      <c r="AO273" s="3" t="s">
        <v>823</v>
      </c>
    </row>
    <row r="274" spans="1:41" x14ac:dyDescent="0.25">
      <c r="A274" s="3" t="s">
        <v>55</v>
      </c>
      <c r="B274" s="3" t="s">
        <v>2690</v>
      </c>
      <c r="C274" s="3" t="s">
        <v>2691</v>
      </c>
      <c r="D274" s="3">
        <v>4104664</v>
      </c>
      <c r="E274" s="3">
        <v>9564938</v>
      </c>
      <c r="F274" s="3" t="s">
        <v>2692</v>
      </c>
      <c r="G274" s="22">
        <v>0</v>
      </c>
      <c r="H274" s="34">
        <v>2725560</v>
      </c>
      <c r="I274" s="34">
        <v>2725560</v>
      </c>
      <c r="J274" s="1" t="s">
        <v>2690</v>
      </c>
      <c r="K274" s="1">
        <v>45167</v>
      </c>
      <c r="L274" s="3" t="s">
        <v>23</v>
      </c>
      <c r="M274" s="3">
        <v>353553</v>
      </c>
      <c r="N274" s="76">
        <v>2725560</v>
      </c>
      <c r="O274" s="3" t="s">
        <v>60</v>
      </c>
      <c r="P274" s="3" t="s">
        <v>8</v>
      </c>
      <c r="Q274" s="3" t="s">
        <v>463</v>
      </c>
      <c r="T274" s="3" t="e">
        <v>#N/A</v>
      </c>
      <c r="U274" s="3" t="e">
        <v>#N/A</v>
      </c>
      <c r="V274" s="3" t="e">
        <v>#N/A</v>
      </c>
      <c r="W274" s="3" t="e">
        <v>#N/A</v>
      </c>
      <c r="X274" s="3" t="e">
        <v>#N/A</v>
      </c>
      <c r="Y274" s="3" t="e">
        <v>#N/A</v>
      </c>
      <c r="Z274" s="70" t="e">
        <v>#N/A</v>
      </c>
      <c r="AA274" s="70" t="e">
        <v>#N/A</v>
      </c>
      <c r="AB274" s="70" t="e">
        <v>#N/A</v>
      </c>
      <c r="AC274" s="3" t="e">
        <v>#N/A</v>
      </c>
      <c r="AD274" s="3" t="e">
        <v>#N/A</v>
      </c>
      <c r="AE274" s="3" t="e">
        <v>#N/A</v>
      </c>
      <c r="AF274" s="3" t="e">
        <v>#N/A</v>
      </c>
      <c r="AG274" s="3" t="e">
        <v>#N/A</v>
      </c>
      <c r="AH274" s="3" t="e">
        <v>#N/A</v>
      </c>
      <c r="AI274" s="3" t="e">
        <v>#N/A</v>
      </c>
      <c r="AJ274" s="3" t="e">
        <v>#N/A</v>
      </c>
      <c r="AK274" s="3" t="e">
        <v>#N/A</v>
      </c>
      <c r="AL274" s="33" t="s">
        <v>1081</v>
      </c>
      <c r="AM274" s="29" t="s">
        <v>357</v>
      </c>
      <c r="AO274" s="3" t="s">
        <v>823</v>
      </c>
    </row>
    <row r="275" spans="1:41" x14ac:dyDescent="0.25">
      <c r="A275" s="3" t="s">
        <v>55</v>
      </c>
      <c r="B275" s="3" t="s">
        <v>2693</v>
      </c>
      <c r="C275" s="3" t="s">
        <v>2694</v>
      </c>
      <c r="D275" s="3">
        <v>9818395</v>
      </c>
      <c r="E275" s="3">
        <v>9563642</v>
      </c>
      <c r="F275" s="3" t="s">
        <v>2695</v>
      </c>
      <c r="G275" s="22">
        <v>0</v>
      </c>
      <c r="H275" s="34">
        <v>2000000</v>
      </c>
      <c r="I275" s="34">
        <v>2000000</v>
      </c>
      <c r="J275" s="1" t="s">
        <v>2693</v>
      </c>
      <c r="K275" s="1">
        <v>45139</v>
      </c>
      <c r="L275" s="3" t="s">
        <v>23</v>
      </c>
      <c r="M275" s="3">
        <v>352813</v>
      </c>
      <c r="N275" s="76">
        <v>2000000</v>
      </c>
      <c r="O275" s="3" t="s">
        <v>60</v>
      </c>
      <c r="P275" s="3" t="s">
        <v>8</v>
      </c>
      <c r="Q275" s="3" t="s">
        <v>369</v>
      </c>
      <c r="T275" s="3" t="e">
        <v>#N/A</v>
      </c>
      <c r="U275" s="3" t="e">
        <v>#N/A</v>
      </c>
      <c r="V275" s="3" t="e">
        <v>#N/A</v>
      </c>
      <c r="W275" s="3" t="e">
        <v>#N/A</v>
      </c>
      <c r="X275" s="3" t="e">
        <v>#N/A</v>
      </c>
      <c r="Y275" s="3" t="e">
        <v>#N/A</v>
      </c>
      <c r="Z275" s="70" t="e">
        <v>#N/A</v>
      </c>
      <c r="AA275" s="70" t="e">
        <v>#N/A</v>
      </c>
      <c r="AB275" s="70" t="e">
        <v>#N/A</v>
      </c>
      <c r="AC275" s="3" t="e">
        <v>#N/A</v>
      </c>
      <c r="AD275" s="3" t="e">
        <v>#N/A</v>
      </c>
      <c r="AE275" s="3" t="e">
        <v>#N/A</v>
      </c>
      <c r="AF275" s="3" t="e">
        <v>#N/A</v>
      </c>
      <c r="AG275" s="3" t="e">
        <v>#N/A</v>
      </c>
      <c r="AH275" s="3" t="e">
        <v>#N/A</v>
      </c>
      <c r="AI275" s="3" t="e">
        <v>#N/A</v>
      </c>
      <c r="AJ275" s="3" t="e">
        <v>#N/A</v>
      </c>
      <c r="AK275" s="3" t="e">
        <v>#N/A</v>
      </c>
      <c r="AL275" s="33" t="s">
        <v>1081</v>
      </c>
      <c r="AM275" s="29" t="s">
        <v>357</v>
      </c>
      <c r="AO275" s="3" t="s">
        <v>823</v>
      </c>
    </row>
    <row r="276" spans="1:41" x14ac:dyDescent="0.25">
      <c r="A276" s="3" t="s">
        <v>55</v>
      </c>
      <c r="B276" s="3" t="s">
        <v>2696</v>
      </c>
      <c r="C276" s="3" t="s">
        <v>2697</v>
      </c>
      <c r="D276" s="3">
        <v>17094468</v>
      </c>
      <c r="E276" s="3">
        <v>9532476</v>
      </c>
      <c r="F276" s="3" t="s">
        <v>2698</v>
      </c>
      <c r="G276" s="22">
        <v>0</v>
      </c>
      <c r="H276" s="34">
        <v>393000</v>
      </c>
      <c r="I276" s="34">
        <v>393000</v>
      </c>
      <c r="J276" s="1" t="s">
        <v>2696</v>
      </c>
      <c r="K276" s="1">
        <v>45188</v>
      </c>
      <c r="L276" s="3" t="s">
        <v>23</v>
      </c>
      <c r="M276" s="3">
        <v>354105</v>
      </c>
      <c r="N276" s="76">
        <v>393000</v>
      </c>
      <c r="O276" s="3" t="s">
        <v>60</v>
      </c>
      <c r="P276" s="3" t="s">
        <v>8</v>
      </c>
      <c r="Q276" s="3" t="s">
        <v>463</v>
      </c>
      <c r="T276" s="3" t="e">
        <v>#N/A</v>
      </c>
      <c r="U276" s="3" t="e">
        <v>#N/A</v>
      </c>
      <c r="V276" s="3" t="e">
        <v>#N/A</v>
      </c>
      <c r="W276" s="3" t="e">
        <v>#N/A</v>
      </c>
      <c r="X276" s="3" t="e">
        <v>#N/A</v>
      </c>
      <c r="Y276" s="3" t="e">
        <v>#N/A</v>
      </c>
      <c r="Z276" s="70" t="e">
        <v>#N/A</v>
      </c>
      <c r="AA276" s="70" t="e">
        <v>#N/A</v>
      </c>
      <c r="AB276" s="70" t="e">
        <v>#N/A</v>
      </c>
      <c r="AC276" s="3" t="e">
        <v>#N/A</v>
      </c>
      <c r="AD276" s="3" t="e">
        <v>#N/A</v>
      </c>
      <c r="AE276" s="3" t="e">
        <v>#N/A</v>
      </c>
      <c r="AF276" s="3" t="e">
        <v>#N/A</v>
      </c>
      <c r="AG276" s="3" t="e">
        <v>#N/A</v>
      </c>
      <c r="AH276" s="3" t="e">
        <v>#N/A</v>
      </c>
      <c r="AI276" s="3" t="e">
        <v>#N/A</v>
      </c>
      <c r="AJ276" s="3" t="e">
        <v>#N/A</v>
      </c>
      <c r="AK276" s="3" t="e">
        <v>#N/A</v>
      </c>
      <c r="AL276" s="33" t="s">
        <v>1081</v>
      </c>
      <c r="AM276" s="29" t="s">
        <v>357</v>
      </c>
      <c r="AO276" s="3" t="s">
        <v>823</v>
      </c>
    </row>
    <row r="277" spans="1:41" x14ac:dyDescent="0.25">
      <c r="A277" s="3" t="s">
        <v>55</v>
      </c>
      <c r="B277" s="3" t="s">
        <v>2699</v>
      </c>
      <c r="C277" s="3" t="s">
        <v>2700</v>
      </c>
      <c r="D277" s="3">
        <v>17198698</v>
      </c>
      <c r="E277" s="3">
        <v>9557936</v>
      </c>
      <c r="F277" s="3" t="s">
        <v>2701</v>
      </c>
      <c r="G277" s="22">
        <v>0</v>
      </c>
      <c r="H277" s="34">
        <v>2000000</v>
      </c>
      <c r="I277" s="34">
        <v>2000000</v>
      </c>
      <c r="J277" s="1" t="s">
        <v>2699</v>
      </c>
      <c r="K277" s="1">
        <v>44841</v>
      </c>
      <c r="L277" s="3" t="s">
        <v>23</v>
      </c>
      <c r="M277" s="3">
        <v>344763</v>
      </c>
      <c r="N277" s="34">
        <v>2000000</v>
      </c>
      <c r="O277" s="3" t="s">
        <v>60</v>
      </c>
      <c r="P277" s="3" t="s">
        <v>8</v>
      </c>
      <c r="T277" s="3" t="e">
        <v>#N/A</v>
      </c>
      <c r="U277" s="3" t="e">
        <v>#N/A</v>
      </c>
      <c r="V277" s="3" t="e">
        <v>#N/A</v>
      </c>
      <c r="W277" s="3" t="e">
        <v>#N/A</v>
      </c>
      <c r="X277" s="3" t="e">
        <v>#N/A</v>
      </c>
      <c r="Y277" s="3" t="e">
        <v>#N/A</v>
      </c>
      <c r="Z277" s="70" t="e">
        <v>#N/A</v>
      </c>
      <c r="AA277" s="70" t="e">
        <v>#N/A</v>
      </c>
      <c r="AB277" s="70" t="e">
        <v>#N/A</v>
      </c>
      <c r="AC277" s="3" t="e">
        <v>#N/A</v>
      </c>
      <c r="AD277" s="3" t="e">
        <v>#N/A</v>
      </c>
      <c r="AE277" s="3" t="e">
        <v>#N/A</v>
      </c>
      <c r="AF277" s="3" t="e">
        <v>#N/A</v>
      </c>
      <c r="AG277" s="3" t="e">
        <v>#N/A</v>
      </c>
      <c r="AH277" s="3" t="e">
        <v>#N/A</v>
      </c>
      <c r="AI277" s="3" t="e">
        <v>#N/A</v>
      </c>
      <c r="AJ277" s="3" t="e">
        <v>#N/A</v>
      </c>
      <c r="AK277" s="3" t="e">
        <v>#N/A</v>
      </c>
      <c r="AL277" s="33" t="s">
        <v>1081</v>
      </c>
      <c r="AM277" s="29" t="s">
        <v>357</v>
      </c>
      <c r="AO277" s="3" t="s">
        <v>823</v>
      </c>
    </row>
    <row r="278" spans="1:41" x14ac:dyDescent="0.25">
      <c r="A278" s="3" t="s">
        <v>55</v>
      </c>
      <c r="B278" s="3" t="s">
        <v>2702</v>
      </c>
      <c r="C278" s="3" t="s">
        <v>2703</v>
      </c>
      <c r="D278" s="3">
        <v>19122911</v>
      </c>
      <c r="E278" s="3">
        <v>9557541</v>
      </c>
      <c r="F278" s="3" t="s">
        <v>2704</v>
      </c>
      <c r="G278" s="22">
        <v>0</v>
      </c>
      <c r="H278" s="34">
        <v>1000000</v>
      </c>
      <c r="I278" s="34">
        <v>1000000</v>
      </c>
      <c r="J278" s="1" t="s">
        <v>2702</v>
      </c>
      <c r="K278" s="1">
        <v>44789</v>
      </c>
      <c r="L278" s="3" t="s">
        <v>23</v>
      </c>
      <c r="M278" s="3">
        <v>343647</v>
      </c>
      <c r="N278" s="34">
        <v>1000000</v>
      </c>
      <c r="O278" s="3" t="s">
        <v>60</v>
      </c>
      <c r="P278" s="3" t="s">
        <v>8</v>
      </c>
      <c r="T278" s="3" t="e">
        <v>#N/A</v>
      </c>
      <c r="U278" s="3" t="e">
        <v>#N/A</v>
      </c>
      <c r="V278" s="3" t="e">
        <v>#N/A</v>
      </c>
      <c r="W278" s="3" t="e">
        <v>#N/A</v>
      </c>
      <c r="X278" s="3" t="e">
        <v>#N/A</v>
      </c>
      <c r="Y278" s="3" t="e">
        <v>#N/A</v>
      </c>
      <c r="Z278" s="70" t="e">
        <v>#N/A</v>
      </c>
      <c r="AA278" s="70" t="e">
        <v>#N/A</v>
      </c>
      <c r="AB278" s="70" t="e">
        <v>#N/A</v>
      </c>
      <c r="AC278" s="3" t="e">
        <v>#N/A</v>
      </c>
      <c r="AD278" s="3" t="e">
        <v>#N/A</v>
      </c>
      <c r="AE278" s="3" t="e">
        <v>#N/A</v>
      </c>
      <c r="AF278" s="3" t="e">
        <v>#N/A</v>
      </c>
      <c r="AG278" s="3" t="e">
        <v>#N/A</v>
      </c>
      <c r="AH278" s="3" t="e">
        <v>#N/A</v>
      </c>
      <c r="AI278" s="3" t="e">
        <v>#N/A</v>
      </c>
      <c r="AJ278" s="3" t="e">
        <v>#N/A</v>
      </c>
      <c r="AK278" s="3" t="e">
        <v>#N/A</v>
      </c>
      <c r="AL278" s="33" t="s">
        <v>1081</v>
      </c>
      <c r="AM278" s="29" t="s">
        <v>357</v>
      </c>
      <c r="AO278" s="3" t="s">
        <v>823</v>
      </c>
    </row>
    <row r="279" spans="1:41" x14ac:dyDescent="0.25">
      <c r="A279" s="3" t="s">
        <v>55</v>
      </c>
      <c r="B279" s="3" t="s">
        <v>2705</v>
      </c>
      <c r="C279" s="3" t="s">
        <v>2706</v>
      </c>
      <c r="D279" s="3">
        <v>19124350</v>
      </c>
      <c r="E279" s="3">
        <v>9554576</v>
      </c>
      <c r="F279" s="3" t="s">
        <v>2707</v>
      </c>
      <c r="G279" s="22">
        <v>0</v>
      </c>
      <c r="H279" s="34">
        <v>1000000</v>
      </c>
      <c r="I279" s="34">
        <v>1000000</v>
      </c>
      <c r="J279" s="1" t="s">
        <v>2705</v>
      </c>
      <c r="K279" s="1">
        <v>45198</v>
      </c>
      <c r="L279" s="3" t="s">
        <v>23</v>
      </c>
      <c r="M279" s="3">
        <v>354501</v>
      </c>
      <c r="N279" s="34">
        <v>1000000</v>
      </c>
      <c r="O279" s="3" t="s">
        <v>60</v>
      </c>
      <c r="P279" s="3" t="s">
        <v>8</v>
      </c>
      <c r="T279" s="3" t="e">
        <v>#N/A</v>
      </c>
      <c r="U279" s="3" t="e">
        <v>#N/A</v>
      </c>
      <c r="V279" s="3" t="e">
        <v>#N/A</v>
      </c>
      <c r="W279" s="3" t="e">
        <v>#N/A</v>
      </c>
      <c r="X279" s="3" t="e">
        <v>#N/A</v>
      </c>
      <c r="Y279" s="3" t="e">
        <v>#N/A</v>
      </c>
      <c r="Z279" s="70" t="e">
        <v>#N/A</v>
      </c>
      <c r="AA279" s="70" t="e">
        <v>#N/A</v>
      </c>
      <c r="AB279" s="70" t="e">
        <v>#N/A</v>
      </c>
      <c r="AC279" s="3" t="e">
        <v>#N/A</v>
      </c>
      <c r="AD279" s="3" t="e">
        <v>#N/A</v>
      </c>
      <c r="AE279" s="3" t="e">
        <v>#N/A</v>
      </c>
      <c r="AF279" s="3" t="e">
        <v>#N/A</v>
      </c>
      <c r="AG279" s="3" t="e">
        <v>#N/A</v>
      </c>
      <c r="AH279" s="3" t="e">
        <v>#N/A</v>
      </c>
      <c r="AI279" s="3" t="e">
        <v>#N/A</v>
      </c>
      <c r="AJ279" s="3" t="e">
        <v>#N/A</v>
      </c>
      <c r="AK279" s="3" t="e">
        <v>#N/A</v>
      </c>
      <c r="AL279" s="33" t="s">
        <v>1081</v>
      </c>
      <c r="AM279" s="29" t="s">
        <v>357</v>
      </c>
      <c r="AO279" s="3" t="s">
        <v>823</v>
      </c>
    </row>
    <row r="280" spans="1:41" x14ac:dyDescent="0.25">
      <c r="A280" s="3" t="s">
        <v>55</v>
      </c>
      <c r="B280" s="3" t="s">
        <v>2708</v>
      </c>
      <c r="C280" s="3" t="s">
        <v>2709</v>
      </c>
      <c r="D280" s="3">
        <v>19176069</v>
      </c>
      <c r="E280" s="3">
        <v>9547249</v>
      </c>
      <c r="F280" s="3" t="s">
        <v>2710</v>
      </c>
      <c r="G280" s="22">
        <v>0</v>
      </c>
      <c r="H280" s="34">
        <v>924000</v>
      </c>
      <c r="I280" s="34">
        <v>924000</v>
      </c>
      <c r="J280" s="1" t="s">
        <v>2708</v>
      </c>
      <c r="K280" s="1">
        <v>44217</v>
      </c>
      <c r="L280" s="3" t="s">
        <v>23</v>
      </c>
      <c r="M280" s="3">
        <v>332791</v>
      </c>
      <c r="N280" s="34">
        <v>924000</v>
      </c>
      <c r="O280" s="3" t="s">
        <v>60</v>
      </c>
      <c r="P280" s="3" t="s">
        <v>8</v>
      </c>
      <c r="Q280" s="3" t="s">
        <v>369</v>
      </c>
      <c r="T280" s="3" t="e">
        <v>#N/A</v>
      </c>
      <c r="U280" s="3" t="e">
        <v>#N/A</v>
      </c>
      <c r="V280" s="3" t="e">
        <v>#N/A</v>
      </c>
      <c r="W280" s="3" t="e">
        <v>#N/A</v>
      </c>
      <c r="X280" s="3" t="e">
        <v>#N/A</v>
      </c>
      <c r="Y280" s="3" t="e">
        <v>#N/A</v>
      </c>
      <c r="Z280" s="70" t="e">
        <v>#N/A</v>
      </c>
      <c r="AA280" s="70" t="e">
        <v>#N/A</v>
      </c>
      <c r="AB280" s="70" t="e">
        <v>#N/A</v>
      </c>
      <c r="AC280" s="3" t="e">
        <v>#N/A</v>
      </c>
      <c r="AD280" s="3" t="e">
        <v>#N/A</v>
      </c>
      <c r="AE280" s="3" t="e">
        <v>#N/A</v>
      </c>
      <c r="AF280" s="3" t="e">
        <v>#N/A</v>
      </c>
      <c r="AG280" s="3" t="e">
        <v>#N/A</v>
      </c>
      <c r="AH280" s="3" t="e">
        <v>#N/A</v>
      </c>
      <c r="AI280" s="3" t="e">
        <v>#N/A</v>
      </c>
      <c r="AJ280" s="3" t="e">
        <v>#N/A</v>
      </c>
      <c r="AK280" s="3" t="e">
        <v>#N/A</v>
      </c>
      <c r="AL280" s="33" t="s">
        <v>1081</v>
      </c>
      <c r="AM280" s="29" t="s">
        <v>357</v>
      </c>
      <c r="AO280" s="3" t="s">
        <v>823</v>
      </c>
    </row>
    <row r="281" spans="1:41" x14ac:dyDescent="0.25">
      <c r="A281" s="3" t="s">
        <v>55</v>
      </c>
      <c r="B281" s="3" t="s">
        <v>2711</v>
      </c>
      <c r="C281" s="3" t="s">
        <v>2712</v>
      </c>
      <c r="D281" s="3">
        <v>28495603</v>
      </c>
      <c r="E281" s="3">
        <v>9754119</v>
      </c>
      <c r="F281" s="3" t="s">
        <v>2713</v>
      </c>
      <c r="G281" s="22">
        <v>0</v>
      </c>
      <c r="H281" s="34">
        <v>5200000</v>
      </c>
      <c r="I281" s="34">
        <v>5200000</v>
      </c>
      <c r="J281" s="1" t="s">
        <v>2711</v>
      </c>
      <c r="K281" s="1">
        <v>45344</v>
      </c>
      <c r="L281" s="3" t="s">
        <v>23</v>
      </c>
      <c r="M281" s="3">
        <v>357857</v>
      </c>
      <c r="N281" s="34">
        <v>5200000</v>
      </c>
      <c r="O281" s="3" t="s">
        <v>60</v>
      </c>
      <c r="P281" s="3" t="s">
        <v>8</v>
      </c>
      <c r="T281" s="3" t="e">
        <v>#N/A</v>
      </c>
      <c r="U281" s="3" t="e">
        <v>#N/A</v>
      </c>
      <c r="V281" s="3" t="e">
        <v>#N/A</v>
      </c>
      <c r="W281" s="3" t="e">
        <v>#N/A</v>
      </c>
      <c r="X281" s="3" t="e">
        <v>#N/A</v>
      </c>
      <c r="Y281" s="3" t="e">
        <v>#N/A</v>
      </c>
      <c r="Z281" s="70" t="e">
        <v>#N/A</v>
      </c>
      <c r="AA281" s="70" t="e">
        <v>#N/A</v>
      </c>
      <c r="AB281" s="70" t="e">
        <v>#N/A</v>
      </c>
      <c r="AC281" s="3" t="e">
        <v>#N/A</v>
      </c>
      <c r="AD281" s="3" t="e">
        <v>#N/A</v>
      </c>
      <c r="AE281" s="3" t="e">
        <v>#N/A</v>
      </c>
      <c r="AF281" s="3" t="e">
        <v>#N/A</v>
      </c>
      <c r="AG281" s="3" t="e">
        <v>#N/A</v>
      </c>
      <c r="AH281" s="3" t="e">
        <v>#N/A</v>
      </c>
      <c r="AI281" s="3" t="e">
        <v>#N/A</v>
      </c>
      <c r="AJ281" s="3" t="e">
        <v>#N/A</v>
      </c>
      <c r="AK281" s="3" t="e">
        <v>#N/A</v>
      </c>
      <c r="AL281" s="33" t="s">
        <v>1081</v>
      </c>
      <c r="AM281" s="29" t="s">
        <v>357</v>
      </c>
      <c r="AO281" s="3" t="s">
        <v>823</v>
      </c>
    </row>
    <row r="282" spans="1:41" x14ac:dyDescent="0.25">
      <c r="A282" s="3" t="s">
        <v>55</v>
      </c>
      <c r="B282" s="3" t="s">
        <v>2714</v>
      </c>
      <c r="C282" s="3">
        <v>7492</v>
      </c>
      <c r="D282" s="3">
        <v>37271011</v>
      </c>
      <c r="E282" s="3">
        <v>9549888</v>
      </c>
      <c r="F282" s="3" t="s">
        <v>2715</v>
      </c>
      <c r="G282" s="22">
        <v>0</v>
      </c>
      <c r="H282" s="34">
        <v>828116</v>
      </c>
      <c r="I282" s="34">
        <v>828116</v>
      </c>
      <c r="J282" s="1" t="s">
        <v>2716</v>
      </c>
      <c r="K282" s="1">
        <v>43896</v>
      </c>
      <c r="L282" s="3" t="s">
        <v>23</v>
      </c>
      <c r="M282" s="3">
        <v>328042</v>
      </c>
      <c r="N282" s="34">
        <v>828116</v>
      </c>
      <c r="O282" s="3" t="s">
        <v>60</v>
      </c>
      <c r="P282" s="3" t="s">
        <v>8</v>
      </c>
      <c r="T282" s="3" t="e">
        <v>#N/A</v>
      </c>
      <c r="U282" s="3" t="e">
        <v>#N/A</v>
      </c>
      <c r="V282" s="3" t="e">
        <v>#N/A</v>
      </c>
      <c r="W282" s="3" t="e">
        <v>#N/A</v>
      </c>
      <c r="X282" s="3" t="e">
        <v>#N/A</v>
      </c>
      <c r="Y282" s="3" t="e">
        <v>#N/A</v>
      </c>
      <c r="Z282" s="70" t="e">
        <v>#N/A</v>
      </c>
      <c r="AA282" s="70" t="e">
        <v>#N/A</v>
      </c>
      <c r="AB282" s="70" t="e">
        <v>#N/A</v>
      </c>
      <c r="AC282" s="3" t="e">
        <v>#N/A</v>
      </c>
      <c r="AD282" s="3" t="e">
        <v>#N/A</v>
      </c>
      <c r="AE282" s="3" t="e">
        <v>#N/A</v>
      </c>
      <c r="AF282" s="3" t="e">
        <v>#N/A</v>
      </c>
      <c r="AG282" s="3" t="e">
        <v>#N/A</v>
      </c>
      <c r="AH282" s="3" t="e">
        <v>#N/A</v>
      </c>
      <c r="AI282" s="3" t="e">
        <v>#N/A</v>
      </c>
      <c r="AJ282" s="3" t="e">
        <v>#N/A</v>
      </c>
      <c r="AK282" s="3" t="e">
        <v>#N/A</v>
      </c>
      <c r="AL282" s="33" t="s">
        <v>1081</v>
      </c>
      <c r="AM282" s="29" t="s">
        <v>357</v>
      </c>
      <c r="AO282" s="3" t="s">
        <v>823</v>
      </c>
    </row>
    <row r="283" spans="1:41" x14ac:dyDescent="0.25">
      <c r="A283" s="3" t="s">
        <v>55</v>
      </c>
      <c r="B283" s="3" t="s">
        <v>2717</v>
      </c>
      <c r="C283" s="3" t="s">
        <v>2718</v>
      </c>
      <c r="D283" s="3">
        <v>37947744</v>
      </c>
      <c r="E283" s="3">
        <v>9558783</v>
      </c>
      <c r="F283" s="3" t="s">
        <v>2719</v>
      </c>
      <c r="G283" s="22">
        <v>0</v>
      </c>
      <c r="H283" s="34">
        <v>500000</v>
      </c>
      <c r="I283" s="34">
        <v>500000</v>
      </c>
      <c r="J283" s="1" t="s">
        <v>2717</v>
      </c>
      <c r="K283" s="1">
        <v>44914</v>
      </c>
      <c r="L283" s="3" t="s">
        <v>23</v>
      </c>
      <c r="M283" s="3">
        <v>346441</v>
      </c>
      <c r="N283" s="34">
        <v>500000</v>
      </c>
      <c r="O283" s="3" t="s">
        <v>60</v>
      </c>
      <c r="P283" s="3" t="s">
        <v>8</v>
      </c>
      <c r="Q283" s="3" t="s">
        <v>369</v>
      </c>
      <c r="T283" s="3" t="e">
        <v>#N/A</v>
      </c>
      <c r="U283" s="3" t="e">
        <v>#N/A</v>
      </c>
      <c r="V283" s="3" t="e">
        <v>#N/A</v>
      </c>
      <c r="W283" s="3" t="e">
        <v>#N/A</v>
      </c>
      <c r="X283" s="3" t="e">
        <v>#N/A</v>
      </c>
      <c r="Y283" s="3" t="e">
        <v>#N/A</v>
      </c>
      <c r="Z283" s="70" t="e">
        <v>#N/A</v>
      </c>
      <c r="AA283" s="70" t="e">
        <v>#N/A</v>
      </c>
      <c r="AB283" s="70" t="e">
        <v>#N/A</v>
      </c>
      <c r="AC283" s="3" t="e">
        <v>#N/A</v>
      </c>
      <c r="AD283" s="3" t="e">
        <v>#N/A</v>
      </c>
      <c r="AE283" s="3" t="e">
        <v>#N/A</v>
      </c>
      <c r="AF283" s="3" t="e">
        <v>#N/A</v>
      </c>
      <c r="AG283" s="3" t="e">
        <v>#N/A</v>
      </c>
      <c r="AH283" s="3" t="e">
        <v>#N/A</v>
      </c>
      <c r="AI283" s="3" t="e">
        <v>#N/A</v>
      </c>
      <c r="AJ283" s="3" t="e">
        <v>#N/A</v>
      </c>
      <c r="AK283" s="3" t="e">
        <v>#N/A</v>
      </c>
      <c r="AL283" s="33" t="s">
        <v>1081</v>
      </c>
      <c r="AM283" s="29" t="s">
        <v>357</v>
      </c>
      <c r="AO283" s="3" t="s">
        <v>823</v>
      </c>
    </row>
    <row r="284" spans="1:41" x14ac:dyDescent="0.25">
      <c r="A284" s="3" t="s">
        <v>55</v>
      </c>
      <c r="B284" s="3" t="s">
        <v>2720</v>
      </c>
      <c r="C284" s="3" t="s">
        <v>2721</v>
      </c>
      <c r="D284" s="3">
        <v>39539578</v>
      </c>
      <c r="E284" s="3">
        <v>9653138</v>
      </c>
      <c r="F284" s="3" t="s">
        <v>2722</v>
      </c>
      <c r="G284" s="22">
        <v>0</v>
      </c>
      <c r="H284" s="34">
        <v>2320000</v>
      </c>
      <c r="I284" s="34">
        <v>2320000</v>
      </c>
      <c r="J284" s="1" t="s">
        <v>2720</v>
      </c>
      <c r="K284" s="1">
        <v>45258</v>
      </c>
      <c r="L284" s="3" t="s">
        <v>23</v>
      </c>
      <c r="M284" s="3">
        <v>355898</v>
      </c>
      <c r="N284" s="34">
        <v>2320000</v>
      </c>
      <c r="O284" s="3" t="s">
        <v>60</v>
      </c>
      <c r="P284" s="3" t="s">
        <v>8</v>
      </c>
      <c r="Q284" s="3" t="s">
        <v>369</v>
      </c>
      <c r="T284" s="3" t="e">
        <v>#N/A</v>
      </c>
      <c r="U284" s="3" t="e">
        <v>#N/A</v>
      </c>
      <c r="V284" s="3" t="e">
        <v>#N/A</v>
      </c>
      <c r="W284" s="3" t="e">
        <v>#N/A</v>
      </c>
      <c r="X284" s="3" t="e">
        <v>#N/A</v>
      </c>
      <c r="Y284" s="3" t="e">
        <v>#N/A</v>
      </c>
      <c r="Z284" s="70" t="e">
        <v>#N/A</v>
      </c>
      <c r="AA284" s="70" t="e">
        <v>#N/A</v>
      </c>
      <c r="AB284" s="70" t="e">
        <v>#N/A</v>
      </c>
      <c r="AC284" s="3" t="e">
        <v>#N/A</v>
      </c>
      <c r="AD284" s="3" t="e">
        <v>#N/A</v>
      </c>
      <c r="AE284" s="3" t="e">
        <v>#N/A</v>
      </c>
      <c r="AF284" s="3" t="e">
        <v>#N/A</v>
      </c>
      <c r="AG284" s="3" t="e">
        <v>#N/A</v>
      </c>
      <c r="AH284" s="3" t="e">
        <v>#N/A</v>
      </c>
      <c r="AI284" s="3" t="e">
        <v>#N/A</v>
      </c>
      <c r="AJ284" s="3" t="e">
        <v>#N/A</v>
      </c>
      <c r="AK284" s="3" t="e">
        <v>#N/A</v>
      </c>
      <c r="AL284" s="33" t="s">
        <v>1081</v>
      </c>
      <c r="AM284" s="29" t="s">
        <v>357</v>
      </c>
      <c r="AO284" s="3" t="s">
        <v>823</v>
      </c>
    </row>
    <row r="285" spans="1:41" x14ac:dyDescent="0.25">
      <c r="A285" s="3" t="s">
        <v>55</v>
      </c>
      <c r="B285" s="3" t="s">
        <v>2723</v>
      </c>
      <c r="C285" s="3" t="s">
        <v>2724</v>
      </c>
      <c r="D285" s="3">
        <v>39688571</v>
      </c>
      <c r="E285" s="3">
        <v>2163</v>
      </c>
      <c r="F285" s="3" t="s">
        <v>2725</v>
      </c>
      <c r="G285" s="22">
        <v>0</v>
      </c>
      <c r="H285" s="34">
        <v>616000</v>
      </c>
      <c r="I285" s="34">
        <v>616000</v>
      </c>
      <c r="J285" s="1" t="s">
        <v>2723</v>
      </c>
      <c r="K285" s="1">
        <v>44469</v>
      </c>
      <c r="L285" s="3" t="s">
        <v>23</v>
      </c>
      <c r="M285" s="3">
        <v>337098</v>
      </c>
      <c r="N285" s="34">
        <v>616000</v>
      </c>
      <c r="O285" s="3" t="s">
        <v>60</v>
      </c>
      <c r="P285" s="3" t="s">
        <v>8</v>
      </c>
      <c r="Q285" s="3" t="s">
        <v>369</v>
      </c>
      <c r="T285" s="3" t="e">
        <v>#N/A</v>
      </c>
      <c r="U285" s="3" t="e">
        <v>#N/A</v>
      </c>
      <c r="V285" s="3" t="e">
        <v>#N/A</v>
      </c>
      <c r="W285" s="3" t="e">
        <v>#N/A</v>
      </c>
      <c r="X285" s="3" t="e">
        <v>#N/A</v>
      </c>
      <c r="Y285" s="3" t="e">
        <v>#N/A</v>
      </c>
      <c r="Z285" s="70" t="e">
        <v>#N/A</v>
      </c>
      <c r="AA285" s="70" t="e">
        <v>#N/A</v>
      </c>
      <c r="AB285" s="70" t="e">
        <v>#N/A</v>
      </c>
      <c r="AC285" s="3" t="e">
        <v>#N/A</v>
      </c>
      <c r="AD285" s="3" t="e">
        <v>#N/A</v>
      </c>
      <c r="AE285" s="3" t="e">
        <v>#N/A</v>
      </c>
      <c r="AF285" s="3" t="e">
        <v>#N/A</v>
      </c>
      <c r="AG285" s="3" t="e">
        <v>#N/A</v>
      </c>
      <c r="AH285" s="3" t="e">
        <v>#N/A</v>
      </c>
      <c r="AI285" s="3" t="e">
        <v>#N/A</v>
      </c>
      <c r="AJ285" s="3" t="e">
        <v>#N/A</v>
      </c>
      <c r="AK285" s="3" t="e">
        <v>#N/A</v>
      </c>
      <c r="AL285" s="33" t="s">
        <v>1081</v>
      </c>
      <c r="AM285" s="29" t="s">
        <v>357</v>
      </c>
      <c r="AO285" s="3" t="s">
        <v>823</v>
      </c>
    </row>
    <row r="286" spans="1:41" x14ac:dyDescent="0.25">
      <c r="A286" s="3" t="s">
        <v>55</v>
      </c>
      <c r="B286" s="3" t="s">
        <v>2726</v>
      </c>
      <c r="C286" s="3">
        <v>4952</v>
      </c>
      <c r="D286" s="3">
        <v>51638828</v>
      </c>
      <c r="E286" s="3">
        <v>9506054</v>
      </c>
      <c r="F286" s="3" t="s">
        <v>2727</v>
      </c>
      <c r="G286" s="22">
        <v>0</v>
      </c>
      <c r="H286" s="34">
        <v>828116</v>
      </c>
      <c r="I286" s="34">
        <v>828116</v>
      </c>
      <c r="J286" s="1" t="s">
        <v>2728</v>
      </c>
      <c r="K286" s="1">
        <v>44377</v>
      </c>
      <c r="L286" s="3" t="s">
        <v>23</v>
      </c>
      <c r="M286" s="3">
        <v>335429</v>
      </c>
      <c r="N286" s="34">
        <v>828116</v>
      </c>
      <c r="O286" s="3" t="s">
        <v>60</v>
      </c>
      <c r="P286" s="3" t="s">
        <v>8</v>
      </c>
      <c r="T286" s="3" t="e">
        <v>#N/A</v>
      </c>
      <c r="U286" s="3" t="e">
        <v>#N/A</v>
      </c>
      <c r="V286" s="3" t="e">
        <v>#N/A</v>
      </c>
      <c r="W286" s="3" t="e">
        <v>#N/A</v>
      </c>
      <c r="X286" s="3" t="e">
        <v>#N/A</v>
      </c>
      <c r="Y286" s="3" t="e">
        <v>#N/A</v>
      </c>
      <c r="Z286" s="70" t="e">
        <v>#N/A</v>
      </c>
      <c r="AA286" s="70" t="e">
        <v>#N/A</v>
      </c>
      <c r="AB286" s="70" t="e">
        <v>#N/A</v>
      </c>
      <c r="AC286" s="3" t="e">
        <v>#N/A</v>
      </c>
      <c r="AD286" s="3" t="e">
        <v>#N/A</v>
      </c>
      <c r="AE286" s="3" t="e">
        <v>#N/A</v>
      </c>
      <c r="AF286" s="3" t="e">
        <v>#N/A</v>
      </c>
      <c r="AG286" s="3" t="e">
        <v>#N/A</v>
      </c>
      <c r="AH286" s="3" t="e">
        <v>#N/A</v>
      </c>
      <c r="AI286" s="3" t="e">
        <v>#N/A</v>
      </c>
      <c r="AJ286" s="3" t="e">
        <v>#N/A</v>
      </c>
      <c r="AK286" s="3" t="e">
        <v>#N/A</v>
      </c>
      <c r="AL286" s="33" t="s">
        <v>1081</v>
      </c>
      <c r="AM286" s="29" t="s">
        <v>357</v>
      </c>
      <c r="AO286" s="3" t="s">
        <v>823</v>
      </c>
    </row>
    <row r="287" spans="1:41" x14ac:dyDescent="0.25">
      <c r="A287" s="3" t="s">
        <v>55</v>
      </c>
      <c r="B287" s="3" t="s">
        <v>2577</v>
      </c>
      <c r="C287" s="3" t="s">
        <v>2729</v>
      </c>
      <c r="D287" s="3">
        <v>51866361</v>
      </c>
      <c r="E287" s="3">
        <v>9533082</v>
      </c>
      <c r="F287" s="3" t="s">
        <v>2580</v>
      </c>
      <c r="G287" s="22">
        <v>0</v>
      </c>
      <c r="H287" s="34">
        <v>347025</v>
      </c>
      <c r="I287" s="34">
        <v>347025</v>
      </c>
      <c r="J287" s="1" t="s">
        <v>2577</v>
      </c>
      <c r="K287" s="1">
        <v>43819</v>
      </c>
      <c r="L287" s="3" t="s">
        <v>23</v>
      </c>
      <c r="M287" s="3">
        <v>326494</v>
      </c>
      <c r="N287" s="34">
        <v>347025</v>
      </c>
      <c r="O287" s="3" t="s">
        <v>60</v>
      </c>
      <c r="P287" s="3" t="s">
        <v>8</v>
      </c>
      <c r="T287" s="3" t="e">
        <v>#N/A</v>
      </c>
      <c r="U287" s="3" t="e">
        <v>#N/A</v>
      </c>
      <c r="V287" s="3" t="e">
        <v>#N/A</v>
      </c>
      <c r="W287" s="3" t="e">
        <v>#N/A</v>
      </c>
      <c r="X287" s="3" t="e">
        <v>#N/A</v>
      </c>
      <c r="Y287" s="3" t="e">
        <v>#N/A</v>
      </c>
      <c r="Z287" s="70" t="e">
        <v>#N/A</v>
      </c>
      <c r="AA287" s="70" t="e">
        <v>#N/A</v>
      </c>
      <c r="AB287" s="70" t="e">
        <v>#N/A</v>
      </c>
      <c r="AC287" s="3" t="e">
        <v>#N/A</v>
      </c>
      <c r="AD287" s="3" t="e">
        <v>#N/A</v>
      </c>
      <c r="AE287" s="3" t="e">
        <v>#N/A</v>
      </c>
      <c r="AF287" s="3" t="e">
        <v>#N/A</v>
      </c>
      <c r="AG287" s="3" t="e">
        <v>#N/A</v>
      </c>
      <c r="AH287" s="3" t="e">
        <v>#N/A</v>
      </c>
      <c r="AI287" s="3" t="e">
        <v>#N/A</v>
      </c>
      <c r="AJ287" s="3" t="e">
        <v>#N/A</v>
      </c>
      <c r="AK287" s="3" t="e">
        <v>#N/A</v>
      </c>
      <c r="AL287" s="33" t="s">
        <v>1081</v>
      </c>
      <c r="AM287" s="29" t="s">
        <v>357</v>
      </c>
      <c r="AO287" s="3" t="s">
        <v>823</v>
      </c>
    </row>
    <row r="288" spans="1:41" x14ac:dyDescent="0.25">
      <c r="A288" s="3" t="s">
        <v>55</v>
      </c>
      <c r="B288" s="3" t="s">
        <v>2730</v>
      </c>
      <c r="C288" s="3" t="s">
        <v>2731</v>
      </c>
      <c r="D288" s="3">
        <v>53081671</v>
      </c>
      <c r="E288" s="3">
        <v>9552746</v>
      </c>
      <c r="F288" s="3" t="s">
        <v>2732</v>
      </c>
      <c r="G288" s="22">
        <v>0</v>
      </c>
      <c r="H288" s="34">
        <v>908526</v>
      </c>
      <c r="I288" s="34">
        <v>908526</v>
      </c>
      <c r="J288" s="1" t="s">
        <v>2730</v>
      </c>
      <c r="K288" s="1">
        <v>44342</v>
      </c>
      <c r="L288" s="3" t="s">
        <v>23</v>
      </c>
      <c r="M288" s="3">
        <v>334911</v>
      </c>
      <c r="N288" s="34">
        <v>908526</v>
      </c>
      <c r="O288" s="3" t="s">
        <v>60</v>
      </c>
      <c r="P288" s="3" t="s">
        <v>8</v>
      </c>
      <c r="Q288" s="3" t="s">
        <v>369</v>
      </c>
      <c r="T288" s="3" t="e">
        <v>#N/A</v>
      </c>
      <c r="U288" s="3" t="e">
        <v>#N/A</v>
      </c>
      <c r="V288" s="3" t="e">
        <v>#N/A</v>
      </c>
      <c r="W288" s="3" t="e">
        <v>#N/A</v>
      </c>
      <c r="X288" s="3" t="e">
        <v>#N/A</v>
      </c>
      <c r="Y288" s="3" t="e">
        <v>#N/A</v>
      </c>
      <c r="Z288" s="70" t="e">
        <v>#N/A</v>
      </c>
      <c r="AA288" s="70" t="e">
        <v>#N/A</v>
      </c>
      <c r="AB288" s="70" t="e">
        <v>#N/A</v>
      </c>
      <c r="AC288" s="3" t="e">
        <v>#N/A</v>
      </c>
      <c r="AD288" s="3" t="e">
        <v>#N/A</v>
      </c>
      <c r="AE288" s="3" t="e">
        <v>#N/A</v>
      </c>
      <c r="AF288" s="3" t="e">
        <v>#N/A</v>
      </c>
      <c r="AG288" s="3" t="e">
        <v>#N/A</v>
      </c>
      <c r="AH288" s="3" t="e">
        <v>#N/A</v>
      </c>
      <c r="AI288" s="3" t="e">
        <v>#N/A</v>
      </c>
      <c r="AJ288" s="3" t="e">
        <v>#N/A</v>
      </c>
      <c r="AK288" s="3" t="e">
        <v>#N/A</v>
      </c>
      <c r="AL288" s="33" t="s">
        <v>1081</v>
      </c>
      <c r="AM288" s="29" t="s">
        <v>357</v>
      </c>
      <c r="AO288" s="3" t="s">
        <v>823</v>
      </c>
    </row>
    <row r="289" spans="1:41" x14ac:dyDescent="0.25">
      <c r="A289" s="3" t="s">
        <v>55</v>
      </c>
      <c r="B289" s="3" t="s">
        <v>2733</v>
      </c>
      <c r="C289" s="3">
        <v>7557</v>
      </c>
      <c r="D289" s="3">
        <v>79049840</v>
      </c>
      <c r="E289" s="3">
        <v>9551139</v>
      </c>
      <c r="F289" s="3" t="s">
        <v>2734</v>
      </c>
      <c r="G289" s="22">
        <v>0</v>
      </c>
      <c r="H289" s="34">
        <v>828116</v>
      </c>
      <c r="I289" s="34">
        <v>828116</v>
      </c>
      <c r="J289" s="1" t="s">
        <v>2735</v>
      </c>
      <c r="K289" s="1">
        <v>44124</v>
      </c>
      <c r="L289" s="3" t="s">
        <v>23</v>
      </c>
      <c r="M289" s="3">
        <v>330823</v>
      </c>
      <c r="N289" s="34">
        <v>828116</v>
      </c>
      <c r="O289" s="3" t="s">
        <v>60</v>
      </c>
      <c r="P289" s="3" t="s">
        <v>8</v>
      </c>
      <c r="T289" s="3" t="e">
        <v>#N/A</v>
      </c>
      <c r="U289" s="3" t="e">
        <v>#N/A</v>
      </c>
      <c r="V289" s="3" t="e">
        <v>#N/A</v>
      </c>
      <c r="W289" s="3" t="e">
        <v>#N/A</v>
      </c>
      <c r="X289" s="3" t="e">
        <v>#N/A</v>
      </c>
      <c r="Y289" s="3" t="e">
        <v>#N/A</v>
      </c>
      <c r="Z289" s="70" t="e">
        <v>#N/A</v>
      </c>
      <c r="AA289" s="70" t="e">
        <v>#N/A</v>
      </c>
      <c r="AB289" s="70" t="e">
        <v>#N/A</v>
      </c>
      <c r="AC289" s="3" t="e">
        <v>#N/A</v>
      </c>
      <c r="AD289" s="3" t="e">
        <v>#N/A</v>
      </c>
      <c r="AE289" s="3" t="e">
        <v>#N/A</v>
      </c>
      <c r="AF289" s="3" t="e">
        <v>#N/A</v>
      </c>
      <c r="AG289" s="3" t="e">
        <v>#N/A</v>
      </c>
      <c r="AH289" s="3" t="e">
        <v>#N/A</v>
      </c>
      <c r="AI289" s="3" t="e">
        <v>#N/A</v>
      </c>
      <c r="AJ289" s="3" t="e">
        <v>#N/A</v>
      </c>
      <c r="AK289" s="3" t="e">
        <v>#N/A</v>
      </c>
      <c r="AL289" s="33" t="s">
        <v>1081</v>
      </c>
      <c r="AM289" s="29" t="s">
        <v>357</v>
      </c>
      <c r="AO289" s="3" t="s">
        <v>823</v>
      </c>
    </row>
    <row r="290" spans="1:41" x14ac:dyDescent="0.25">
      <c r="A290" s="3" t="s">
        <v>55</v>
      </c>
      <c r="B290" s="3" t="s">
        <v>2736</v>
      </c>
      <c r="C290" s="3" t="s">
        <v>2737</v>
      </c>
      <c r="D290" s="3">
        <v>79153574</v>
      </c>
      <c r="E290" s="3">
        <v>9558069</v>
      </c>
      <c r="F290" s="3" t="s">
        <v>2738</v>
      </c>
      <c r="G290" s="22">
        <v>0</v>
      </c>
      <c r="H290" s="34">
        <v>1000000</v>
      </c>
      <c r="I290" s="34">
        <v>1000000</v>
      </c>
      <c r="J290" s="1" t="s">
        <v>2736</v>
      </c>
      <c r="K290" s="1">
        <v>44855</v>
      </c>
      <c r="L290" s="3" t="s">
        <v>23</v>
      </c>
      <c r="M290" s="3">
        <v>345033</v>
      </c>
      <c r="N290" s="34">
        <v>1000000</v>
      </c>
      <c r="O290" s="3" t="s">
        <v>60</v>
      </c>
      <c r="P290" s="3" t="s">
        <v>8</v>
      </c>
      <c r="Q290" s="3" t="s">
        <v>369</v>
      </c>
      <c r="T290" s="3" t="e">
        <v>#N/A</v>
      </c>
      <c r="U290" s="3" t="e">
        <v>#N/A</v>
      </c>
      <c r="V290" s="3" t="e">
        <v>#N/A</v>
      </c>
      <c r="W290" s="3" t="e">
        <v>#N/A</v>
      </c>
      <c r="X290" s="3" t="e">
        <v>#N/A</v>
      </c>
      <c r="Y290" s="3" t="e">
        <v>#N/A</v>
      </c>
      <c r="Z290" s="70" t="e">
        <v>#N/A</v>
      </c>
      <c r="AA290" s="70" t="e">
        <v>#N/A</v>
      </c>
      <c r="AB290" s="70" t="e">
        <v>#N/A</v>
      </c>
      <c r="AC290" s="3" t="e">
        <v>#N/A</v>
      </c>
      <c r="AD290" s="3" t="e">
        <v>#N/A</v>
      </c>
      <c r="AE290" s="3" t="e">
        <v>#N/A</v>
      </c>
      <c r="AF290" s="3" t="e">
        <v>#N/A</v>
      </c>
      <c r="AG290" s="3" t="e">
        <v>#N/A</v>
      </c>
      <c r="AH290" s="3" t="e">
        <v>#N/A</v>
      </c>
      <c r="AI290" s="3" t="e">
        <v>#N/A</v>
      </c>
      <c r="AJ290" s="3" t="e">
        <v>#N/A</v>
      </c>
      <c r="AK290" s="3" t="e">
        <v>#N/A</v>
      </c>
      <c r="AL290" s="33" t="s">
        <v>1081</v>
      </c>
      <c r="AM290" s="29" t="s">
        <v>357</v>
      </c>
      <c r="AO290" s="3" t="s">
        <v>823</v>
      </c>
    </row>
    <row r="291" spans="1:41" x14ac:dyDescent="0.25">
      <c r="A291" s="3" t="s">
        <v>55</v>
      </c>
      <c r="B291" s="3" t="s">
        <v>2739</v>
      </c>
      <c r="C291" s="3" t="s">
        <v>2740</v>
      </c>
      <c r="D291" s="3">
        <v>79610356</v>
      </c>
      <c r="E291" s="3">
        <v>9555635</v>
      </c>
      <c r="F291" s="3" t="s">
        <v>2741</v>
      </c>
      <c r="G291" s="22">
        <v>0</v>
      </c>
      <c r="H291" s="34">
        <v>908526</v>
      </c>
      <c r="I291" s="34">
        <v>908526</v>
      </c>
      <c r="J291" s="1" t="s">
        <v>2739</v>
      </c>
      <c r="K291" s="1">
        <v>44727</v>
      </c>
      <c r="L291" s="3" t="s">
        <v>23</v>
      </c>
      <c r="M291" s="3">
        <v>341977</v>
      </c>
      <c r="N291" s="34">
        <v>908526</v>
      </c>
      <c r="O291" s="3" t="s">
        <v>60</v>
      </c>
      <c r="P291" s="3" t="s">
        <v>8</v>
      </c>
      <c r="Q291" s="3" t="s">
        <v>369</v>
      </c>
      <c r="T291" s="3" t="e">
        <v>#N/A</v>
      </c>
      <c r="U291" s="3" t="e">
        <v>#N/A</v>
      </c>
      <c r="V291" s="3" t="e">
        <v>#N/A</v>
      </c>
      <c r="W291" s="3" t="e">
        <v>#N/A</v>
      </c>
      <c r="X291" s="3" t="e">
        <v>#N/A</v>
      </c>
      <c r="Y291" s="3" t="e">
        <v>#N/A</v>
      </c>
      <c r="Z291" s="70" t="e">
        <v>#N/A</v>
      </c>
      <c r="AA291" s="70" t="e">
        <v>#N/A</v>
      </c>
      <c r="AB291" s="70" t="e">
        <v>#N/A</v>
      </c>
      <c r="AC291" s="3" t="e">
        <v>#N/A</v>
      </c>
      <c r="AD291" s="3" t="e">
        <v>#N/A</v>
      </c>
      <c r="AE291" s="3" t="e">
        <v>#N/A</v>
      </c>
      <c r="AF291" s="3" t="e">
        <v>#N/A</v>
      </c>
      <c r="AG291" s="3" t="e">
        <v>#N/A</v>
      </c>
      <c r="AH291" s="3" t="e">
        <v>#N/A</v>
      </c>
      <c r="AI291" s="3" t="e">
        <v>#N/A</v>
      </c>
      <c r="AJ291" s="3" t="e">
        <v>#N/A</v>
      </c>
      <c r="AK291" s="3" t="e">
        <v>#N/A</v>
      </c>
      <c r="AL291" s="33" t="s">
        <v>1081</v>
      </c>
      <c r="AM291" s="29" t="s">
        <v>357</v>
      </c>
      <c r="AO291" s="3" t="s">
        <v>823</v>
      </c>
    </row>
    <row r="292" spans="1:41" x14ac:dyDescent="0.25">
      <c r="A292" s="3" t="s">
        <v>55</v>
      </c>
      <c r="B292" s="3" t="s">
        <v>2742</v>
      </c>
      <c r="C292" s="3" t="s">
        <v>2743</v>
      </c>
      <c r="D292" s="3">
        <v>79631082</v>
      </c>
      <c r="E292" s="3">
        <v>9564837</v>
      </c>
      <c r="F292" s="3" t="s">
        <v>2744</v>
      </c>
      <c r="G292" s="22">
        <v>0</v>
      </c>
      <c r="H292" s="34">
        <v>1160000</v>
      </c>
      <c r="I292" s="34">
        <v>1160000</v>
      </c>
      <c r="J292" s="1" t="s">
        <v>2742</v>
      </c>
      <c r="K292" s="1">
        <v>45162</v>
      </c>
      <c r="L292" s="3" t="s">
        <v>23</v>
      </c>
      <c r="M292" s="3">
        <v>353432</v>
      </c>
      <c r="N292" s="34">
        <v>1160000</v>
      </c>
      <c r="O292" s="3" t="s">
        <v>60</v>
      </c>
      <c r="P292" s="3" t="s">
        <v>8</v>
      </c>
      <c r="Q292" s="3" t="s">
        <v>369</v>
      </c>
      <c r="T292" s="3" t="e">
        <v>#N/A</v>
      </c>
      <c r="U292" s="3" t="e">
        <v>#N/A</v>
      </c>
      <c r="V292" s="3" t="e">
        <v>#N/A</v>
      </c>
      <c r="W292" s="3" t="e">
        <v>#N/A</v>
      </c>
      <c r="X292" s="3" t="e">
        <v>#N/A</v>
      </c>
      <c r="Y292" s="3" t="e">
        <v>#N/A</v>
      </c>
      <c r="Z292" s="70" t="e">
        <v>#N/A</v>
      </c>
      <c r="AA292" s="70" t="e">
        <v>#N/A</v>
      </c>
      <c r="AB292" s="70" t="e">
        <v>#N/A</v>
      </c>
      <c r="AC292" s="3" t="e">
        <v>#N/A</v>
      </c>
      <c r="AD292" s="3" t="e">
        <v>#N/A</v>
      </c>
      <c r="AE292" s="3" t="e">
        <v>#N/A</v>
      </c>
      <c r="AF292" s="3" t="e">
        <v>#N/A</v>
      </c>
      <c r="AG292" s="3" t="e">
        <v>#N/A</v>
      </c>
      <c r="AH292" s="3" t="e">
        <v>#N/A</v>
      </c>
      <c r="AI292" s="3" t="e">
        <v>#N/A</v>
      </c>
      <c r="AJ292" s="3" t="e">
        <v>#N/A</v>
      </c>
      <c r="AK292" s="3" t="e">
        <v>#N/A</v>
      </c>
      <c r="AL292" s="33" t="s">
        <v>1081</v>
      </c>
      <c r="AM292" s="29" t="s">
        <v>357</v>
      </c>
      <c r="AO292" s="3" t="s">
        <v>823</v>
      </c>
    </row>
    <row r="293" spans="1:41" x14ac:dyDescent="0.25">
      <c r="A293" s="3" t="s">
        <v>55</v>
      </c>
      <c r="B293" s="3" t="s">
        <v>2745</v>
      </c>
      <c r="C293" s="3" t="s">
        <v>2746</v>
      </c>
      <c r="D293" s="3">
        <v>79770452</v>
      </c>
      <c r="E293" s="3">
        <v>9522344</v>
      </c>
      <c r="F293" s="3" t="s">
        <v>2747</v>
      </c>
      <c r="G293" s="22">
        <v>0</v>
      </c>
      <c r="H293" s="34">
        <v>616000</v>
      </c>
      <c r="I293" s="34">
        <v>616000</v>
      </c>
      <c r="J293" s="1" t="s">
        <v>2745</v>
      </c>
      <c r="K293" s="1">
        <v>44880</v>
      </c>
      <c r="L293" s="3" t="s">
        <v>23</v>
      </c>
      <c r="M293" s="3">
        <v>345675</v>
      </c>
      <c r="N293" s="34">
        <v>616000</v>
      </c>
      <c r="O293" s="3" t="s">
        <v>60</v>
      </c>
      <c r="P293" s="3" t="s">
        <v>8</v>
      </c>
      <c r="Q293" s="3" t="s">
        <v>369</v>
      </c>
      <c r="T293" s="3" t="e">
        <v>#N/A</v>
      </c>
      <c r="U293" s="3" t="e">
        <v>#N/A</v>
      </c>
      <c r="V293" s="3" t="e">
        <v>#N/A</v>
      </c>
      <c r="W293" s="3" t="e">
        <v>#N/A</v>
      </c>
      <c r="X293" s="3" t="e">
        <v>#N/A</v>
      </c>
      <c r="Y293" s="3" t="e">
        <v>#N/A</v>
      </c>
      <c r="Z293" s="70" t="e">
        <v>#N/A</v>
      </c>
      <c r="AA293" s="70" t="e">
        <v>#N/A</v>
      </c>
      <c r="AB293" s="70" t="e">
        <v>#N/A</v>
      </c>
      <c r="AC293" s="3" t="e">
        <v>#N/A</v>
      </c>
      <c r="AD293" s="3" t="e">
        <v>#N/A</v>
      </c>
      <c r="AE293" s="3" t="e">
        <v>#N/A</v>
      </c>
      <c r="AF293" s="3" t="e">
        <v>#N/A</v>
      </c>
      <c r="AG293" s="3" t="e">
        <v>#N/A</v>
      </c>
      <c r="AH293" s="3" t="e">
        <v>#N/A</v>
      </c>
      <c r="AI293" s="3" t="e">
        <v>#N/A</v>
      </c>
      <c r="AJ293" s="3" t="e">
        <v>#N/A</v>
      </c>
      <c r="AK293" s="3" t="e">
        <v>#N/A</v>
      </c>
      <c r="AL293" s="33" t="s">
        <v>1081</v>
      </c>
      <c r="AM293" s="29" t="s">
        <v>357</v>
      </c>
      <c r="AO293" s="3" t="s">
        <v>823</v>
      </c>
    </row>
    <row r="294" spans="1:41" x14ac:dyDescent="0.25">
      <c r="A294" s="3" t="s">
        <v>55</v>
      </c>
      <c r="B294" s="3" t="s">
        <v>2748</v>
      </c>
      <c r="C294" s="3">
        <v>7581</v>
      </c>
      <c r="D294" s="3">
        <v>79770452</v>
      </c>
      <c r="E294" s="3">
        <v>9522344</v>
      </c>
      <c r="F294" s="3" t="s">
        <v>2747</v>
      </c>
      <c r="G294" s="22">
        <v>0</v>
      </c>
      <c r="H294" s="34">
        <v>781242</v>
      </c>
      <c r="I294" s="34">
        <v>781242</v>
      </c>
      <c r="J294" s="1" t="s">
        <v>2748</v>
      </c>
      <c r="K294" s="1">
        <v>45062</v>
      </c>
      <c r="L294" s="3" t="s">
        <v>23</v>
      </c>
      <c r="M294" s="3">
        <v>350448</v>
      </c>
      <c r="N294" s="34">
        <v>781242</v>
      </c>
      <c r="O294" s="3" t="s">
        <v>60</v>
      </c>
      <c r="P294" s="3" t="s">
        <v>8</v>
      </c>
      <c r="Q294" s="3" t="s">
        <v>463</v>
      </c>
      <c r="T294" s="3" t="e">
        <v>#N/A</v>
      </c>
      <c r="U294" s="3" t="e">
        <v>#N/A</v>
      </c>
      <c r="V294" s="3" t="e">
        <v>#N/A</v>
      </c>
      <c r="W294" s="3" t="e">
        <v>#N/A</v>
      </c>
      <c r="X294" s="3" t="e">
        <v>#N/A</v>
      </c>
      <c r="Y294" s="3" t="e">
        <v>#N/A</v>
      </c>
      <c r="Z294" s="70" t="e">
        <v>#N/A</v>
      </c>
      <c r="AA294" s="70" t="e">
        <v>#N/A</v>
      </c>
      <c r="AB294" s="70" t="e">
        <v>#N/A</v>
      </c>
      <c r="AC294" s="3" t="e">
        <v>#N/A</v>
      </c>
      <c r="AD294" s="3" t="e">
        <v>#N/A</v>
      </c>
      <c r="AE294" s="3" t="e">
        <v>#N/A</v>
      </c>
      <c r="AF294" s="3" t="e">
        <v>#N/A</v>
      </c>
      <c r="AG294" s="3" t="e">
        <v>#N/A</v>
      </c>
      <c r="AH294" s="3" t="e">
        <v>#N/A</v>
      </c>
      <c r="AI294" s="3" t="e">
        <v>#N/A</v>
      </c>
      <c r="AJ294" s="3" t="e">
        <v>#N/A</v>
      </c>
      <c r="AK294" s="3" t="e">
        <v>#N/A</v>
      </c>
      <c r="AL294" s="33" t="s">
        <v>1081</v>
      </c>
      <c r="AM294" s="29" t="s">
        <v>357</v>
      </c>
      <c r="AO294" s="3" t="s">
        <v>823</v>
      </c>
    </row>
    <row r="295" spans="1:41" x14ac:dyDescent="0.25">
      <c r="A295" s="3" t="s">
        <v>55</v>
      </c>
      <c r="B295" s="3" t="s">
        <v>2749</v>
      </c>
      <c r="C295" s="3" t="s">
        <v>2750</v>
      </c>
      <c r="D295" s="3">
        <v>80097481</v>
      </c>
      <c r="E295" s="3">
        <v>9529859</v>
      </c>
      <c r="F295" s="3" t="s">
        <v>2751</v>
      </c>
      <c r="G295" s="22">
        <v>0</v>
      </c>
      <c r="H295" s="34">
        <v>616000</v>
      </c>
      <c r="I295" s="34">
        <v>616000</v>
      </c>
      <c r="J295" s="1" t="s">
        <v>2749</v>
      </c>
      <c r="K295" s="1">
        <v>44147</v>
      </c>
      <c r="L295" s="3" t="s">
        <v>23</v>
      </c>
      <c r="M295" s="3">
        <v>331214</v>
      </c>
      <c r="N295" s="34">
        <v>616000</v>
      </c>
      <c r="O295" s="3" t="s">
        <v>60</v>
      </c>
      <c r="P295" s="3" t="s">
        <v>8</v>
      </c>
      <c r="Q295" s="3" t="s">
        <v>369</v>
      </c>
      <c r="T295" s="3" t="e">
        <v>#N/A</v>
      </c>
      <c r="U295" s="3" t="e">
        <v>#N/A</v>
      </c>
      <c r="V295" s="3" t="e">
        <v>#N/A</v>
      </c>
      <c r="W295" s="3" t="e">
        <v>#N/A</v>
      </c>
      <c r="X295" s="3" t="e">
        <v>#N/A</v>
      </c>
      <c r="Y295" s="3" t="e">
        <v>#N/A</v>
      </c>
      <c r="Z295" s="70" t="e">
        <v>#N/A</v>
      </c>
      <c r="AA295" s="70" t="e">
        <v>#N/A</v>
      </c>
      <c r="AB295" s="70" t="e">
        <v>#N/A</v>
      </c>
      <c r="AC295" s="3" t="e">
        <v>#N/A</v>
      </c>
      <c r="AD295" s="3" t="e">
        <v>#N/A</v>
      </c>
      <c r="AE295" s="3" t="e">
        <v>#N/A</v>
      </c>
      <c r="AF295" s="3" t="e">
        <v>#N/A</v>
      </c>
      <c r="AG295" s="3" t="e">
        <v>#N/A</v>
      </c>
      <c r="AH295" s="3" t="e">
        <v>#N/A</v>
      </c>
      <c r="AI295" s="3" t="e">
        <v>#N/A</v>
      </c>
      <c r="AJ295" s="3" t="e">
        <v>#N/A</v>
      </c>
      <c r="AK295" s="3" t="e">
        <v>#N/A</v>
      </c>
      <c r="AL295" s="33" t="s">
        <v>1081</v>
      </c>
      <c r="AM295" s="29" t="s">
        <v>357</v>
      </c>
      <c r="AO295" s="3" t="s">
        <v>823</v>
      </c>
    </row>
    <row r="296" spans="1:41" x14ac:dyDescent="0.25">
      <c r="A296" s="3" t="s">
        <v>55</v>
      </c>
      <c r="B296" s="3" t="s">
        <v>2752</v>
      </c>
      <c r="C296" s="3" t="s">
        <v>2753</v>
      </c>
      <c r="D296" s="3">
        <v>98378934</v>
      </c>
      <c r="E296" s="3">
        <v>9530447</v>
      </c>
      <c r="F296" s="3" t="s">
        <v>2754</v>
      </c>
      <c r="G296" s="22">
        <v>0</v>
      </c>
      <c r="H296" s="34">
        <v>232000</v>
      </c>
      <c r="I296" s="34">
        <v>232000</v>
      </c>
      <c r="J296" s="1" t="s">
        <v>2752</v>
      </c>
      <c r="K296" s="1">
        <v>45148</v>
      </c>
      <c r="L296" s="3" t="s">
        <v>23</v>
      </c>
      <c r="M296" s="3">
        <v>352967</v>
      </c>
      <c r="N296" s="34">
        <v>232000</v>
      </c>
      <c r="O296" s="3" t="s">
        <v>60</v>
      </c>
      <c r="P296" s="3" t="s">
        <v>8</v>
      </c>
      <c r="Q296" s="3" t="s">
        <v>369</v>
      </c>
      <c r="T296" s="3" t="e">
        <v>#N/A</v>
      </c>
      <c r="U296" s="3" t="e">
        <v>#N/A</v>
      </c>
      <c r="V296" s="3" t="e">
        <v>#N/A</v>
      </c>
      <c r="W296" s="3" t="e">
        <v>#N/A</v>
      </c>
      <c r="X296" s="3" t="e">
        <v>#N/A</v>
      </c>
      <c r="Y296" s="3" t="e">
        <v>#N/A</v>
      </c>
      <c r="Z296" s="70" t="e">
        <v>#N/A</v>
      </c>
      <c r="AA296" s="70" t="e">
        <v>#N/A</v>
      </c>
      <c r="AB296" s="70" t="e">
        <v>#N/A</v>
      </c>
      <c r="AC296" s="3" t="e">
        <v>#N/A</v>
      </c>
      <c r="AD296" s="3" t="e">
        <v>#N/A</v>
      </c>
      <c r="AE296" s="3" t="e">
        <v>#N/A</v>
      </c>
      <c r="AF296" s="3" t="e">
        <v>#N/A</v>
      </c>
      <c r="AG296" s="3" t="e">
        <v>#N/A</v>
      </c>
      <c r="AH296" s="3" t="e">
        <v>#N/A</v>
      </c>
      <c r="AI296" s="3" t="e">
        <v>#N/A</v>
      </c>
      <c r="AJ296" s="3" t="e">
        <v>#N/A</v>
      </c>
      <c r="AK296" s="3" t="e">
        <v>#N/A</v>
      </c>
      <c r="AL296" s="33" t="s">
        <v>1081</v>
      </c>
      <c r="AM296" s="29" t="s">
        <v>357</v>
      </c>
      <c r="AO296" s="3" t="s">
        <v>823</v>
      </c>
    </row>
    <row r="297" spans="1:41" x14ac:dyDescent="0.25">
      <c r="A297" s="3" t="s">
        <v>55</v>
      </c>
      <c r="B297" s="3" t="s">
        <v>2755</v>
      </c>
      <c r="C297" s="3" t="s">
        <v>2756</v>
      </c>
      <c r="D297" s="3">
        <v>800006509</v>
      </c>
      <c r="E297" s="3">
        <v>9549122</v>
      </c>
      <c r="F297" s="3" t="s">
        <v>2757</v>
      </c>
      <c r="G297" s="22">
        <v>0</v>
      </c>
      <c r="H297" s="34">
        <v>5520773</v>
      </c>
      <c r="I297" s="34">
        <v>5520773</v>
      </c>
      <c r="J297" s="1" t="s">
        <v>2755</v>
      </c>
      <c r="K297" s="1">
        <v>44183</v>
      </c>
      <c r="L297" s="3" t="s">
        <v>23</v>
      </c>
      <c r="M297" s="3">
        <v>332095</v>
      </c>
      <c r="N297" s="34">
        <v>5520773</v>
      </c>
      <c r="O297" s="3" t="s">
        <v>60</v>
      </c>
      <c r="P297" s="3" t="s">
        <v>8</v>
      </c>
      <c r="T297" s="3" t="e">
        <v>#N/A</v>
      </c>
      <c r="U297" s="3" t="e">
        <v>#N/A</v>
      </c>
      <c r="V297" s="3" t="e">
        <v>#N/A</v>
      </c>
      <c r="W297" s="3" t="e">
        <v>#N/A</v>
      </c>
      <c r="X297" s="3" t="e">
        <v>#N/A</v>
      </c>
      <c r="Y297" s="3" t="e">
        <v>#N/A</v>
      </c>
      <c r="Z297" s="70" t="e">
        <v>#N/A</v>
      </c>
      <c r="AA297" s="70" t="e">
        <v>#N/A</v>
      </c>
      <c r="AB297" s="70" t="e">
        <v>#N/A</v>
      </c>
      <c r="AC297" s="3" t="e">
        <v>#N/A</v>
      </c>
      <c r="AD297" s="3" t="e">
        <v>#N/A</v>
      </c>
      <c r="AE297" s="3" t="e">
        <v>#N/A</v>
      </c>
      <c r="AF297" s="3" t="e">
        <v>#N/A</v>
      </c>
      <c r="AG297" s="3" t="e">
        <v>#N/A</v>
      </c>
      <c r="AH297" s="3" t="e">
        <v>#N/A</v>
      </c>
      <c r="AI297" s="3" t="e">
        <v>#N/A</v>
      </c>
      <c r="AJ297" s="3" t="e">
        <v>#N/A</v>
      </c>
      <c r="AK297" s="3" t="e">
        <v>#N/A</v>
      </c>
      <c r="AL297" s="33" t="s">
        <v>1081</v>
      </c>
      <c r="AM297" s="29" t="s">
        <v>357</v>
      </c>
      <c r="AO297" s="3" t="s">
        <v>823</v>
      </c>
    </row>
    <row r="298" spans="1:41" x14ac:dyDescent="0.25">
      <c r="A298" s="3" t="s">
        <v>55</v>
      </c>
      <c r="B298" s="3" t="s">
        <v>2758</v>
      </c>
      <c r="C298" s="3" t="s">
        <v>2759</v>
      </c>
      <c r="D298" s="3">
        <v>800032418</v>
      </c>
      <c r="E298" s="3">
        <v>9551886</v>
      </c>
      <c r="F298" s="3" t="s">
        <v>2760</v>
      </c>
      <c r="G298" s="22">
        <v>0</v>
      </c>
      <c r="H298" s="34">
        <v>2070290</v>
      </c>
      <c r="I298" s="34">
        <v>2070290</v>
      </c>
      <c r="J298" s="1" t="s">
        <v>2758</v>
      </c>
      <c r="K298" s="1">
        <v>44183</v>
      </c>
      <c r="L298" s="3" t="s">
        <v>23</v>
      </c>
      <c r="M298" s="3">
        <v>332097</v>
      </c>
      <c r="N298" s="34">
        <v>2070290</v>
      </c>
      <c r="O298" s="3" t="s">
        <v>60</v>
      </c>
      <c r="P298" s="3" t="s">
        <v>8</v>
      </c>
      <c r="T298" s="3" t="e">
        <v>#N/A</v>
      </c>
      <c r="U298" s="3" t="e">
        <v>#N/A</v>
      </c>
      <c r="V298" s="3" t="e">
        <v>#N/A</v>
      </c>
      <c r="W298" s="3" t="e">
        <v>#N/A</v>
      </c>
      <c r="X298" s="3" t="e">
        <v>#N/A</v>
      </c>
      <c r="Y298" s="3" t="e">
        <v>#N/A</v>
      </c>
      <c r="Z298" s="70" t="e">
        <v>#N/A</v>
      </c>
      <c r="AA298" s="70" t="e">
        <v>#N/A</v>
      </c>
      <c r="AB298" s="70" t="e">
        <v>#N/A</v>
      </c>
      <c r="AC298" s="3" t="e">
        <v>#N/A</v>
      </c>
      <c r="AD298" s="3" t="e">
        <v>#N/A</v>
      </c>
      <c r="AE298" s="3" t="e">
        <v>#N/A</v>
      </c>
      <c r="AF298" s="3" t="e">
        <v>#N/A</v>
      </c>
      <c r="AG298" s="3" t="e">
        <v>#N/A</v>
      </c>
      <c r="AH298" s="3" t="e">
        <v>#N/A</v>
      </c>
      <c r="AI298" s="3" t="e">
        <v>#N/A</v>
      </c>
      <c r="AJ298" s="3" t="e">
        <v>#N/A</v>
      </c>
      <c r="AK298" s="3" t="e">
        <v>#N/A</v>
      </c>
      <c r="AL298" s="33" t="s">
        <v>1081</v>
      </c>
      <c r="AM298" s="29" t="s">
        <v>357</v>
      </c>
      <c r="AO298" s="3" t="s">
        <v>823</v>
      </c>
    </row>
    <row r="299" spans="1:41" x14ac:dyDescent="0.25">
      <c r="A299" s="3" t="s">
        <v>55</v>
      </c>
      <c r="B299" s="3" t="s">
        <v>2761</v>
      </c>
      <c r="C299" s="3" t="s">
        <v>2762</v>
      </c>
      <c r="D299" s="3">
        <v>800080705</v>
      </c>
      <c r="E299" s="3">
        <v>9497335</v>
      </c>
      <c r="F299" s="3" t="s">
        <v>2763</v>
      </c>
      <c r="G299" s="22">
        <v>0</v>
      </c>
      <c r="H299" s="34">
        <v>377800</v>
      </c>
      <c r="I299" s="34">
        <v>377800</v>
      </c>
      <c r="J299" s="1" t="s">
        <v>2761</v>
      </c>
      <c r="K299" s="1">
        <v>45112</v>
      </c>
      <c r="L299" s="3" t="s">
        <v>23</v>
      </c>
      <c r="M299" s="3">
        <v>351992</v>
      </c>
      <c r="N299" s="34">
        <v>377800</v>
      </c>
      <c r="O299" s="3" t="s">
        <v>60</v>
      </c>
      <c r="P299" s="3" t="s">
        <v>8</v>
      </c>
      <c r="Q299" s="3" t="s">
        <v>463</v>
      </c>
      <c r="T299" s="3" t="e">
        <v>#N/A</v>
      </c>
      <c r="U299" s="3" t="e">
        <v>#N/A</v>
      </c>
      <c r="V299" s="3" t="e">
        <v>#N/A</v>
      </c>
      <c r="W299" s="3" t="e">
        <v>#N/A</v>
      </c>
      <c r="X299" s="3" t="e">
        <v>#N/A</v>
      </c>
      <c r="Y299" s="3" t="e">
        <v>#N/A</v>
      </c>
      <c r="Z299" s="70" t="e">
        <v>#N/A</v>
      </c>
      <c r="AA299" s="70" t="e">
        <v>#N/A</v>
      </c>
      <c r="AB299" s="70" t="e">
        <v>#N/A</v>
      </c>
      <c r="AC299" s="3" t="e">
        <v>#N/A</v>
      </c>
      <c r="AD299" s="3" t="e">
        <v>#N/A</v>
      </c>
      <c r="AE299" s="3" t="e">
        <v>#N/A</v>
      </c>
      <c r="AF299" s="3" t="e">
        <v>#N/A</v>
      </c>
      <c r="AG299" s="3" t="e">
        <v>#N/A</v>
      </c>
      <c r="AH299" s="3" t="e">
        <v>#N/A</v>
      </c>
      <c r="AI299" s="3" t="e">
        <v>#N/A</v>
      </c>
      <c r="AJ299" s="3" t="e">
        <v>#N/A</v>
      </c>
      <c r="AK299" s="3" t="e">
        <v>#N/A</v>
      </c>
      <c r="AL299" s="33" t="s">
        <v>1081</v>
      </c>
      <c r="AM299" s="29" t="s">
        <v>357</v>
      </c>
      <c r="AO299" s="3" t="s">
        <v>823</v>
      </c>
    </row>
    <row r="300" spans="1:41" x14ac:dyDescent="0.25">
      <c r="A300" s="3" t="s">
        <v>55</v>
      </c>
      <c r="B300" s="3" t="s">
        <v>2764</v>
      </c>
      <c r="C300" s="3" t="s">
        <v>2765</v>
      </c>
      <c r="D300" s="3">
        <v>800080705</v>
      </c>
      <c r="E300" s="3">
        <v>9497335</v>
      </c>
      <c r="F300" s="3" t="s">
        <v>2763</v>
      </c>
      <c r="G300" s="22">
        <v>0</v>
      </c>
      <c r="H300" s="34">
        <v>1179000</v>
      </c>
      <c r="I300" s="34">
        <v>1179000</v>
      </c>
      <c r="J300" s="1" t="s">
        <v>2764</v>
      </c>
      <c r="K300" s="1">
        <v>45112</v>
      </c>
      <c r="L300" s="3" t="s">
        <v>23</v>
      </c>
      <c r="M300" s="3">
        <v>351993</v>
      </c>
      <c r="N300" s="34">
        <v>1179000</v>
      </c>
      <c r="O300" s="3" t="s">
        <v>60</v>
      </c>
      <c r="P300" s="3" t="s">
        <v>8</v>
      </c>
      <c r="Q300" s="3" t="s">
        <v>463</v>
      </c>
      <c r="T300" s="3" t="e">
        <v>#N/A</v>
      </c>
      <c r="U300" s="3" t="e">
        <v>#N/A</v>
      </c>
      <c r="V300" s="3" t="e">
        <v>#N/A</v>
      </c>
      <c r="W300" s="3" t="e">
        <v>#N/A</v>
      </c>
      <c r="X300" s="3" t="e">
        <v>#N/A</v>
      </c>
      <c r="Y300" s="3" t="e">
        <v>#N/A</v>
      </c>
      <c r="Z300" s="70" t="e">
        <v>#N/A</v>
      </c>
      <c r="AA300" s="70" t="e">
        <v>#N/A</v>
      </c>
      <c r="AB300" s="70" t="e">
        <v>#N/A</v>
      </c>
      <c r="AC300" s="3" t="e">
        <v>#N/A</v>
      </c>
      <c r="AD300" s="3" t="e">
        <v>#N/A</v>
      </c>
      <c r="AE300" s="3" t="e">
        <v>#N/A</v>
      </c>
      <c r="AF300" s="3" t="e">
        <v>#N/A</v>
      </c>
      <c r="AG300" s="3" t="e">
        <v>#N/A</v>
      </c>
      <c r="AH300" s="3" t="e">
        <v>#N/A</v>
      </c>
      <c r="AI300" s="3" t="e">
        <v>#N/A</v>
      </c>
      <c r="AJ300" s="3" t="e">
        <v>#N/A</v>
      </c>
      <c r="AK300" s="3" t="e">
        <v>#N/A</v>
      </c>
      <c r="AL300" s="33" t="s">
        <v>1081</v>
      </c>
      <c r="AM300" s="29" t="s">
        <v>357</v>
      </c>
      <c r="AO300" s="3" t="s">
        <v>823</v>
      </c>
    </row>
    <row r="301" spans="1:41" x14ac:dyDescent="0.25">
      <c r="A301" s="3" t="s">
        <v>55</v>
      </c>
      <c r="B301" s="3" t="s">
        <v>2766</v>
      </c>
      <c r="C301" s="3" t="s">
        <v>2767</v>
      </c>
      <c r="D301" s="3">
        <v>800085883</v>
      </c>
      <c r="E301" s="3">
        <v>9541658</v>
      </c>
      <c r="F301" s="3" t="s">
        <v>2768</v>
      </c>
      <c r="G301" s="22">
        <v>0</v>
      </c>
      <c r="H301" s="34">
        <v>3000000</v>
      </c>
      <c r="I301" s="34">
        <v>3000000</v>
      </c>
      <c r="J301" s="1" t="s">
        <v>2766</v>
      </c>
      <c r="K301" s="1">
        <v>44888</v>
      </c>
      <c r="L301" s="3" t="s">
        <v>23</v>
      </c>
      <c r="M301" s="3">
        <v>345942</v>
      </c>
      <c r="N301" s="34">
        <v>3000000</v>
      </c>
      <c r="O301" s="3" t="s">
        <v>60</v>
      </c>
      <c r="P301" s="3" t="s">
        <v>8</v>
      </c>
      <c r="T301" s="3" t="e">
        <v>#N/A</v>
      </c>
      <c r="U301" s="3" t="e">
        <v>#N/A</v>
      </c>
      <c r="V301" s="3" t="e">
        <v>#N/A</v>
      </c>
      <c r="W301" s="3" t="e">
        <v>#N/A</v>
      </c>
      <c r="X301" s="3" t="e">
        <v>#N/A</v>
      </c>
      <c r="Y301" s="3" t="e">
        <v>#N/A</v>
      </c>
      <c r="Z301" s="70" t="e">
        <v>#N/A</v>
      </c>
      <c r="AA301" s="70" t="e">
        <v>#N/A</v>
      </c>
      <c r="AB301" s="70" t="e">
        <v>#N/A</v>
      </c>
      <c r="AC301" s="3" t="e">
        <v>#N/A</v>
      </c>
      <c r="AD301" s="3" t="e">
        <v>#N/A</v>
      </c>
      <c r="AE301" s="3" t="e">
        <v>#N/A</v>
      </c>
      <c r="AF301" s="3" t="e">
        <v>#N/A</v>
      </c>
      <c r="AG301" s="3" t="e">
        <v>#N/A</v>
      </c>
      <c r="AH301" s="3" t="e">
        <v>#N/A</v>
      </c>
      <c r="AI301" s="3" t="e">
        <v>#N/A</v>
      </c>
      <c r="AJ301" s="3" t="e">
        <v>#N/A</v>
      </c>
      <c r="AK301" s="3" t="e">
        <v>#N/A</v>
      </c>
      <c r="AL301" s="33" t="s">
        <v>1081</v>
      </c>
      <c r="AM301" s="29" t="s">
        <v>357</v>
      </c>
      <c r="AO301" s="3" t="s">
        <v>823</v>
      </c>
    </row>
    <row r="302" spans="1:41" x14ac:dyDescent="0.25">
      <c r="A302" s="3" t="s">
        <v>55</v>
      </c>
      <c r="B302" s="3" t="s">
        <v>2769</v>
      </c>
      <c r="C302" s="3" t="s">
        <v>2770</v>
      </c>
      <c r="D302" s="3">
        <v>800106774</v>
      </c>
      <c r="E302" s="3">
        <v>9525302</v>
      </c>
      <c r="F302" s="3" t="s">
        <v>2771</v>
      </c>
      <c r="G302" s="22">
        <v>0</v>
      </c>
      <c r="H302" s="34">
        <v>1000000</v>
      </c>
      <c r="I302" s="34">
        <v>1000000</v>
      </c>
      <c r="J302" s="1" t="s">
        <v>2769</v>
      </c>
      <c r="K302" s="1">
        <v>45062</v>
      </c>
      <c r="L302" s="3" t="s">
        <v>23</v>
      </c>
      <c r="M302" s="3">
        <v>350445</v>
      </c>
      <c r="N302" s="34">
        <v>1000000</v>
      </c>
      <c r="O302" s="3" t="s">
        <v>60</v>
      </c>
      <c r="P302" s="3" t="s">
        <v>8</v>
      </c>
      <c r="Q302" s="3" t="s">
        <v>369</v>
      </c>
      <c r="T302" s="3" t="e">
        <v>#N/A</v>
      </c>
      <c r="U302" s="3" t="e">
        <v>#N/A</v>
      </c>
      <c r="V302" s="3" t="e">
        <v>#N/A</v>
      </c>
      <c r="W302" s="3" t="e">
        <v>#N/A</v>
      </c>
      <c r="X302" s="3" t="e">
        <v>#N/A</v>
      </c>
      <c r="Y302" s="3" t="e">
        <v>#N/A</v>
      </c>
      <c r="Z302" s="70" t="e">
        <v>#N/A</v>
      </c>
      <c r="AA302" s="70" t="e">
        <v>#N/A</v>
      </c>
      <c r="AB302" s="70" t="e">
        <v>#N/A</v>
      </c>
      <c r="AC302" s="3" t="e">
        <v>#N/A</v>
      </c>
      <c r="AD302" s="3" t="e">
        <v>#N/A</v>
      </c>
      <c r="AE302" s="3" t="e">
        <v>#N/A</v>
      </c>
      <c r="AF302" s="3" t="e">
        <v>#N/A</v>
      </c>
      <c r="AG302" s="3" t="e">
        <v>#N/A</v>
      </c>
      <c r="AH302" s="3" t="e">
        <v>#N/A</v>
      </c>
      <c r="AI302" s="3" t="e">
        <v>#N/A</v>
      </c>
      <c r="AJ302" s="3" t="e">
        <v>#N/A</v>
      </c>
      <c r="AK302" s="3" t="e">
        <v>#N/A</v>
      </c>
      <c r="AL302" s="33" t="s">
        <v>1081</v>
      </c>
      <c r="AM302" s="29" t="s">
        <v>357</v>
      </c>
      <c r="AO302" s="3" t="s">
        <v>823</v>
      </c>
    </row>
    <row r="303" spans="1:41" x14ac:dyDescent="0.25">
      <c r="A303" s="3" t="s">
        <v>55</v>
      </c>
      <c r="B303" s="3" t="s">
        <v>2772</v>
      </c>
      <c r="C303" s="3" t="s">
        <v>2773</v>
      </c>
      <c r="D303" s="3">
        <v>800140603</v>
      </c>
      <c r="E303" s="3">
        <v>9486600</v>
      </c>
      <c r="F303" s="3" t="s">
        <v>440</v>
      </c>
      <c r="G303" s="22">
        <v>0</v>
      </c>
      <c r="H303" s="34">
        <v>1500000</v>
      </c>
      <c r="I303" s="34">
        <v>1500000</v>
      </c>
      <c r="J303" s="1" t="s">
        <v>2772</v>
      </c>
      <c r="K303" s="1">
        <v>45293</v>
      </c>
      <c r="L303" s="3" t="s">
        <v>23</v>
      </c>
      <c r="M303" s="3">
        <v>356905</v>
      </c>
      <c r="N303" s="34">
        <v>1500000</v>
      </c>
      <c r="O303" s="3" t="s">
        <v>60</v>
      </c>
      <c r="P303" s="3" t="s">
        <v>8</v>
      </c>
      <c r="Q303" s="3" t="s">
        <v>369</v>
      </c>
      <c r="T303" s="3" t="e">
        <v>#N/A</v>
      </c>
      <c r="U303" s="3" t="e">
        <v>#N/A</v>
      </c>
      <c r="V303" s="3" t="e">
        <v>#N/A</v>
      </c>
      <c r="W303" s="3" t="e">
        <v>#N/A</v>
      </c>
      <c r="X303" s="3" t="e">
        <v>#N/A</v>
      </c>
      <c r="Y303" s="3" t="e">
        <v>#N/A</v>
      </c>
      <c r="Z303" s="70" t="e">
        <v>#N/A</v>
      </c>
      <c r="AA303" s="70" t="e">
        <v>#N/A</v>
      </c>
      <c r="AB303" s="70" t="e">
        <v>#N/A</v>
      </c>
      <c r="AC303" s="3" t="e">
        <v>#N/A</v>
      </c>
      <c r="AD303" s="3" t="e">
        <v>#N/A</v>
      </c>
      <c r="AE303" s="3" t="e">
        <v>#N/A</v>
      </c>
      <c r="AF303" s="3" t="e">
        <v>#N/A</v>
      </c>
      <c r="AG303" s="3" t="e">
        <v>#N/A</v>
      </c>
      <c r="AH303" s="3" t="e">
        <v>#N/A</v>
      </c>
      <c r="AI303" s="3" t="e">
        <v>#N/A</v>
      </c>
      <c r="AJ303" s="3" t="e">
        <v>#N/A</v>
      </c>
      <c r="AK303" s="3" t="e">
        <v>#N/A</v>
      </c>
      <c r="AL303" s="33" t="s">
        <v>1081</v>
      </c>
      <c r="AM303" s="29" t="s">
        <v>357</v>
      </c>
      <c r="AO303" s="3" t="s">
        <v>823</v>
      </c>
    </row>
    <row r="304" spans="1:41" x14ac:dyDescent="0.25">
      <c r="A304" s="3" t="s">
        <v>55</v>
      </c>
      <c r="B304" s="3" t="s">
        <v>2774</v>
      </c>
      <c r="C304" s="3" t="s">
        <v>2775</v>
      </c>
      <c r="D304" s="3">
        <v>800140603</v>
      </c>
      <c r="E304" s="3">
        <v>9486600</v>
      </c>
      <c r="F304" s="3" t="s">
        <v>440</v>
      </c>
      <c r="G304" s="22">
        <v>0</v>
      </c>
      <c r="H304" s="34">
        <v>1000000</v>
      </c>
      <c r="I304" s="34">
        <v>1000000</v>
      </c>
      <c r="J304" s="1" t="s">
        <v>2774</v>
      </c>
      <c r="K304" s="1">
        <v>45293</v>
      </c>
      <c r="L304" s="3" t="s">
        <v>23</v>
      </c>
      <c r="M304" s="3">
        <v>356906</v>
      </c>
      <c r="N304" s="34">
        <v>1000000</v>
      </c>
      <c r="O304" s="3" t="s">
        <v>60</v>
      </c>
      <c r="P304" s="3" t="s">
        <v>8</v>
      </c>
      <c r="Q304" s="3" t="s">
        <v>369</v>
      </c>
      <c r="T304" s="3" t="e">
        <v>#N/A</v>
      </c>
      <c r="U304" s="3" t="e">
        <v>#N/A</v>
      </c>
      <c r="V304" s="3" t="e">
        <v>#N/A</v>
      </c>
      <c r="W304" s="3" t="e">
        <v>#N/A</v>
      </c>
      <c r="X304" s="3" t="e">
        <v>#N/A</v>
      </c>
      <c r="Y304" s="3" t="e">
        <v>#N/A</v>
      </c>
      <c r="Z304" s="70" t="e">
        <v>#N/A</v>
      </c>
      <c r="AA304" s="70" t="e">
        <v>#N/A</v>
      </c>
      <c r="AB304" s="70" t="e">
        <v>#N/A</v>
      </c>
      <c r="AC304" s="3" t="e">
        <v>#N/A</v>
      </c>
      <c r="AD304" s="3" t="e">
        <v>#N/A</v>
      </c>
      <c r="AE304" s="3" t="e">
        <v>#N/A</v>
      </c>
      <c r="AF304" s="3" t="e">
        <v>#N/A</v>
      </c>
      <c r="AG304" s="3" t="e">
        <v>#N/A</v>
      </c>
      <c r="AH304" s="3" t="e">
        <v>#N/A</v>
      </c>
      <c r="AI304" s="3" t="e">
        <v>#N/A</v>
      </c>
      <c r="AJ304" s="3" t="e">
        <v>#N/A</v>
      </c>
      <c r="AK304" s="3" t="e">
        <v>#N/A</v>
      </c>
      <c r="AL304" s="33" t="s">
        <v>1081</v>
      </c>
      <c r="AM304" s="29" t="s">
        <v>357</v>
      </c>
      <c r="AO304" s="3" t="s">
        <v>823</v>
      </c>
    </row>
    <row r="305" spans="1:41" x14ac:dyDescent="0.25">
      <c r="A305" s="3" t="s">
        <v>55</v>
      </c>
      <c r="B305" s="3" t="s">
        <v>2776</v>
      </c>
      <c r="C305" s="3" t="s">
        <v>2777</v>
      </c>
      <c r="D305" s="3">
        <v>800140603</v>
      </c>
      <c r="E305" s="3">
        <v>9486600</v>
      </c>
      <c r="F305" s="3" t="s">
        <v>440</v>
      </c>
      <c r="G305" s="22">
        <v>0</v>
      </c>
      <c r="H305" s="34">
        <v>1755606</v>
      </c>
      <c r="I305" s="34">
        <v>1755606</v>
      </c>
      <c r="J305" s="1" t="s">
        <v>2776</v>
      </c>
      <c r="K305" s="1">
        <v>45293</v>
      </c>
      <c r="L305" s="3" t="s">
        <v>23</v>
      </c>
      <c r="M305" s="3">
        <v>356903</v>
      </c>
      <c r="N305" s="34">
        <v>1755606</v>
      </c>
      <c r="O305" s="3" t="s">
        <v>60</v>
      </c>
      <c r="P305" s="3" t="s">
        <v>8</v>
      </c>
      <c r="Q305" s="3" t="s">
        <v>369</v>
      </c>
      <c r="T305" s="3" t="e">
        <v>#N/A</v>
      </c>
      <c r="U305" s="3" t="e">
        <v>#N/A</v>
      </c>
      <c r="V305" s="3" t="e">
        <v>#N/A</v>
      </c>
      <c r="W305" s="3" t="e">
        <v>#N/A</v>
      </c>
      <c r="X305" s="3" t="e">
        <v>#N/A</v>
      </c>
      <c r="Y305" s="3" t="e">
        <v>#N/A</v>
      </c>
      <c r="Z305" s="70" t="e">
        <v>#N/A</v>
      </c>
      <c r="AA305" s="70" t="e">
        <v>#N/A</v>
      </c>
      <c r="AB305" s="70" t="e">
        <v>#N/A</v>
      </c>
      <c r="AC305" s="3" t="e">
        <v>#N/A</v>
      </c>
      <c r="AD305" s="3" t="e">
        <v>#N/A</v>
      </c>
      <c r="AE305" s="3" t="e">
        <v>#N/A</v>
      </c>
      <c r="AF305" s="3" t="e">
        <v>#N/A</v>
      </c>
      <c r="AG305" s="3" t="e">
        <v>#N/A</v>
      </c>
      <c r="AH305" s="3" t="e">
        <v>#N/A</v>
      </c>
      <c r="AI305" s="3" t="e">
        <v>#N/A</v>
      </c>
      <c r="AJ305" s="3" t="e">
        <v>#N/A</v>
      </c>
      <c r="AK305" s="3" t="e">
        <v>#N/A</v>
      </c>
      <c r="AL305" s="33" t="s">
        <v>1081</v>
      </c>
      <c r="AM305" s="29" t="s">
        <v>357</v>
      </c>
      <c r="AO305" s="3" t="s">
        <v>823</v>
      </c>
    </row>
    <row r="306" spans="1:41" x14ac:dyDescent="0.25">
      <c r="A306" s="3" t="s">
        <v>55</v>
      </c>
      <c r="B306" s="3" t="s">
        <v>2778</v>
      </c>
      <c r="C306" s="3" t="s">
        <v>2779</v>
      </c>
      <c r="D306" s="3">
        <v>800140603</v>
      </c>
      <c r="E306" s="3">
        <v>9486600</v>
      </c>
      <c r="F306" s="3" t="s">
        <v>440</v>
      </c>
      <c r="G306" s="22">
        <v>0</v>
      </c>
      <c r="H306" s="34">
        <v>877803</v>
      </c>
      <c r="I306" s="34">
        <v>877803</v>
      </c>
      <c r="J306" s="1" t="s">
        <v>2778</v>
      </c>
      <c r="K306" s="1">
        <v>45293</v>
      </c>
      <c r="L306" s="3" t="s">
        <v>23</v>
      </c>
      <c r="M306" s="3">
        <v>356902</v>
      </c>
      <c r="N306" s="34">
        <v>877803</v>
      </c>
      <c r="O306" s="3" t="s">
        <v>60</v>
      </c>
      <c r="P306" s="3" t="s">
        <v>8</v>
      </c>
      <c r="Q306" s="3" t="s">
        <v>369</v>
      </c>
      <c r="T306" s="3" t="e">
        <v>#N/A</v>
      </c>
      <c r="U306" s="3" t="e">
        <v>#N/A</v>
      </c>
      <c r="V306" s="3" t="e">
        <v>#N/A</v>
      </c>
      <c r="W306" s="3" t="e">
        <v>#N/A</v>
      </c>
      <c r="X306" s="3" t="e">
        <v>#N/A</v>
      </c>
      <c r="Y306" s="3" t="e">
        <v>#N/A</v>
      </c>
      <c r="Z306" s="70" t="e">
        <v>#N/A</v>
      </c>
      <c r="AA306" s="70" t="e">
        <v>#N/A</v>
      </c>
      <c r="AB306" s="70" t="e">
        <v>#N/A</v>
      </c>
      <c r="AC306" s="3" t="e">
        <v>#N/A</v>
      </c>
      <c r="AD306" s="3" t="e">
        <v>#N/A</v>
      </c>
      <c r="AE306" s="3" t="e">
        <v>#N/A</v>
      </c>
      <c r="AF306" s="3" t="e">
        <v>#N/A</v>
      </c>
      <c r="AG306" s="3" t="e">
        <v>#N/A</v>
      </c>
      <c r="AH306" s="3" t="e">
        <v>#N/A</v>
      </c>
      <c r="AI306" s="3" t="e">
        <v>#N/A</v>
      </c>
      <c r="AJ306" s="3" t="e">
        <v>#N/A</v>
      </c>
      <c r="AK306" s="3" t="e">
        <v>#N/A</v>
      </c>
      <c r="AL306" s="33" t="s">
        <v>1081</v>
      </c>
      <c r="AM306" s="29" t="s">
        <v>357</v>
      </c>
      <c r="AO306" s="3" t="s">
        <v>823</v>
      </c>
    </row>
    <row r="307" spans="1:41" x14ac:dyDescent="0.25">
      <c r="A307" s="3" t="s">
        <v>55</v>
      </c>
      <c r="B307" s="3" t="s">
        <v>2780</v>
      </c>
      <c r="C307" s="3" t="s">
        <v>2781</v>
      </c>
      <c r="D307" s="3">
        <v>800140603</v>
      </c>
      <c r="E307" s="3">
        <v>9486600</v>
      </c>
      <c r="F307" s="3" t="s">
        <v>440</v>
      </c>
      <c r="G307" s="22">
        <v>0</v>
      </c>
      <c r="H307" s="34">
        <v>715400</v>
      </c>
      <c r="I307" s="34">
        <v>715400</v>
      </c>
      <c r="J307" s="1" t="s">
        <v>2780</v>
      </c>
      <c r="K307" s="1">
        <v>45288</v>
      </c>
      <c r="L307" s="3" t="s">
        <v>23</v>
      </c>
      <c r="M307" s="3">
        <v>356788</v>
      </c>
      <c r="N307" s="34">
        <v>715400</v>
      </c>
      <c r="O307" s="3" t="s">
        <v>60</v>
      </c>
      <c r="P307" s="3" t="s">
        <v>8</v>
      </c>
      <c r="Q307" s="3" t="s">
        <v>369</v>
      </c>
      <c r="T307" s="3" t="e">
        <v>#N/A</v>
      </c>
      <c r="U307" s="3" t="e">
        <v>#N/A</v>
      </c>
      <c r="V307" s="3" t="e">
        <v>#N/A</v>
      </c>
      <c r="W307" s="3" t="e">
        <v>#N/A</v>
      </c>
      <c r="X307" s="3" t="e">
        <v>#N/A</v>
      </c>
      <c r="Y307" s="3" t="e">
        <v>#N/A</v>
      </c>
      <c r="Z307" s="70" t="e">
        <v>#N/A</v>
      </c>
      <c r="AA307" s="70" t="e">
        <v>#N/A</v>
      </c>
      <c r="AB307" s="70" t="e">
        <v>#N/A</v>
      </c>
      <c r="AC307" s="3" t="e">
        <v>#N/A</v>
      </c>
      <c r="AD307" s="3" t="e">
        <v>#N/A</v>
      </c>
      <c r="AE307" s="3" t="e">
        <v>#N/A</v>
      </c>
      <c r="AF307" s="3" t="e">
        <v>#N/A</v>
      </c>
      <c r="AG307" s="3" t="e">
        <v>#N/A</v>
      </c>
      <c r="AH307" s="3" t="e">
        <v>#N/A</v>
      </c>
      <c r="AI307" s="3" t="e">
        <v>#N/A</v>
      </c>
      <c r="AJ307" s="3" t="e">
        <v>#N/A</v>
      </c>
      <c r="AK307" s="3" t="e">
        <v>#N/A</v>
      </c>
      <c r="AL307" s="33" t="s">
        <v>1081</v>
      </c>
      <c r="AM307" s="29" t="s">
        <v>357</v>
      </c>
      <c r="AO307" s="3" t="s">
        <v>823</v>
      </c>
    </row>
    <row r="308" spans="1:41" x14ac:dyDescent="0.25">
      <c r="A308" s="3" t="s">
        <v>55</v>
      </c>
      <c r="B308" s="3" t="s">
        <v>2782</v>
      </c>
      <c r="C308" s="3" t="s">
        <v>2783</v>
      </c>
      <c r="D308" s="3">
        <v>800140603</v>
      </c>
      <c r="E308" s="3">
        <v>9486600</v>
      </c>
      <c r="F308" s="3" t="s">
        <v>440</v>
      </c>
      <c r="G308" s="22">
        <v>0</v>
      </c>
      <c r="H308" s="34">
        <v>535600</v>
      </c>
      <c r="I308" s="34">
        <v>535600</v>
      </c>
      <c r="J308" s="1" t="s">
        <v>2782</v>
      </c>
      <c r="K308" s="1">
        <v>45288</v>
      </c>
      <c r="L308" s="3" t="s">
        <v>23</v>
      </c>
      <c r="M308" s="3">
        <v>356787</v>
      </c>
      <c r="N308" s="34">
        <v>535600</v>
      </c>
      <c r="O308" s="3" t="s">
        <v>60</v>
      </c>
      <c r="P308" s="3" t="s">
        <v>8</v>
      </c>
      <c r="Q308" s="3" t="s">
        <v>369</v>
      </c>
      <c r="T308" s="3" t="e">
        <v>#N/A</v>
      </c>
      <c r="U308" s="3" t="e">
        <v>#N/A</v>
      </c>
      <c r="V308" s="3" t="e">
        <v>#N/A</v>
      </c>
      <c r="W308" s="3" t="e">
        <v>#N/A</v>
      </c>
      <c r="X308" s="3" t="e">
        <v>#N/A</v>
      </c>
      <c r="Y308" s="3" t="e">
        <v>#N/A</v>
      </c>
      <c r="Z308" s="70" t="e">
        <v>#N/A</v>
      </c>
      <c r="AA308" s="70" t="e">
        <v>#N/A</v>
      </c>
      <c r="AB308" s="70" t="e">
        <v>#N/A</v>
      </c>
      <c r="AC308" s="3" t="e">
        <v>#N/A</v>
      </c>
      <c r="AD308" s="3" t="e">
        <v>#N/A</v>
      </c>
      <c r="AE308" s="3" t="e">
        <v>#N/A</v>
      </c>
      <c r="AF308" s="3" t="e">
        <v>#N/A</v>
      </c>
      <c r="AG308" s="3" t="e">
        <v>#N/A</v>
      </c>
      <c r="AH308" s="3" t="e">
        <v>#N/A</v>
      </c>
      <c r="AI308" s="3" t="e">
        <v>#N/A</v>
      </c>
      <c r="AJ308" s="3" t="e">
        <v>#N/A</v>
      </c>
      <c r="AK308" s="3" t="e">
        <v>#N/A</v>
      </c>
      <c r="AL308" s="33" t="s">
        <v>1081</v>
      </c>
      <c r="AM308" s="29" t="s">
        <v>357</v>
      </c>
      <c r="AO308" s="3" t="s">
        <v>823</v>
      </c>
    </row>
    <row r="309" spans="1:41" x14ac:dyDescent="0.25">
      <c r="A309" s="3" t="s">
        <v>55</v>
      </c>
      <c r="B309" s="3" t="s">
        <v>2784</v>
      </c>
      <c r="C309" s="3" t="s">
        <v>2785</v>
      </c>
      <c r="D309" s="3">
        <v>800140603</v>
      </c>
      <c r="E309" s="3">
        <v>9486600</v>
      </c>
      <c r="F309" s="3" t="s">
        <v>440</v>
      </c>
      <c r="G309" s="22">
        <v>0</v>
      </c>
      <c r="H309" s="34">
        <v>566700</v>
      </c>
      <c r="I309" s="34">
        <v>566700</v>
      </c>
      <c r="J309" s="1" t="s">
        <v>2784</v>
      </c>
      <c r="K309" s="1">
        <v>45288</v>
      </c>
      <c r="L309" s="3" t="s">
        <v>23</v>
      </c>
      <c r="M309" s="3">
        <v>356789</v>
      </c>
      <c r="N309" s="34">
        <v>566700</v>
      </c>
      <c r="O309" s="3" t="s">
        <v>60</v>
      </c>
      <c r="P309" s="3" t="s">
        <v>8</v>
      </c>
      <c r="Q309" s="3" t="s">
        <v>369</v>
      </c>
      <c r="T309" s="3" t="e">
        <v>#N/A</v>
      </c>
      <c r="U309" s="3" t="e">
        <v>#N/A</v>
      </c>
      <c r="V309" s="3" t="e">
        <v>#N/A</v>
      </c>
      <c r="W309" s="3" t="e">
        <v>#N/A</v>
      </c>
      <c r="X309" s="3" t="e">
        <v>#N/A</v>
      </c>
      <c r="Y309" s="3" t="e">
        <v>#N/A</v>
      </c>
      <c r="Z309" s="70" t="e">
        <v>#N/A</v>
      </c>
      <c r="AA309" s="70" t="e">
        <v>#N/A</v>
      </c>
      <c r="AB309" s="70" t="e">
        <v>#N/A</v>
      </c>
      <c r="AC309" s="3" t="e">
        <v>#N/A</v>
      </c>
      <c r="AD309" s="3" t="e">
        <v>#N/A</v>
      </c>
      <c r="AE309" s="3" t="e">
        <v>#N/A</v>
      </c>
      <c r="AF309" s="3" t="e">
        <v>#N/A</v>
      </c>
      <c r="AG309" s="3" t="e">
        <v>#N/A</v>
      </c>
      <c r="AH309" s="3" t="e">
        <v>#N/A</v>
      </c>
      <c r="AI309" s="3" t="e">
        <v>#N/A</v>
      </c>
      <c r="AJ309" s="3" t="e">
        <v>#N/A</v>
      </c>
      <c r="AK309" s="3" t="e">
        <v>#N/A</v>
      </c>
      <c r="AL309" s="33" t="s">
        <v>1081</v>
      </c>
      <c r="AM309" s="29" t="s">
        <v>357</v>
      </c>
      <c r="AO309" s="3" t="s">
        <v>823</v>
      </c>
    </row>
    <row r="310" spans="1:41" x14ac:dyDescent="0.25">
      <c r="A310" s="3" t="s">
        <v>55</v>
      </c>
      <c r="B310" s="3" t="s">
        <v>2786</v>
      </c>
      <c r="C310" s="3" t="s">
        <v>2787</v>
      </c>
      <c r="D310" s="3">
        <v>800140603</v>
      </c>
      <c r="E310" s="3">
        <v>9486600</v>
      </c>
      <c r="F310" s="3" t="s">
        <v>440</v>
      </c>
      <c r="G310" s="22">
        <v>0</v>
      </c>
      <c r="H310" s="34">
        <v>566700</v>
      </c>
      <c r="I310" s="34">
        <v>566700</v>
      </c>
      <c r="J310" s="1" t="s">
        <v>2786</v>
      </c>
      <c r="K310" s="1">
        <v>45288</v>
      </c>
      <c r="L310" s="3" t="s">
        <v>23</v>
      </c>
      <c r="M310" s="3">
        <v>356790</v>
      </c>
      <c r="N310" s="34">
        <v>566700</v>
      </c>
      <c r="O310" s="3" t="s">
        <v>60</v>
      </c>
      <c r="P310" s="3" t="s">
        <v>8</v>
      </c>
      <c r="Q310" s="3" t="s">
        <v>369</v>
      </c>
      <c r="T310" s="3" t="e">
        <v>#N/A</v>
      </c>
      <c r="U310" s="3" t="e">
        <v>#N/A</v>
      </c>
      <c r="V310" s="3" t="e">
        <v>#N/A</v>
      </c>
      <c r="W310" s="3" t="e">
        <v>#N/A</v>
      </c>
      <c r="X310" s="3" t="e">
        <v>#N/A</v>
      </c>
      <c r="Y310" s="3" t="e">
        <v>#N/A</v>
      </c>
      <c r="Z310" s="70" t="e">
        <v>#N/A</v>
      </c>
      <c r="AA310" s="70" t="e">
        <v>#N/A</v>
      </c>
      <c r="AB310" s="70" t="e">
        <v>#N/A</v>
      </c>
      <c r="AC310" s="3" t="e">
        <v>#N/A</v>
      </c>
      <c r="AD310" s="3" t="e">
        <v>#N/A</v>
      </c>
      <c r="AE310" s="3" t="e">
        <v>#N/A</v>
      </c>
      <c r="AF310" s="3" t="e">
        <v>#N/A</v>
      </c>
      <c r="AG310" s="3" t="e">
        <v>#N/A</v>
      </c>
      <c r="AH310" s="3" t="e">
        <v>#N/A</v>
      </c>
      <c r="AI310" s="3" t="e">
        <v>#N/A</v>
      </c>
      <c r="AJ310" s="3" t="e">
        <v>#N/A</v>
      </c>
      <c r="AK310" s="3" t="e">
        <v>#N/A</v>
      </c>
      <c r="AL310" s="33" t="s">
        <v>1081</v>
      </c>
      <c r="AM310" s="29" t="s">
        <v>357</v>
      </c>
      <c r="AO310" s="3" t="s">
        <v>823</v>
      </c>
    </row>
    <row r="311" spans="1:41" x14ac:dyDescent="0.25">
      <c r="A311" s="3" t="s">
        <v>55</v>
      </c>
      <c r="B311" s="3" t="s">
        <v>2788</v>
      </c>
      <c r="C311" s="3" t="s">
        <v>2789</v>
      </c>
      <c r="D311" s="3">
        <v>830070284</v>
      </c>
      <c r="E311" s="3">
        <v>9549972</v>
      </c>
      <c r="F311" s="3" t="s">
        <v>2790</v>
      </c>
      <c r="G311" s="22">
        <v>0</v>
      </c>
      <c r="H311" s="34">
        <v>3312464</v>
      </c>
      <c r="I311" s="34">
        <v>3312464</v>
      </c>
      <c r="J311" s="1" t="s">
        <v>2788</v>
      </c>
      <c r="K311" s="1">
        <v>44183</v>
      </c>
      <c r="L311" s="3" t="s">
        <v>23</v>
      </c>
      <c r="M311" s="3">
        <v>332096</v>
      </c>
      <c r="N311" s="34">
        <v>3312464</v>
      </c>
      <c r="O311" s="3" t="s">
        <v>60</v>
      </c>
      <c r="P311" s="3" t="s">
        <v>8</v>
      </c>
      <c r="T311" s="3" t="e">
        <v>#N/A</v>
      </c>
      <c r="U311" s="3" t="e">
        <v>#N/A</v>
      </c>
      <c r="V311" s="3" t="e">
        <v>#N/A</v>
      </c>
      <c r="W311" s="3" t="e">
        <v>#N/A</v>
      </c>
      <c r="X311" s="3" t="e">
        <v>#N/A</v>
      </c>
      <c r="Y311" s="3" t="e">
        <v>#N/A</v>
      </c>
      <c r="Z311" s="70" t="e">
        <v>#N/A</v>
      </c>
      <c r="AA311" s="70" t="e">
        <v>#N/A</v>
      </c>
      <c r="AB311" s="70" t="e">
        <v>#N/A</v>
      </c>
      <c r="AC311" s="3" t="e">
        <v>#N/A</v>
      </c>
      <c r="AD311" s="3" t="e">
        <v>#N/A</v>
      </c>
      <c r="AE311" s="3" t="e">
        <v>#N/A</v>
      </c>
      <c r="AF311" s="3" t="e">
        <v>#N/A</v>
      </c>
      <c r="AG311" s="3" t="e">
        <v>#N/A</v>
      </c>
      <c r="AH311" s="3" t="e">
        <v>#N/A</v>
      </c>
      <c r="AI311" s="3" t="e">
        <v>#N/A</v>
      </c>
      <c r="AJ311" s="3" t="e">
        <v>#N/A</v>
      </c>
      <c r="AK311" s="3" t="e">
        <v>#N/A</v>
      </c>
      <c r="AL311" s="33" t="s">
        <v>1081</v>
      </c>
      <c r="AM311" s="29" t="s">
        <v>357</v>
      </c>
      <c r="AO311" s="3" t="s">
        <v>823</v>
      </c>
    </row>
    <row r="312" spans="1:41" x14ac:dyDescent="0.25">
      <c r="A312" s="3" t="s">
        <v>55</v>
      </c>
      <c r="B312" s="3" t="s">
        <v>2791</v>
      </c>
      <c r="C312" s="3" t="s">
        <v>2792</v>
      </c>
      <c r="D312" s="3">
        <v>830095614</v>
      </c>
      <c r="E312" s="3">
        <v>9548348</v>
      </c>
      <c r="F312" s="3" t="s">
        <v>2793</v>
      </c>
      <c r="G312" s="22">
        <v>0</v>
      </c>
      <c r="H312" s="34">
        <v>589500</v>
      </c>
      <c r="I312" s="34">
        <v>589500</v>
      </c>
      <c r="J312" s="1" t="s">
        <v>2791</v>
      </c>
      <c r="K312" s="1">
        <v>45156</v>
      </c>
      <c r="L312" s="3" t="s">
        <v>23</v>
      </c>
      <c r="M312" s="3">
        <v>353245</v>
      </c>
      <c r="N312" s="34">
        <v>589500</v>
      </c>
      <c r="O312" s="3" t="s">
        <v>60</v>
      </c>
      <c r="P312" s="3" t="s">
        <v>8</v>
      </c>
      <c r="Q312" s="3" t="s">
        <v>369</v>
      </c>
      <c r="T312" s="3" t="e">
        <v>#N/A</v>
      </c>
      <c r="U312" s="3" t="e">
        <v>#N/A</v>
      </c>
      <c r="V312" s="3" t="e">
        <v>#N/A</v>
      </c>
      <c r="W312" s="3" t="e">
        <v>#N/A</v>
      </c>
      <c r="X312" s="3" t="e">
        <v>#N/A</v>
      </c>
      <c r="Y312" s="3" t="e">
        <v>#N/A</v>
      </c>
      <c r="Z312" s="70" t="e">
        <v>#N/A</v>
      </c>
      <c r="AA312" s="70" t="e">
        <v>#N/A</v>
      </c>
      <c r="AB312" s="70" t="e">
        <v>#N/A</v>
      </c>
      <c r="AC312" s="3" t="e">
        <v>#N/A</v>
      </c>
      <c r="AD312" s="3" t="e">
        <v>#N/A</v>
      </c>
      <c r="AE312" s="3" t="e">
        <v>#N/A</v>
      </c>
      <c r="AF312" s="3" t="e">
        <v>#N/A</v>
      </c>
      <c r="AG312" s="3" t="e">
        <v>#N/A</v>
      </c>
      <c r="AH312" s="3" t="e">
        <v>#N/A</v>
      </c>
      <c r="AI312" s="3" t="e">
        <v>#N/A</v>
      </c>
      <c r="AJ312" s="3" t="e">
        <v>#N/A</v>
      </c>
      <c r="AK312" s="3" t="e">
        <v>#N/A</v>
      </c>
      <c r="AL312" s="33" t="s">
        <v>1081</v>
      </c>
      <c r="AM312" s="29" t="s">
        <v>357</v>
      </c>
      <c r="AO312" s="3" t="s">
        <v>823</v>
      </c>
    </row>
    <row r="313" spans="1:41" x14ac:dyDescent="0.25">
      <c r="A313" s="3" t="s">
        <v>55</v>
      </c>
      <c r="B313" s="3" t="s">
        <v>2794</v>
      </c>
      <c r="C313" s="3">
        <v>4017</v>
      </c>
      <c r="D313" s="3">
        <v>830138802</v>
      </c>
      <c r="E313" s="3">
        <v>2346</v>
      </c>
      <c r="F313" s="3" t="s">
        <v>2795</v>
      </c>
      <c r="G313" s="22">
        <v>0</v>
      </c>
      <c r="H313" s="34">
        <v>2760400</v>
      </c>
      <c r="I313" s="34">
        <v>2760400</v>
      </c>
      <c r="J313" s="1" t="s">
        <v>2794</v>
      </c>
      <c r="K313" s="1">
        <v>44396</v>
      </c>
      <c r="L313" s="3" t="s">
        <v>23</v>
      </c>
      <c r="M313" s="3">
        <v>335606</v>
      </c>
      <c r="N313" s="34">
        <v>2760400</v>
      </c>
      <c r="O313" s="3" t="s">
        <v>60</v>
      </c>
      <c r="P313" s="3" t="s">
        <v>8</v>
      </c>
      <c r="T313" s="3" t="e">
        <v>#N/A</v>
      </c>
      <c r="U313" s="3" t="e">
        <v>#N/A</v>
      </c>
      <c r="V313" s="3" t="e">
        <v>#N/A</v>
      </c>
      <c r="W313" s="3" t="e">
        <v>#N/A</v>
      </c>
      <c r="X313" s="3" t="e">
        <v>#N/A</v>
      </c>
      <c r="Y313" s="3" t="e">
        <v>#N/A</v>
      </c>
      <c r="Z313" s="70" t="e">
        <v>#N/A</v>
      </c>
      <c r="AA313" s="70" t="e">
        <v>#N/A</v>
      </c>
      <c r="AB313" s="70" t="e">
        <v>#N/A</v>
      </c>
      <c r="AC313" s="3" t="e">
        <v>#N/A</v>
      </c>
      <c r="AD313" s="3" t="e">
        <v>#N/A</v>
      </c>
      <c r="AE313" s="3" t="e">
        <v>#N/A</v>
      </c>
      <c r="AF313" s="3" t="e">
        <v>#N/A</v>
      </c>
      <c r="AG313" s="3" t="e">
        <v>#N/A</v>
      </c>
      <c r="AH313" s="3" t="e">
        <v>#N/A</v>
      </c>
      <c r="AI313" s="3" t="e">
        <v>#N/A</v>
      </c>
      <c r="AJ313" s="3" t="e">
        <v>#N/A</v>
      </c>
      <c r="AK313" s="3" t="e">
        <v>#N/A</v>
      </c>
      <c r="AL313" s="33" t="s">
        <v>1081</v>
      </c>
      <c r="AM313" s="29" t="s">
        <v>357</v>
      </c>
      <c r="AO313" s="3" t="s">
        <v>823</v>
      </c>
    </row>
    <row r="314" spans="1:41" x14ac:dyDescent="0.25">
      <c r="A314" s="3" t="s">
        <v>55</v>
      </c>
      <c r="B314" s="3" t="s">
        <v>2796</v>
      </c>
      <c r="C314" s="3">
        <v>9928</v>
      </c>
      <c r="D314" s="3">
        <v>830138802</v>
      </c>
      <c r="E314" s="3">
        <v>2346</v>
      </c>
      <c r="F314" s="3" t="s">
        <v>2795</v>
      </c>
      <c r="G314" s="22">
        <v>0</v>
      </c>
      <c r="H314" s="34">
        <v>1817052</v>
      </c>
      <c r="I314" s="34">
        <v>1817052</v>
      </c>
      <c r="J314" s="1" t="s">
        <v>2796</v>
      </c>
      <c r="K314" s="1">
        <v>44784</v>
      </c>
      <c r="L314" s="3" t="s">
        <v>23</v>
      </c>
      <c r="M314" s="3">
        <v>343608</v>
      </c>
      <c r="N314" s="34">
        <v>1817052</v>
      </c>
      <c r="O314" s="3" t="s">
        <v>60</v>
      </c>
      <c r="P314" s="3" t="s">
        <v>8</v>
      </c>
      <c r="T314" s="3" t="e">
        <v>#N/A</v>
      </c>
      <c r="U314" s="3" t="e">
        <v>#N/A</v>
      </c>
      <c r="V314" s="3" t="e">
        <v>#N/A</v>
      </c>
      <c r="W314" s="3" t="e">
        <v>#N/A</v>
      </c>
      <c r="X314" s="3" t="e">
        <v>#N/A</v>
      </c>
      <c r="Y314" s="3" t="e">
        <v>#N/A</v>
      </c>
      <c r="Z314" s="70" t="e">
        <v>#N/A</v>
      </c>
      <c r="AA314" s="70" t="e">
        <v>#N/A</v>
      </c>
      <c r="AB314" s="70" t="e">
        <v>#N/A</v>
      </c>
      <c r="AC314" s="3" t="e">
        <v>#N/A</v>
      </c>
      <c r="AD314" s="3" t="e">
        <v>#N/A</v>
      </c>
      <c r="AE314" s="3" t="e">
        <v>#N/A</v>
      </c>
      <c r="AF314" s="3" t="e">
        <v>#N/A</v>
      </c>
      <c r="AG314" s="3" t="e">
        <v>#N/A</v>
      </c>
      <c r="AH314" s="3" t="e">
        <v>#N/A</v>
      </c>
      <c r="AI314" s="3" t="e">
        <v>#N/A</v>
      </c>
      <c r="AJ314" s="3" t="e">
        <v>#N/A</v>
      </c>
      <c r="AK314" s="3" t="e">
        <v>#N/A</v>
      </c>
      <c r="AL314" s="33" t="s">
        <v>1081</v>
      </c>
      <c r="AM314" s="29" t="s">
        <v>357</v>
      </c>
      <c r="AO314" s="3" t="s">
        <v>823</v>
      </c>
    </row>
    <row r="315" spans="1:41" x14ac:dyDescent="0.25">
      <c r="A315" s="3" t="s">
        <v>55</v>
      </c>
      <c r="B315" s="3" t="s">
        <v>2797</v>
      </c>
      <c r="C315" s="3">
        <v>4891</v>
      </c>
      <c r="D315" s="3">
        <v>830147172</v>
      </c>
      <c r="E315" s="3">
        <v>9553622</v>
      </c>
      <c r="F315" s="3" t="s">
        <v>2798</v>
      </c>
      <c r="G315" s="22">
        <v>0</v>
      </c>
      <c r="H315" s="34">
        <v>1770652</v>
      </c>
      <c r="I315" s="34">
        <v>1770652</v>
      </c>
      <c r="J315" s="1" t="s">
        <v>2797</v>
      </c>
      <c r="K315" s="1">
        <v>44509</v>
      </c>
      <c r="L315" s="3" t="s">
        <v>23</v>
      </c>
      <c r="M315" s="3">
        <v>337749</v>
      </c>
      <c r="N315" s="34">
        <v>1770652</v>
      </c>
      <c r="O315" s="3" t="s">
        <v>60</v>
      </c>
      <c r="P315" s="3" t="s">
        <v>8</v>
      </c>
      <c r="T315" s="3" t="e">
        <v>#N/A</v>
      </c>
      <c r="U315" s="3" t="e">
        <v>#N/A</v>
      </c>
      <c r="V315" s="3" t="e">
        <v>#N/A</v>
      </c>
      <c r="W315" s="3" t="e">
        <v>#N/A</v>
      </c>
      <c r="X315" s="3" t="e">
        <v>#N/A</v>
      </c>
      <c r="Y315" s="3" t="e">
        <v>#N/A</v>
      </c>
      <c r="Z315" s="70" t="e">
        <v>#N/A</v>
      </c>
      <c r="AA315" s="70" t="e">
        <v>#N/A</v>
      </c>
      <c r="AB315" s="70" t="e">
        <v>#N/A</v>
      </c>
      <c r="AC315" s="3" t="e">
        <v>#N/A</v>
      </c>
      <c r="AD315" s="3" t="e">
        <v>#N/A</v>
      </c>
      <c r="AE315" s="3" t="e">
        <v>#N/A</v>
      </c>
      <c r="AF315" s="3" t="e">
        <v>#N/A</v>
      </c>
      <c r="AG315" s="3" t="e">
        <v>#N/A</v>
      </c>
      <c r="AH315" s="3" t="e">
        <v>#N/A</v>
      </c>
      <c r="AI315" s="3" t="e">
        <v>#N/A</v>
      </c>
      <c r="AJ315" s="3" t="e">
        <v>#N/A</v>
      </c>
      <c r="AK315" s="3" t="e">
        <v>#N/A</v>
      </c>
      <c r="AL315" s="33" t="s">
        <v>1081</v>
      </c>
      <c r="AM315" s="29" t="s">
        <v>357</v>
      </c>
      <c r="AO315" s="3" t="s">
        <v>823</v>
      </c>
    </row>
    <row r="316" spans="1:41" x14ac:dyDescent="0.25">
      <c r="A316" s="3" t="s">
        <v>55</v>
      </c>
      <c r="B316" s="3" t="s">
        <v>2799</v>
      </c>
      <c r="C316" s="3" t="s">
        <v>2800</v>
      </c>
      <c r="D316" s="3">
        <v>830513141</v>
      </c>
      <c r="E316" s="3">
        <v>9562500</v>
      </c>
      <c r="F316" s="3" t="s">
        <v>2206</v>
      </c>
      <c r="G316" s="22">
        <v>0</v>
      </c>
      <c r="H316" s="34">
        <v>2526200</v>
      </c>
      <c r="I316" s="34">
        <v>2526200</v>
      </c>
      <c r="J316" s="1" t="s">
        <v>2799</v>
      </c>
      <c r="K316" s="1">
        <v>45156</v>
      </c>
      <c r="L316" s="3" t="s">
        <v>23</v>
      </c>
      <c r="M316" s="3">
        <v>353280</v>
      </c>
      <c r="N316" s="34">
        <v>2526200</v>
      </c>
      <c r="O316" s="3" t="s">
        <v>60</v>
      </c>
      <c r="P316" s="3" t="s">
        <v>8</v>
      </c>
      <c r="Q316" s="3" t="s">
        <v>369</v>
      </c>
      <c r="T316" s="3" t="e">
        <v>#N/A</v>
      </c>
      <c r="U316" s="3" t="e">
        <v>#N/A</v>
      </c>
      <c r="V316" s="3" t="e">
        <v>#N/A</v>
      </c>
      <c r="W316" s="3" t="e">
        <v>#N/A</v>
      </c>
      <c r="X316" s="3" t="e">
        <v>#N/A</v>
      </c>
      <c r="Y316" s="3" t="e">
        <v>#N/A</v>
      </c>
      <c r="Z316" s="70" t="e">
        <v>#N/A</v>
      </c>
      <c r="AA316" s="70" t="e">
        <v>#N/A</v>
      </c>
      <c r="AB316" s="70" t="e">
        <v>#N/A</v>
      </c>
      <c r="AC316" s="3" t="e">
        <v>#N/A</v>
      </c>
      <c r="AD316" s="3" t="e">
        <v>#N/A</v>
      </c>
      <c r="AE316" s="3" t="e">
        <v>#N/A</v>
      </c>
      <c r="AF316" s="3" t="e">
        <v>#N/A</v>
      </c>
      <c r="AG316" s="3" t="e">
        <v>#N/A</v>
      </c>
      <c r="AH316" s="3" t="e">
        <v>#N/A</v>
      </c>
      <c r="AI316" s="3" t="e">
        <v>#N/A</v>
      </c>
      <c r="AJ316" s="3" t="e">
        <v>#N/A</v>
      </c>
      <c r="AK316" s="3" t="e">
        <v>#N/A</v>
      </c>
      <c r="AL316" s="33" t="s">
        <v>1081</v>
      </c>
      <c r="AM316" s="29" t="s">
        <v>357</v>
      </c>
      <c r="AO316" s="3" t="s">
        <v>823</v>
      </c>
    </row>
    <row r="317" spans="1:41" x14ac:dyDescent="0.25">
      <c r="A317" s="3" t="s">
        <v>55</v>
      </c>
      <c r="B317" s="3" t="s">
        <v>2801</v>
      </c>
      <c r="C317" s="3" t="s">
        <v>2802</v>
      </c>
      <c r="D317" s="3">
        <v>860006745</v>
      </c>
      <c r="E317" s="3">
        <v>1890</v>
      </c>
      <c r="F317" s="3" t="s">
        <v>2237</v>
      </c>
      <c r="G317" s="22">
        <v>0</v>
      </c>
      <c r="H317" s="34">
        <v>2343726</v>
      </c>
      <c r="I317" s="34">
        <v>2343726</v>
      </c>
      <c r="J317" s="1" t="s">
        <v>2801</v>
      </c>
      <c r="K317" s="1">
        <v>45302</v>
      </c>
      <c r="L317" s="3" t="s">
        <v>23</v>
      </c>
      <c r="M317" s="3">
        <v>357017</v>
      </c>
      <c r="N317" s="34">
        <v>2343726</v>
      </c>
      <c r="O317" s="3" t="s">
        <v>60</v>
      </c>
      <c r="P317" s="3" t="s">
        <v>8</v>
      </c>
      <c r="T317" s="3" t="e">
        <v>#N/A</v>
      </c>
      <c r="U317" s="3" t="e">
        <v>#N/A</v>
      </c>
      <c r="V317" s="3" t="e">
        <v>#N/A</v>
      </c>
      <c r="W317" s="3" t="e">
        <v>#N/A</v>
      </c>
      <c r="X317" s="3" t="e">
        <v>#N/A</v>
      </c>
      <c r="Y317" s="3" t="e">
        <v>#N/A</v>
      </c>
      <c r="Z317" s="70" t="e">
        <v>#N/A</v>
      </c>
      <c r="AA317" s="70" t="e">
        <v>#N/A</v>
      </c>
      <c r="AB317" s="70" t="e">
        <v>#N/A</v>
      </c>
      <c r="AC317" s="3" t="e">
        <v>#N/A</v>
      </c>
      <c r="AD317" s="3" t="e">
        <v>#N/A</v>
      </c>
      <c r="AE317" s="3" t="e">
        <v>#N/A</v>
      </c>
      <c r="AF317" s="3" t="e">
        <v>#N/A</v>
      </c>
      <c r="AG317" s="3" t="e">
        <v>#N/A</v>
      </c>
      <c r="AH317" s="3" t="e">
        <v>#N/A</v>
      </c>
      <c r="AI317" s="3" t="e">
        <v>#N/A</v>
      </c>
      <c r="AJ317" s="3" t="e">
        <v>#N/A</v>
      </c>
      <c r="AK317" s="3" t="e">
        <v>#N/A</v>
      </c>
      <c r="AL317" s="33" t="s">
        <v>1081</v>
      </c>
      <c r="AM317" s="29" t="s">
        <v>357</v>
      </c>
      <c r="AO317" s="3" t="s">
        <v>823</v>
      </c>
    </row>
    <row r="318" spans="1:41" x14ac:dyDescent="0.25">
      <c r="A318" s="3" t="s">
        <v>55</v>
      </c>
      <c r="B318" s="3" t="s">
        <v>2803</v>
      </c>
      <c r="C318" s="3">
        <v>4499</v>
      </c>
      <c r="D318" s="3">
        <v>860007336</v>
      </c>
      <c r="E318" s="3">
        <v>1688</v>
      </c>
      <c r="F318" s="3" t="s">
        <v>2247</v>
      </c>
      <c r="G318" s="22">
        <v>0</v>
      </c>
      <c r="H318" s="34">
        <v>4542630</v>
      </c>
      <c r="I318" s="34">
        <v>4542630</v>
      </c>
      <c r="J318" s="1" t="s">
        <v>2804</v>
      </c>
      <c r="K318" s="1">
        <v>44970</v>
      </c>
      <c r="L318" s="3" t="s">
        <v>23</v>
      </c>
      <c r="M318" s="3">
        <v>347762</v>
      </c>
      <c r="N318" s="34">
        <v>4542630</v>
      </c>
      <c r="O318" s="3" t="s">
        <v>60</v>
      </c>
      <c r="P318" s="3" t="s">
        <v>8</v>
      </c>
      <c r="T318" s="3" t="e">
        <v>#N/A</v>
      </c>
      <c r="U318" s="3" t="e">
        <v>#N/A</v>
      </c>
      <c r="V318" s="3" t="e">
        <v>#N/A</v>
      </c>
      <c r="W318" s="3" t="e">
        <v>#N/A</v>
      </c>
      <c r="X318" s="3" t="e">
        <v>#N/A</v>
      </c>
      <c r="Y318" s="3" t="e">
        <v>#N/A</v>
      </c>
      <c r="Z318" s="70" t="e">
        <v>#N/A</v>
      </c>
      <c r="AA318" s="70" t="e">
        <v>#N/A</v>
      </c>
      <c r="AB318" s="70" t="e">
        <v>#N/A</v>
      </c>
      <c r="AC318" s="3" t="e">
        <v>#N/A</v>
      </c>
      <c r="AD318" s="3" t="e">
        <v>#N/A</v>
      </c>
      <c r="AE318" s="3" t="e">
        <v>#N/A</v>
      </c>
      <c r="AF318" s="3" t="e">
        <v>#N/A</v>
      </c>
      <c r="AG318" s="3" t="e">
        <v>#N/A</v>
      </c>
      <c r="AH318" s="3" t="e">
        <v>#N/A</v>
      </c>
      <c r="AI318" s="3" t="e">
        <v>#N/A</v>
      </c>
      <c r="AJ318" s="3" t="e">
        <v>#N/A</v>
      </c>
      <c r="AK318" s="3" t="e">
        <v>#N/A</v>
      </c>
      <c r="AL318" s="33" t="s">
        <v>1081</v>
      </c>
      <c r="AM318" s="29" t="s">
        <v>357</v>
      </c>
      <c r="AO318" s="3" t="s">
        <v>823</v>
      </c>
    </row>
    <row r="319" spans="1:41" x14ac:dyDescent="0.25">
      <c r="A319" s="3" t="s">
        <v>55</v>
      </c>
      <c r="B319" s="3" t="s">
        <v>2805</v>
      </c>
      <c r="C319" s="3" t="s">
        <v>1161</v>
      </c>
      <c r="D319" s="3">
        <v>860007336</v>
      </c>
      <c r="E319" s="3">
        <v>1688</v>
      </c>
      <c r="F319" s="3" t="s">
        <v>2247</v>
      </c>
      <c r="G319" s="22">
        <v>0</v>
      </c>
      <c r="H319" s="34">
        <v>2760385</v>
      </c>
      <c r="I319" s="34">
        <v>2760385</v>
      </c>
      <c r="J319" s="1" t="s">
        <v>2805</v>
      </c>
      <c r="K319" s="1">
        <v>44203</v>
      </c>
      <c r="L319" s="3" t="s">
        <v>23</v>
      </c>
      <c r="M319" s="3">
        <v>332545</v>
      </c>
      <c r="N319" s="34">
        <v>2760385</v>
      </c>
      <c r="O319" s="3" t="s">
        <v>60</v>
      </c>
      <c r="P319" s="3" t="s">
        <v>8</v>
      </c>
      <c r="T319" s="3" t="e">
        <v>#N/A</v>
      </c>
      <c r="U319" s="3" t="e">
        <v>#N/A</v>
      </c>
      <c r="V319" s="3" t="e">
        <v>#N/A</v>
      </c>
      <c r="W319" s="3" t="e">
        <v>#N/A</v>
      </c>
      <c r="X319" s="3" t="e">
        <v>#N/A</v>
      </c>
      <c r="Y319" s="3" t="e">
        <v>#N/A</v>
      </c>
      <c r="Z319" s="70" t="e">
        <v>#N/A</v>
      </c>
      <c r="AA319" s="70" t="e">
        <v>#N/A</v>
      </c>
      <c r="AB319" s="70" t="e">
        <v>#N/A</v>
      </c>
      <c r="AC319" s="3" t="e">
        <v>#N/A</v>
      </c>
      <c r="AD319" s="3" t="e">
        <v>#N/A</v>
      </c>
      <c r="AE319" s="3" t="e">
        <v>#N/A</v>
      </c>
      <c r="AF319" s="3" t="e">
        <v>#N/A</v>
      </c>
      <c r="AG319" s="3" t="e">
        <v>#N/A</v>
      </c>
      <c r="AH319" s="3" t="e">
        <v>#N/A</v>
      </c>
      <c r="AI319" s="3" t="e">
        <v>#N/A</v>
      </c>
      <c r="AJ319" s="3" t="e">
        <v>#N/A</v>
      </c>
      <c r="AK319" s="3" t="e">
        <v>#N/A</v>
      </c>
      <c r="AL319" s="33" t="s">
        <v>1081</v>
      </c>
      <c r="AM319" s="29" t="s">
        <v>357</v>
      </c>
      <c r="AO319" s="3" t="s">
        <v>823</v>
      </c>
    </row>
    <row r="320" spans="1:41" x14ac:dyDescent="0.25">
      <c r="A320" s="3" t="s">
        <v>55</v>
      </c>
      <c r="B320" s="3" t="s">
        <v>2806</v>
      </c>
      <c r="C320" s="3" t="s">
        <v>2807</v>
      </c>
      <c r="D320" s="3">
        <v>860007336</v>
      </c>
      <c r="E320" s="3">
        <v>1688</v>
      </c>
      <c r="F320" s="3" t="s">
        <v>2247</v>
      </c>
      <c r="G320" s="22">
        <v>0</v>
      </c>
      <c r="H320" s="34">
        <v>2000000</v>
      </c>
      <c r="I320" s="34">
        <v>2000000</v>
      </c>
      <c r="J320" s="1" t="s">
        <v>2806</v>
      </c>
      <c r="K320" s="1">
        <v>45037</v>
      </c>
      <c r="L320" s="3" t="s">
        <v>23</v>
      </c>
      <c r="M320" s="3">
        <v>349815</v>
      </c>
      <c r="N320" s="34">
        <v>2000000</v>
      </c>
      <c r="O320" s="3" t="s">
        <v>60</v>
      </c>
      <c r="P320" s="3" t="s">
        <v>8</v>
      </c>
      <c r="T320" s="3" t="e">
        <v>#N/A</v>
      </c>
      <c r="U320" s="3" t="e">
        <v>#N/A</v>
      </c>
      <c r="V320" s="3" t="e">
        <v>#N/A</v>
      </c>
      <c r="W320" s="3" t="e">
        <v>#N/A</v>
      </c>
      <c r="X320" s="3" t="e">
        <v>#N/A</v>
      </c>
      <c r="Y320" s="3" t="e">
        <v>#N/A</v>
      </c>
      <c r="Z320" s="70" t="e">
        <v>#N/A</v>
      </c>
      <c r="AA320" s="70" t="e">
        <v>#N/A</v>
      </c>
      <c r="AB320" s="70" t="e">
        <v>#N/A</v>
      </c>
      <c r="AC320" s="3" t="e">
        <v>#N/A</v>
      </c>
      <c r="AD320" s="3" t="e">
        <v>#N/A</v>
      </c>
      <c r="AE320" s="3" t="e">
        <v>#N/A</v>
      </c>
      <c r="AF320" s="3" t="e">
        <v>#N/A</v>
      </c>
      <c r="AG320" s="3" t="e">
        <v>#N/A</v>
      </c>
      <c r="AH320" s="3" t="e">
        <v>#N/A</v>
      </c>
      <c r="AI320" s="3" t="e">
        <v>#N/A</v>
      </c>
      <c r="AJ320" s="3" t="e">
        <v>#N/A</v>
      </c>
      <c r="AK320" s="3" t="e">
        <v>#N/A</v>
      </c>
      <c r="AL320" s="33" t="s">
        <v>1081</v>
      </c>
      <c r="AM320" s="29" t="s">
        <v>357</v>
      </c>
      <c r="AO320" s="3" t="s">
        <v>823</v>
      </c>
    </row>
    <row r="321" spans="1:41" x14ac:dyDescent="0.25">
      <c r="A321" s="3" t="s">
        <v>55</v>
      </c>
      <c r="B321" s="3" t="s">
        <v>2808</v>
      </c>
      <c r="C321" s="3">
        <v>4579</v>
      </c>
      <c r="D321" s="3">
        <v>860013570</v>
      </c>
      <c r="E321" s="3">
        <v>1686</v>
      </c>
      <c r="F321" s="3" t="s">
        <v>2255</v>
      </c>
      <c r="G321" s="22">
        <v>0</v>
      </c>
      <c r="H321" s="34">
        <v>908526</v>
      </c>
      <c r="I321" s="34">
        <v>908526</v>
      </c>
      <c r="J321" s="1" t="s">
        <v>2808</v>
      </c>
      <c r="K321" s="1">
        <v>44792</v>
      </c>
      <c r="L321" s="3" t="s">
        <v>23</v>
      </c>
      <c r="M321" s="3">
        <v>343809</v>
      </c>
      <c r="N321" s="34">
        <v>908526</v>
      </c>
      <c r="O321" s="3" t="s">
        <v>60</v>
      </c>
      <c r="P321" s="3" t="s">
        <v>8</v>
      </c>
      <c r="T321" s="3" t="e">
        <v>#N/A</v>
      </c>
      <c r="U321" s="3" t="e">
        <v>#N/A</v>
      </c>
      <c r="V321" s="3" t="e">
        <v>#N/A</v>
      </c>
      <c r="W321" s="3" t="e">
        <v>#N/A</v>
      </c>
      <c r="X321" s="3" t="e">
        <v>#N/A</v>
      </c>
      <c r="Y321" s="3" t="e">
        <v>#N/A</v>
      </c>
      <c r="Z321" s="70" t="e">
        <v>#N/A</v>
      </c>
      <c r="AA321" s="70" t="e">
        <v>#N/A</v>
      </c>
      <c r="AB321" s="70" t="e">
        <v>#N/A</v>
      </c>
      <c r="AC321" s="3" t="e">
        <v>#N/A</v>
      </c>
      <c r="AD321" s="3" t="e">
        <v>#N/A</v>
      </c>
      <c r="AE321" s="3" t="e">
        <v>#N/A</v>
      </c>
      <c r="AF321" s="3" t="e">
        <v>#N/A</v>
      </c>
      <c r="AG321" s="3" t="e">
        <v>#N/A</v>
      </c>
      <c r="AH321" s="3" t="e">
        <v>#N/A</v>
      </c>
      <c r="AI321" s="3" t="e">
        <v>#N/A</v>
      </c>
      <c r="AJ321" s="3" t="e">
        <v>#N/A</v>
      </c>
      <c r="AK321" s="3" t="e">
        <v>#N/A</v>
      </c>
      <c r="AL321" s="33" t="s">
        <v>1081</v>
      </c>
      <c r="AM321" s="29" t="s">
        <v>357</v>
      </c>
      <c r="AO321" s="3" t="s">
        <v>823</v>
      </c>
    </row>
    <row r="322" spans="1:41" x14ac:dyDescent="0.25">
      <c r="A322" s="3" t="s">
        <v>55</v>
      </c>
      <c r="B322" s="3" t="s">
        <v>2809</v>
      </c>
      <c r="C322" s="3">
        <v>619</v>
      </c>
      <c r="D322" s="3">
        <v>860013570</v>
      </c>
      <c r="E322" s="3">
        <v>1686</v>
      </c>
      <c r="F322" s="3" t="s">
        <v>2255</v>
      </c>
      <c r="G322" s="22">
        <v>0</v>
      </c>
      <c r="H322" s="34">
        <v>908526</v>
      </c>
      <c r="I322" s="34">
        <v>908526</v>
      </c>
      <c r="J322" s="1" t="s">
        <v>2809</v>
      </c>
      <c r="K322" s="1">
        <v>44916</v>
      </c>
      <c r="L322" s="3" t="s">
        <v>23</v>
      </c>
      <c r="M322" s="3">
        <v>346577</v>
      </c>
      <c r="N322" s="34">
        <v>908526</v>
      </c>
      <c r="O322" s="3" t="s">
        <v>60</v>
      </c>
      <c r="P322" s="3" t="s">
        <v>8</v>
      </c>
      <c r="T322" s="3" t="e">
        <v>#N/A</v>
      </c>
      <c r="U322" s="3" t="e">
        <v>#N/A</v>
      </c>
      <c r="V322" s="3" t="e">
        <v>#N/A</v>
      </c>
      <c r="W322" s="3" t="e">
        <v>#N/A</v>
      </c>
      <c r="X322" s="3" t="e">
        <v>#N/A</v>
      </c>
      <c r="Y322" s="3" t="e">
        <v>#N/A</v>
      </c>
      <c r="Z322" s="70" t="e">
        <v>#N/A</v>
      </c>
      <c r="AA322" s="70" t="e">
        <v>#N/A</v>
      </c>
      <c r="AB322" s="70" t="e">
        <v>#N/A</v>
      </c>
      <c r="AC322" s="3" t="e">
        <v>#N/A</v>
      </c>
      <c r="AD322" s="3" t="e">
        <v>#N/A</v>
      </c>
      <c r="AE322" s="3" t="e">
        <v>#N/A</v>
      </c>
      <c r="AF322" s="3" t="e">
        <v>#N/A</v>
      </c>
      <c r="AG322" s="3" t="e">
        <v>#N/A</v>
      </c>
      <c r="AH322" s="3" t="e">
        <v>#N/A</v>
      </c>
      <c r="AI322" s="3" t="e">
        <v>#N/A</v>
      </c>
      <c r="AJ322" s="3" t="e">
        <v>#N/A</v>
      </c>
      <c r="AK322" s="3" t="e">
        <v>#N/A</v>
      </c>
      <c r="AL322" s="33" t="s">
        <v>1081</v>
      </c>
      <c r="AM322" s="29" t="s">
        <v>357</v>
      </c>
      <c r="AO322" s="3" t="s">
        <v>823</v>
      </c>
    </row>
    <row r="323" spans="1:41" x14ac:dyDescent="0.25">
      <c r="A323" s="3" t="s">
        <v>55</v>
      </c>
      <c r="B323" s="3" t="s">
        <v>2810</v>
      </c>
      <c r="C323" s="3" t="s">
        <v>2811</v>
      </c>
      <c r="D323" s="3">
        <v>900132956</v>
      </c>
      <c r="E323" s="3">
        <v>9557211</v>
      </c>
      <c r="F323" s="3" t="s">
        <v>2812</v>
      </c>
      <c r="G323" s="22">
        <v>0</v>
      </c>
      <c r="H323" s="34">
        <v>500000</v>
      </c>
      <c r="I323" s="34">
        <v>500000</v>
      </c>
      <c r="J323" s="1" t="s">
        <v>2810</v>
      </c>
      <c r="K323" s="1">
        <v>44747</v>
      </c>
      <c r="L323" s="3" t="s">
        <v>23</v>
      </c>
      <c r="M323" s="3">
        <v>342878</v>
      </c>
      <c r="N323" s="34">
        <v>500000</v>
      </c>
      <c r="O323" s="3" t="s">
        <v>60</v>
      </c>
      <c r="P323" s="3" t="s">
        <v>8</v>
      </c>
      <c r="Q323" s="3" t="s">
        <v>369</v>
      </c>
      <c r="T323" s="3" t="e">
        <v>#N/A</v>
      </c>
      <c r="U323" s="3" t="e">
        <v>#N/A</v>
      </c>
      <c r="V323" s="3" t="e">
        <v>#N/A</v>
      </c>
      <c r="W323" s="3" t="e">
        <v>#N/A</v>
      </c>
      <c r="X323" s="3" t="e">
        <v>#N/A</v>
      </c>
      <c r="Y323" s="3" t="e">
        <v>#N/A</v>
      </c>
      <c r="Z323" s="70" t="e">
        <v>#N/A</v>
      </c>
      <c r="AA323" s="70" t="e">
        <v>#N/A</v>
      </c>
      <c r="AB323" s="70" t="e">
        <v>#N/A</v>
      </c>
      <c r="AC323" s="3" t="e">
        <v>#N/A</v>
      </c>
      <c r="AD323" s="3" t="e">
        <v>#N/A</v>
      </c>
      <c r="AE323" s="3" t="e">
        <v>#N/A</v>
      </c>
      <c r="AF323" s="3" t="e">
        <v>#N/A</v>
      </c>
      <c r="AG323" s="3" t="e">
        <v>#N/A</v>
      </c>
      <c r="AH323" s="3" t="e">
        <v>#N/A</v>
      </c>
      <c r="AI323" s="3" t="e">
        <v>#N/A</v>
      </c>
      <c r="AJ323" s="3" t="e">
        <v>#N/A</v>
      </c>
      <c r="AK323" s="3" t="e">
        <v>#N/A</v>
      </c>
      <c r="AL323" s="33" t="s">
        <v>1081</v>
      </c>
      <c r="AM323" s="29" t="s">
        <v>357</v>
      </c>
      <c r="AO323" s="3" t="s">
        <v>823</v>
      </c>
    </row>
    <row r="324" spans="1:41" x14ac:dyDescent="0.25">
      <c r="A324" s="3" t="s">
        <v>55</v>
      </c>
      <c r="B324" s="3" t="s">
        <v>2813</v>
      </c>
      <c r="C324" s="3" t="s">
        <v>2814</v>
      </c>
      <c r="D324" s="3">
        <v>1019013026</v>
      </c>
      <c r="E324" s="3">
        <v>9561463</v>
      </c>
      <c r="F324" s="3" t="s">
        <v>2815</v>
      </c>
      <c r="G324" s="22">
        <v>0</v>
      </c>
      <c r="H324" s="34">
        <v>1000000</v>
      </c>
      <c r="I324" s="34">
        <v>1000000</v>
      </c>
      <c r="J324" s="1" t="s">
        <v>2813</v>
      </c>
      <c r="K324" s="1">
        <v>45019</v>
      </c>
      <c r="L324" s="3" t="s">
        <v>23</v>
      </c>
      <c r="M324" s="3">
        <v>349247</v>
      </c>
      <c r="N324" s="34">
        <v>1000000</v>
      </c>
      <c r="O324" s="3" t="s">
        <v>60</v>
      </c>
      <c r="P324" s="3" t="s">
        <v>8</v>
      </c>
      <c r="Q324" s="3" t="s">
        <v>369</v>
      </c>
      <c r="T324" s="3" t="e">
        <v>#N/A</v>
      </c>
      <c r="U324" s="3" t="e">
        <v>#N/A</v>
      </c>
      <c r="V324" s="3" t="e">
        <v>#N/A</v>
      </c>
      <c r="W324" s="3" t="e">
        <v>#N/A</v>
      </c>
      <c r="X324" s="3" t="e">
        <v>#N/A</v>
      </c>
      <c r="Y324" s="3" t="e">
        <v>#N/A</v>
      </c>
      <c r="Z324" s="70" t="e">
        <v>#N/A</v>
      </c>
      <c r="AA324" s="70" t="e">
        <v>#N/A</v>
      </c>
      <c r="AB324" s="70" t="e">
        <v>#N/A</v>
      </c>
      <c r="AC324" s="3" t="e">
        <v>#N/A</v>
      </c>
      <c r="AD324" s="3" t="e">
        <v>#N/A</v>
      </c>
      <c r="AE324" s="3" t="e">
        <v>#N/A</v>
      </c>
      <c r="AF324" s="3" t="e">
        <v>#N/A</v>
      </c>
      <c r="AG324" s="3" t="e">
        <v>#N/A</v>
      </c>
      <c r="AH324" s="3" t="e">
        <v>#N/A</v>
      </c>
      <c r="AI324" s="3" t="e">
        <v>#N/A</v>
      </c>
      <c r="AJ324" s="3" t="e">
        <v>#N/A</v>
      </c>
      <c r="AK324" s="3" t="e">
        <v>#N/A</v>
      </c>
      <c r="AL324" s="33" t="s">
        <v>1081</v>
      </c>
      <c r="AM324" s="29" t="s">
        <v>357</v>
      </c>
      <c r="AO324" s="3" t="s">
        <v>823</v>
      </c>
    </row>
    <row r="325" spans="1:41" x14ac:dyDescent="0.25">
      <c r="A325" s="3" t="s">
        <v>55</v>
      </c>
      <c r="B325" s="3" t="s">
        <v>2816</v>
      </c>
      <c r="C325" s="3">
        <v>4627</v>
      </c>
      <c r="D325" s="3">
        <v>1026275525</v>
      </c>
      <c r="E325" s="3">
        <v>9560188</v>
      </c>
      <c r="F325" s="3" t="s">
        <v>2817</v>
      </c>
      <c r="G325" s="22">
        <v>0</v>
      </c>
      <c r="H325" s="34">
        <v>1160000</v>
      </c>
      <c r="I325" s="34">
        <v>1160000</v>
      </c>
      <c r="J325" s="1" t="s">
        <v>2818</v>
      </c>
      <c r="K325" s="1">
        <v>44986</v>
      </c>
      <c r="L325" s="3" t="s">
        <v>23</v>
      </c>
      <c r="M325" s="3">
        <v>348393</v>
      </c>
      <c r="N325" s="34">
        <v>1160000</v>
      </c>
      <c r="O325" s="3" t="s">
        <v>60</v>
      </c>
      <c r="P325" s="3" t="s">
        <v>8</v>
      </c>
      <c r="T325" s="3" t="e">
        <v>#N/A</v>
      </c>
      <c r="U325" s="3" t="e">
        <v>#N/A</v>
      </c>
      <c r="V325" s="3" t="e">
        <v>#N/A</v>
      </c>
      <c r="W325" s="3" t="e">
        <v>#N/A</v>
      </c>
      <c r="X325" s="3" t="e">
        <v>#N/A</v>
      </c>
      <c r="Y325" s="3" t="e">
        <v>#N/A</v>
      </c>
      <c r="Z325" s="70" t="e">
        <v>#N/A</v>
      </c>
      <c r="AA325" s="70" t="e">
        <v>#N/A</v>
      </c>
      <c r="AB325" s="70" t="e">
        <v>#N/A</v>
      </c>
      <c r="AC325" s="3" t="e">
        <v>#N/A</v>
      </c>
      <c r="AD325" s="3" t="e">
        <v>#N/A</v>
      </c>
      <c r="AE325" s="3" t="e">
        <v>#N/A</v>
      </c>
      <c r="AF325" s="3" t="e">
        <v>#N/A</v>
      </c>
      <c r="AG325" s="3" t="e">
        <v>#N/A</v>
      </c>
      <c r="AH325" s="3" t="e">
        <v>#N/A</v>
      </c>
      <c r="AI325" s="3" t="e">
        <v>#N/A</v>
      </c>
      <c r="AJ325" s="3" t="e">
        <v>#N/A</v>
      </c>
      <c r="AK325" s="3" t="e">
        <v>#N/A</v>
      </c>
      <c r="AL325" s="33" t="s">
        <v>1081</v>
      </c>
      <c r="AM325" s="29" t="s">
        <v>357</v>
      </c>
      <c r="AO325" s="3" t="s">
        <v>823</v>
      </c>
    </row>
    <row r="326" spans="1:41" x14ac:dyDescent="0.25">
      <c r="A326" s="3" t="s">
        <v>55</v>
      </c>
      <c r="B326" s="3" t="s">
        <v>2819</v>
      </c>
      <c r="C326" s="3" t="s">
        <v>2820</v>
      </c>
      <c r="D326" s="3">
        <v>1071630507</v>
      </c>
      <c r="E326" s="3">
        <v>9558060</v>
      </c>
      <c r="F326" s="3" t="s">
        <v>2821</v>
      </c>
      <c r="G326" s="22">
        <v>0</v>
      </c>
      <c r="H326" s="34">
        <v>1333333</v>
      </c>
      <c r="I326" s="34">
        <v>1333333</v>
      </c>
      <c r="J326" s="1" t="s">
        <v>2819</v>
      </c>
      <c r="K326" s="1">
        <v>44855</v>
      </c>
      <c r="L326" s="3" t="s">
        <v>23</v>
      </c>
      <c r="M326" s="3">
        <v>345011</v>
      </c>
      <c r="N326" s="34">
        <v>1333333</v>
      </c>
      <c r="O326" s="3" t="s">
        <v>60</v>
      </c>
      <c r="P326" s="3" t="s">
        <v>8</v>
      </c>
      <c r="Q326" s="3" t="s">
        <v>369</v>
      </c>
      <c r="T326" s="3" t="e">
        <v>#N/A</v>
      </c>
      <c r="U326" s="3" t="e">
        <v>#N/A</v>
      </c>
      <c r="V326" s="3" t="e">
        <v>#N/A</v>
      </c>
      <c r="W326" s="3" t="e">
        <v>#N/A</v>
      </c>
      <c r="X326" s="3" t="e">
        <v>#N/A</v>
      </c>
      <c r="Y326" s="3" t="e">
        <v>#N/A</v>
      </c>
      <c r="Z326" s="70" t="e">
        <v>#N/A</v>
      </c>
      <c r="AA326" s="70" t="e">
        <v>#N/A</v>
      </c>
      <c r="AB326" s="70" t="e">
        <v>#N/A</v>
      </c>
      <c r="AC326" s="3" t="e">
        <v>#N/A</v>
      </c>
      <c r="AD326" s="3" t="e">
        <v>#N/A</v>
      </c>
      <c r="AE326" s="3" t="e">
        <v>#N/A</v>
      </c>
      <c r="AF326" s="3" t="e">
        <v>#N/A</v>
      </c>
      <c r="AG326" s="3" t="e">
        <v>#N/A</v>
      </c>
      <c r="AH326" s="3" t="e">
        <v>#N/A</v>
      </c>
      <c r="AI326" s="3" t="e">
        <v>#N/A</v>
      </c>
      <c r="AJ326" s="3" t="e">
        <v>#N/A</v>
      </c>
      <c r="AK326" s="3" t="e">
        <v>#N/A</v>
      </c>
      <c r="AL326" s="33" t="s">
        <v>1081</v>
      </c>
      <c r="AM326" s="29" t="s">
        <v>357</v>
      </c>
      <c r="AO326" s="3" t="s">
        <v>823</v>
      </c>
    </row>
    <row r="327" spans="1:41" x14ac:dyDescent="0.25">
      <c r="A327" s="3" t="s">
        <v>75</v>
      </c>
      <c r="B327" s="3" t="s">
        <v>2822</v>
      </c>
      <c r="C327" s="3">
        <v>13678</v>
      </c>
      <c r="D327" s="26" t="s">
        <v>2823</v>
      </c>
      <c r="E327" s="26" t="s">
        <v>2824</v>
      </c>
      <c r="F327" s="3" t="s">
        <v>2825</v>
      </c>
      <c r="G327" s="22">
        <v>0</v>
      </c>
      <c r="H327" s="34">
        <v>1000000</v>
      </c>
      <c r="I327" s="34">
        <v>1000000</v>
      </c>
      <c r="J327" s="3" t="s">
        <v>2822</v>
      </c>
      <c r="K327" s="1">
        <v>44725</v>
      </c>
      <c r="L327" s="26" t="s">
        <v>23</v>
      </c>
      <c r="M327" s="26">
        <v>341923</v>
      </c>
      <c r="N327" s="34">
        <v>1000000</v>
      </c>
      <c r="O327" s="3" t="s">
        <v>80</v>
      </c>
      <c r="P327" s="3" t="s">
        <v>6</v>
      </c>
      <c r="T327" s="3" t="s">
        <v>2822</v>
      </c>
      <c r="U327" s="3" t="s">
        <v>2826</v>
      </c>
      <c r="V327" s="3" t="s">
        <v>359</v>
      </c>
      <c r="W327" s="3" t="s">
        <v>2823</v>
      </c>
      <c r="X327" s="3" t="s">
        <v>2827</v>
      </c>
      <c r="Y327" s="3" t="s">
        <v>681</v>
      </c>
      <c r="Z327" s="70">
        <v>1000000</v>
      </c>
      <c r="AA327" s="70">
        <v>0</v>
      </c>
      <c r="AB327" s="70">
        <v>1000000</v>
      </c>
      <c r="AC327" s="3" t="s">
        <v>754</v>
      </c>
      <c r="AD327" s="3" t="s">
        <v>2828</v>
      </c>
      <c r="AE327" s="3" t="s">
        <v>743</v>
      </c>
      <c r="AF327" s="3" t="s">
        <v>2828</v>
      </c>
      <c r="AG327" s="3" t="s">
        <v>364</v>
      </c>
      <c r="AH327" s="3" t="s">
        <v>71</v>
      </c>
      <c r="AI327" s="3" t="s">
        <v>743</v>
      </c>
      <c r="AJ327" s="3" t="s">
        <v>2828</v>
      </c>
      <c r="AK327" s="3" t="s">
        <v>72</v>
      </c>
      <c r="AL327" s="33" t="s">
        <v>876</v>
      </c>
      <c r="AM327" s="29" t="s">
        <v>357</v>
      </c>
      <c r="AO327" s="3" t="s">
        <v>791</v>
      </c>
    </row>
    <row r="328" spans="1:41" x14ac:dyDescent="0.25">
      <c r="A328" s="3" t="s">
        <v>75</v>
      </c>
      <c r="B328" s="3" t="s">
        <v>2829</v>
      </c>
      <c r="C328" s="3">
        <v>8528</v>
      </c>
      <c r="D328" s="26" t="s">
        <v>2830</v>
      </c>
      <c r="E328" s="26" t="s">
        <v>2831</v>
      </c>
      <c r="F328" s="3" t="s">
        <v>2832</v>
      </c>
      <c r="G328" s="22">
        <v>0</v>
      </c>
      <c r="H328" s="34">
        <v>268000</v>
      </c>
      <c r="I328" s="34">
        <v>268000</v>
      </c>
      <c r="J328" s="3" t="s">
        <v>2829</v>
      </c>
      <c r="K328" s="1">
        <v>44846</v>
      </c>
      <c r="L328" s="26" t="s">
        <v>23</v>
      </c>
      <c r="M328" s="26">
        <v>344802</v>
      </c>
      <c r="N328" s="34">
        <v>268000</v>
      </c>
      <c r="O328" s="3" t="s">
        <v>80</v>
      </c>
      <c r="P328" s="3" t="s">
        <v>6</v>
      </c>
      <c r="T328" s="3" t="s">
        <v>2829</v>
      </c>
      <c r="U328" s="3" t="s">
        <v>2833</v>
      </c>
      <c r="V328" s="3" t="s">
        <v>441</v>
      </c>
      <c r="W328" s="3" t="s">
        <v>2830</v>
      </c>
      <c r="X328" s="3" t="s">
        <v>2832</v>
      </c>
      <c r="Y328" s="3" t="s">
        <v>2834</v>
      </c>
      <c r="Z328" s="70">
        <v>266666</v>
      </c>
      <c r="AA328" s="70">
        <v>268000</v>
      </c>
      <c r="AB328" s="70">
        <v>-1334</v>
      </c>
      <c r="AC328" s="3" t="s">
        <v>395</v>
      </c>
      <c r="AD328" s="3" t="s">
        <v>2835</v>
      </c>
      <c r="AE328" s="3" t="s">
        <v>2836</v>
      </c>
      <c r="AF328" s="3" t="s">
        <v>2835</v>
      </c>
      <c r="AG328" s="3" t="s">
        <v>2837</v>
      </c>
      <c r="AH328" s="3" t="s">
        <v>71</v>
      </c>
      <c r="AI328" s="3" t="s">
        <v>2836</v>
      </c>
      <c r="AJ328" s="3" t="s">
        <v>2835</v>
      </c>
      <c r="AK328" s="3" t="s">
        <v>72</v>
      </c>
      <c r="AL328" s="33" t="s">
        <v>876</v>
      </c>
      <c r="AM328" s="29" t="s">
        <v>357</v>
      </c>
      <c r="AO328" s="3" t="s">
        <v>791</v>
      </c>
    </row>
    <row r="329" spans="1:41" x14ac:dyDescent="0.25">
      <c r="A329" s="3" t="s">
        <v>75</v>
      </c>
      <c r="B329" s="3" t="s">
        <v>2838</v>
      </c>
      <c r="C329" s="3">
        <v>7129</v>
      </c>
      <c r="D329" s="26" t="s">
        <v>2839</v>
      </c>
      <c r="E329" s="26" t="s">
        <v>2840</v>
      </c>
      <c r="F329" s="3" t="s">
        <v>2841</v>
      </c>
      <c r="G329" s="22">
        <v>0</v>
      </c>
      <c r="H329" s="34">
        <v>500000</v>
      </c>
      <c r="I329" s="34">
        <v>500000</v>
      </c>
      <c r="J329" s="3" t="s">
        <v>2838</v>
      </c>
      <c r="K329" s="1">
        <v>45173</v>
      </c>
      <c r="L329" s="26" t="s">
        <v>23</v>
      </c>
      <c r="M329" s="26">
        <v>353736</v>
      </c>
      <c r="N329" s="34">
        <v>500000</v>
      </c>
      <c r="O329" s="3" t="s">
        <v>80</v>
      </c>
      <c r="P329" s="3" t="s">
        <v>6</v>
      </c>
      <c r="T329" s="3" t="s">
        <v>2838</v>
      </c>
      <c r="U329" s="3" t="s">
        <v>2842</v>
      </c>
      <c r="V329" s="3" t="s">
        <v>169</v>
      </c>
      <c r="W329" s="3" t="s">
        <v>2839</v>
      </c>
      <c r="X329" s="3" t="s">
        <v>2841</v>
      </c>
      <c r="Y329" s="3" t="s">
        <v>326</v>
      </c>
      <c r="Z329" s="70">
        <v>2320000</v>
      </c>
      <c r="AA329" s="70">
        <v>500000</v>
      </c>
      <c r="AB329" s="70">
        <v>1820000</v>
      </c>
      <c r="AC329" s="3" t="s">
        <v>67</v>
      </c>
      <c r="AD329" s="3" t="s">
        <v>2843</v>
      </c>
      <c r="AE329" s="3" t="s">
        <v>2844</v>
      </c>
      <c r="AF329" s="3" t="s">
        <v>2843</v>
      </c>
      <c r="AG329" s="3" t="s">
        <v>327</v>
      </c>
      <c r="AH329" s="3" t="s">
        <v>71</v>
      </c>
      <c r="AI329" s="3" t="s">
        <v>2844</v>
      </c>
      <c r="AJ329" s="3" t="s">
        <v>2843</v>
      </c>
      <c r="AK329" s="3" t="s">
        <v>72</v>
      </c>
      <c r="AL329" s="33" t="s">
        <v>876</v>
      </c>
      <c r="AM329" s="29" t="s">
        <v>357</v>
      </c>
      <c r="AO329" s="3" t="s">
        <v>791</v>
      </c>
    </row>
    <row r="330" spans="1:41" x14ac:dyDescent="0.25">
      <c r="A330" s="3" t="s">
        <v>75</v>
      </c>
      <c r="B330" s="3" t="s">
        <v>2845</v>
      </c>
      <c r="C330" s="3">
        <v>1178</v>
      </c>
      <c r="D330" s="26" t="s">
        <v>2846</v>
      </c>
      <c r="E330" s="26" t="s">
        <v>2847</v>
      </c>
      <c r="F330" s="3" t="s">
        <v>2848</v>
      </c>
      <c r="G330" s="22">
        <v>0</v>
      </c>
      <c r="H330" s="34">
        <v>104166</v>
      </c>
      <c r="I330" s="34">
        <v>104166</v>
      </c>
      <c r="J330" s="3" t="s">
        <v>2845</v>
      </c>
      <c r="K330" s="1">
        <v>43728</v>
      </c>
      <c r="L330" s="26" t="s">
        <v>23</v>
      </c>
      <c r="M330" s="26">
        <v>324258</v>
      </c>
      <c r="N330" s="34">
        <v>104166</v>
      </c>
      <c r="O330" s="3" t="s">
        <v>80</v>
      </c>
      <c r="P330" s="3" t="s">
        <v>6</v>
      </c>
      <c r="T330" s="3" t="s">
        <v>2845</v>
      </c>
      <c r="U330" s="3" t="s">
        <v>2849</v>
      </c>
      <c r="V330" s="3" t="s">
        <v>927</v>
      </c>
      <c r="W330" s="3" t="s">
        <v>2846</v>
      </c>
      <c r="X330" s="3" t="s">
        <v>2848</v>
      </c>
      <c r="Y330" s="3" t="s">
        <v>2850</v>
      </c>
      <c r="Z330" s="70">
        <v>781242</v>
      </c>
      <c r="AA330" s="70">
        <v>781234</v>
      </c>
      <c r="AB330" s="70">
        <v>8</v>
      </c>
      <c r="AC330" s="3" t="s">
        <v>84</v>
      </c>
      <c r="AD330" s="3" t="s">
        <v>1255</v>
      </c>
      <c r="AE330" s="3" t="s">
        <v>2851</v>
      </c>
      <c r="AF330" s="3" t="s">
        <v>1255</v>
      </c>
      <c r="AG330" s="3" t="s">
        <v>2852</v>
      </c>
      <c r="AH330" s="3" t="s">
        <v>87</v>
      </c>
      <c r="AI330" s="3" t="s">
        <v>2853</v>
      </c>
      <c r="AJ330" s="3" t="s">
        <v>2854</v>
      </c>
      <c r="AK330" s="3" t="s">
        <v>72</v>
      </c>
      <c r="AL330" s="33" t="s">
        <v>876</v>
      </c>
      <c r="AM330" s="29" t="s">
        <v>357</v>
      </c>
      <c r="AO330" s="3" t="s">
        <v>791</v>
      </c>
    </row>
    <row r="331" spans="1:41" x14ac:dyDescent="0.25">
      <c r="A331" s="3" t="s">
        <v>75</v>
      </c>
      <c r="B331" s="3" t="s">
        <v>2855</v>
      </c>
      <c r="C331" s="3">
        <v>6345</v>
      </c>
      <c r="D331" s="26" t="s">
        <v>2856</v>
      </c>
      <c r="E331" s="26" t="s">
        <v>2857</v>
      </c>
      <c r="F331" s="3" t="s">
        <v>2858</v>
      </c>
      <c r="G331" s="22">
        <v>0</v>
      </c>
      <c r="H331" s="34">
        <v>200000</v>
      </c>
      <c r="I331" s="34">
        <v>200000</v>
      </c>
      <c r="J331" s="3" t="s">
        <v>2855</v>
      </c>
      <c r="K331" s="1">
        <v>45160</v>
      </c>
      <c r="L331" s="26" t="s">
        <v>23</v>
      </c>
      <c r="M331" s="26">
        <v>353327</v>
      </c>
      <c r="N331" s="34">
        <v>200000</v>
      </c>
      <c r="O331" s="3" t="s">
        <v>80</v>
      </c>
      <c r="P331" s="3" t="s">
        <v>6</v>
      </c>
      <c r="T331" s="3" t="s">
        <v>2855</v>
      </c>
      <c r="U331" s="3" t="s">
        <v>2859</v>
      </c>
      <c r="V331" s="3" t="s">
        <v>169</v>
      </c>
      <c r="W331" s="3" t="s">
        <v>2856</v>
      </c>
      <c r="X331" s="3" t="s">
        <v>2858</v>
      </c>
      <c r="Y331" s="3" t="s">
        <v>2860</v>
      </c>
      <c r="Z331" s="70">
        <v>1160000</v>
      </c>
      <c r="AA331" s="70">
        <v>200000</v>
      </c>
      <c r="AB331" s="70">
        <v>960000</v>
      </c>
      <c r="AC331" s="3" t="s">
        <v>67</v>
      </c>
      <c r="AD331" s="3" t="s">
        <v>2861</v>
      </c>
      <c r="AE331" s="3" t="s">
        <v>2862</v>
      </c>
      <c r="AF331" s="3" t="s">
        <v>2861</v>
      </c>
      <c r="AG331" s="3" t="s">
        <v>173</v>
      </c>
      <c r="AH331" s="3" t="s">
        <v>71</v>
      </c>
      <c r="AI331" s="3" t="s">
        <v>2862</v>
      </c>
      <c r="AJ331" s="3" t="s">
        <v>2861</v>
      </c>
      <c r="AK331" s="3" t="s">
        <v>72</v>
      </c>
      <c r="AL331" s="33" t="s">
        <v>876</v>
      </c>
      <c r="AM331" s="29" t="s">
        <v>357</v>
      </c>
      <c r="AO331" s="3" t="s">
        <v>791</v>
      </c>
    </row>
    <row r="332" spans="1:41" x14ac:dyDescent="0.25">
      <c r="A332" s="3" t="s">
        <v>75</v>
      </c>
      <c r="B332" s="3" t="s">
        <v>2863</v>
      </c>
      <c r="C332" s="3">
        <v>533</v>
      </c>
      <c r="D332" s="26" t="s">
        <v>2864</v>
      </c>
      <c r="E332" s="26" t="s">
        <v>2865</v>
      </c>
      <c r="F332" s="3" t="s">
        <v>2866</v>
      </c>
      <c r="G332" s="22">
        <v>0</v>
      </c>
      <c r="H332" s="34">
        <v>104166</v>
      </c>
      <c r="I332" s="34">
        <v>104166</v>
      </c>
      <c r="J332" s="3" t="s">
        <v>2863</v>
      </c>
      <c r="K332" s="1">
        <v>43720</v>
      </c>
      <c r="L332" s="26" t="s">
        <v>23</v>
      </c>
      <c r="M332" s="26">
        <v>324061</v>
      </c>
      <c r="N332" s="34">
        <v>104166</v>
      </c>
      <c r="O332" s="3" t="s">
        <v>80</v>
      </c>
      <c r="P332" s="3" t="s">
        <v>6</v>
      </c>
      <c r="T332" s="3" t="s">
        <v>2863</v>
      </c>
      <c r="U332" s="3" t="s">
        <v>1610</v>
      </c>
      <c r="V332" s="3" t="s">
        <v>927</v>
      </c>
      <c r="W332" s="3" t="s">
        <v>2864</v>
      </c>
      <c r="X332" s="3" t="s">
        <v>2866</v>
      </c>
      <c r="Y332" s="3" t="s">
        <v>2867</v>
      </c>
      <c r="Z332" s="70">
        <v>781242</v>
      </c>
      <c r="AA332" s="70">
        <v>781244</v>
      </c>
      <c r="AB332" s="70">
        <v>-2</v>
      </c>
      <c r="AC332" s="3" t="s">
        <v>84</v>
      </c>
      <c r="AD332" s="3" t="s">
        <v>2868</v>
      </c>
      <c r="AE332" s="3" t="s">
        <v>2159</v>
      </c>
      <c r="AF332" s="3" t="s">
        <v>2868</v>
      </c>
      <c r="AG332" s="3" t="s">
        <v>2852</v>
      </c>
      <c r="AH332" s="3" t="s">
        <v>87</v>
      </c>
      <c r="AI332" s="3" t="s">
        <v>2853</v>
      </c>
      <c r="AJ332" s="3" t="s">
        <v>2869</v>
      </c>
      <c r="AK332" s="3" t="s">
        <v>72</v>
      </c>
      <c r="AL332" s="33" t="s">
        <v>876</v>
      </c>
      <c r="AM332" s="29" t="s">
        <v>357</v>
      </c>
      <c r="AO332" s="3" t="s">
        <v>791</v>
      </c>
    </row>
    <row r="333" spans="1:41" x14ac:dyDescent="0.25">
      <c r="A333" s="3" t="s">
        <v>75</v>
      </c>
      <c r="B333" s="3" t="s">
        <v>2870</v>
      </c>
      <c r="C333" s="3">
        <v>6752</v>
      </c>
      <c r="D333" s="26" t="s">
        <v>2871</v>
      </c>
      <c r="E333" s="26" t="s">
        <v>2872</v>
      </c>
      <c r="F333" s="3" t="s">
        <v>2873</v>
      </c>
      <c r="G333" s="22">
        <v>0</v>
      </c>
      <c r="H333" s="34">
        <v>454293</v>
      </c>
      <c r="I333" s="34">
        <v>454293</v>
      </c>
      <c r="J333" s="3" t="s">
        <v>2870</v>
      </c>
      <c r="K333" s="1">
        <v>44546</v>
      </c>
      <c r="L333" s="26" t="s">
        <v>23</v>
      </c>
      <c r="M333" s="26">
        <v>338581</v>
      </c>
      <c r="N333" s="34">
        <v>454293</v>
      </c>
      <c r="O333" s="3" t="s">
        <v>80</v>
      </c>
      <c r="P333" s="3" t="s">
        <v>6</v>
      </c>
      <c r="T333" s="3" t="s">
        <v>2870</v>
      </c>
      <c r="U333" s="3" t="s">
        <v>2874</v>
      </c>
      <c r="V333" s="3" t="s">
        <v>359</v>
      </c>
      <c r="W333" s="3" t="s">
        <v>2871</v>
      </c>
      <c r="X333" s="3" t="s">
        <v>2875</v>
      </c>
      <c r="Y333" s="3" t="s">
        <v>2876</v>
      </c>
      <c r="Z333" s="70">
        <v>454263</v>
      </c>
      <c r="AA333" s="70">
        <v>454293</v>
      </c>
      <c r="AB333" s="70">
        <v>-30</v>
      </c>
      <c r="AC333" s="3" t="s">
        <v>84</v>
      </c>
      <c r="AD333" s="3" t="s">
        <v>742</v>
      </c>
      <c r="AE333" s="3" t="s">
        <v>2269</v>
      </c>
      <c r="AF333" s="3" t="s">
        <v>742</v>
      </c>
      <c r="AG333" s="3" t="s">
        <v>1681</v>
      </c>
      <c r="AH333" s="3" t="s">
        <v>71</v>
      </c>
      <c r="AI333" s="3" t="s">
        <v>2269</v>
      </c>
      <c r="AJ333" s="3" t="s">
        <v>742</v>
      </c>
      <c r="AK333" s="3" t="s">
        <v>72</v>
      </c>
      <c r="AL333" s="33" t="s">
        <v>876</v>
      </c>
      <c r="AM333" s="29" t="s">
        <v>357</v>
      </c>
      <c r="AO333" s="3" t="s">
        <v>791</v>
      </c>
    </row>
    <row r="334" spans="1:41" x14ac:dyDescent="0.25">
      <c r="A334" s="3" t="s">
        <v>75</v>
      </c>
      <c r="B334" s="3" t="s">
        <v>2877</v>
      </c>
      <c r="C334" s="3">
        <v>10965</v>
      </c>
      <c r="D334" s="26" t="s">
        <v>2878</v>
      </c>
      <c r="E334" s="26" t="s">
        <v>2879</v>
      </c>
      <c r="F334" s="3" t="s">
        <v>2880</v>
      </c>
      <c r="G334" s="22">
        <v>0</v>
      </c>
      <c r="H334" s="34">
        <v>1600000</v>
      </c>
      <c r="I334" s="34">
        <v>1600000</v>
      </c>
      <c r="J334" s="3" t="s">
        <v>2877</v>
      </c>
      <c r="K334" s="1">
        <v>45282</v>
      </c>
      <c r="L334" s="26" t="s">
        <v>23</v>
      </c>
      <c r="M334" s="26">
        <v>356559</v>
      </c>
      <c r="N334" s="34">
        <v>1600000</v>
      </c>
      <c r="O334" s="3" t="s">
        <v>80</v>
      </c>
      <c r="P334" s="3" t="s">
        <v>6</v>
      </c>
      <c r="T334" s="3" t="s">
        <v>2877</v>
      </c>
      <c r="U334" s="3" t="s">
        <v>2881</v>
      </c>
      <c r="V334" s="3" t="s">
        <v>169</v>
      </c>
      <c r="W334" s="3" t="s">
        <v>2878</v>
      </c>
      <c r="X334" s="3" t="s">
        <v>2882</v>
      </c>
      <c r="Y334" s="3" t="s">
        <v>2883</v>
      </c>
      <c r="Z334" s="70">
        <v>1160000</v>
      </c>
      <c r="AA334" s="70">
        <v>1600000</v>
      </c>
      <c r="AB334" s="70">
        <v>-440000</v>
      </c>
      <c r="AC334" s="3" t="s">
        <v>67</v>
      </c>
      <c r="AD334" s="3" t="s">
        <v>2884</v>
      </c>
      <c r="AE334" s="3" t="s">
        <v>2885</v>
      </c>
      <c r="AF334" s="3" t="s">
        <v>2884</v>
      </c>
      <c r="AG334" s="3" t="s">
        <v>173</v>
      </c>
      <c r="AH334" s="3" t="s">
        <v>71</v>
      </c>
      <c r="AI334" s="3" t="s">
        <v>2885</v>
      </c>
      <c r="AJ334" s="3" t="s">
        <v>2884</v>
      </c>
      <c r="AK334" s="3" t="s">
        <v>72</v>
      </c>
      <c r="AL334" s="33" t="s">
        <v>876</v>
      </c>
      <c r="AM334" s="29" t="s">
        <v>357</v>
      </c>
      <c r="AO334" s="3" t="s">
        <v>791</v>
      </c>
    </row>
    <row r="335" spans="1:41" x14ac:dyDescent="0.25">
      <c r="A335" s="3" t="s">
        <v>75</v>
      </c>
      <c r="B335" s="3" t="s">
        <v>2886</v>
      </c>
      <c r="C335" s="3">
        <v>14378</v>
      </c>
      <c r="D335" s="26" t="s">
        <v>2887</v>
      </c>
      <c r="E335" s="26" t="s">
        <v>2888</v>
      </c>
      <c r="F335" s="3" t="s">
        <v>2889</v>
      </c>
      <c r="G335" s="22">
        <v>0</v>
      </c>
      <c r="H335" s="34">
        <v>666667</v>
      </c>
      <c r="I335" s="34">
        <v>666667</v>
      </c>
      <c r="J335" s="3" t="s">
        <v>2886</v>
      </c>
      <c r="K335" s="1">
        <v>44699</v>
      </c>
      <c r="L335" s="26" t="s">
        <v>23</v>
      </c>
      <c r="M335" s="26">
        <v>341528</v>
      </c>
      <c r="N335" s="34">
        <v>666667</v>
      </c>
      <c r="O335" s="3" t="s">
        <v>80</v>
      </c>
      <c r="P335" s="3" t="s">
        <v>6</v>
      </c>
      <c r="T335" s="3" t="s">
        <v>2886</v>
      </c>
      <c r="U335" s="3" t="s">
        <v>2890</v>
      </c>
      <c r="V335" s="3" t="s">
        <v>359</v>
      </c>
      <c r="W335" s="3" t="s">
        <v>2887</v>
      </c>
      <c r="X335" s="3" t="s">
        <v>2889</v>
      </c>
      <c r="Y335" s="3" t="s">
        <v>672</v>
      </c>
      <c r="Z335" s="70">
        <v>666667</v>
      </c>
      <c r="AA335" s="70">
        <v>0</v>
      </c>
      <c r="AB335" s="70">
        <v>666667</v>
      </c>
      <c r="AC335" s="3" t="s">
        <v>67</v>
      </c>
      <c r="AD335" s="3" t="s">
        <v>2891</v>
      </c>
      <c r="AE335" s="3" t="s">
        <v>590</v>
      </c>
      <c r="AF335" s="3" t="s">
        <v>2891</v>
      </c>
      <c r="AG335" s="3" t="s">
        <v>426</v>
      </c>
      <c r="AH335" s="3" t="s">
        <v>71</v>
      </c>
      <c r="AI335" s="3" t="s">
        <v>590</v>
      </c>
      <c r="AJ335" s="3" t="s">
        <v>2891</v>
      </c>
      <c r="AK335" s="3" t="s">
        <v>72</v>
      </c>
      <c r="AL335" s="33" t="s">
        <v>876</v>
      </c>
      <c r="AM335" s="29" t="s">
        <v>357</v>
      </c>
      <c r="AO335" s="3" t="s">
        <v>791</v>
      </c>
    </row>
    <row r="336" spans="1:41" x14ac:dyDescent="0.25">
      <c r="A336" s="3" t="s">
        <v>75</v>
      </c>
      <c r="B336" s="3" t="s">
        <v>2892</v>
      </c>
      <c r="C336" s="3">
        <v>2244</v>
      </c>
      <c r="D336" s="26" t="s">
        <v>2893</v>
      </c>
      <c r="E336" s="26" t="s">
        <v>2894</v>
      </c>
      <c r="F336" s="3" t="s">
        <v>2895</v>
      </c>
      <c r="G336" s="22">
        <v>0</v>
      </c>
      <c r="H336" s="34">
        <v>908526</v>
      </c>
      <c r="I336" s="34">
        <v>908526</v>
      </c>
      <c r="J336" s="3" t="s">
        <v>2892</v>
      </c>
      <c r="K336" s="1">
        <v>44733</v>
      </c>
      <c r="L336" s="26" t="s">
        <v>23</v>
      </c>
      <c r="M336" s="26">
        <v>342228</v>
      </c>
      <c r="N336" s="34">
        <v>908526</v>
      </c>
      <c r="O336" s="3" t="s">
        <v>80</v>
      </c>
      <c r="P336" s="3" t="s">
        <v>6</v>
      </c>
      <c r="T336" s="3" t="s">
        <v>2892</v>
      </c>
      <c r="U336" s="3" t="s">
        <v>2896</v>
      </c>
      <c r="V336" s="3" t="s">
        <v>359</v>
      </c>
      <c r="W336" s="3" t="s">
        <v>2893</v>
      </c>
      <c r="X336" s="3" t="s">
        <v>2897</v>
      </c>
      <c r="Y336" s="3" t="s">
        <v>2898</v>
      </c>
      <c r="Z336" s="70">
        <v>908526</v>
      </c>
      <c r="AA336" s="70">
        <v>906405</v>
      </c>
      <c r="AB336" s="70">
        <v>2121</v>
      </c>
      <c r="AC336" s="3" t="s">
        <v>754</v>
      </c>
      <c r="AD336" s="3" t="s">
        <v>2899</v>
      </c>
      <c r="AE336" s="3" t="s">
        <v>1734</v>
      </c>
      <c r="AF336" s="3" t="s">
        <v>2899</v>
      </c>
      <c r="AG336" s="3" t="s">
        <v>435</v>
      </c>
      <c r="AH336" s="3" t="s">
        <v>203</v>
      </c>
      <c r="AI336" s="3" t="s">
        <v>603</v>
      </c>
      <c r="AJ336" s="3" t="s">
        <v>2900</v>
      </c>
      <c r="AK336" s="3" t="s">
        <v>72</v>
      </c>
      <c r="AL336" s="33" t="s">
        <v>876</v>
      </c>
      <c r="AM336" s="29" t="s">
        <v>357</v>
      </c>
      <c r="AO336" s="3" t="s">
        <v>791</v>
      </c>
    </row>
    <row r="337" spans="1:41" x14ac:dyDescent="0.25">
      <c r="A337" s="3" t="s">
        <v>75</v>
      </c>
      <c r="B337" s="3" t="s">
        <v>2901</v>
      </c>
      <c r="C337" s="3">
        <v>12666</v>
      </c>
      <c r="D337" s="26" t="s">
        <v>2902</v>
      </c>
      <c r="E337" s="26" t="s">
        <v>2903</v>
      </c>
      <c r="F337" s="3" t="s">
        <v>2904</v>
      </c>
      <c r="G337" s="22">
        <v>0</v>
      </c>
      <c r="H337" s="34">
        <v>505000</v>
      </c>
      <c r="I337" s="34">
        <v>505000</v>
      </c>
      <c r="J337" s="3" t="s">
        <v>2901</v>
      </c>
      <c r="K337" s="1">
        <v>44687</v>
      </c>
      <c r="L337" s="26" t="s">
        <v>23</v>
      </c>
      <c r="M337" s="26">
        <v>341383</v>
      </c>
      <c r="N337" s="34">
        <v>505000</v>
      </c>
      <c r="O337" s="3" t="s">
        <v>80</v>
      </c>
      <c r="P337" s="3" t="s">
        <v>6</v>
      </c>
      <c r="T337" s="3" t="s">
        <v>2901</v>
      </c>
      <c r="U337" s="3" t="s">
        <v>2905</v>
      </c>
      <c r="V337" s="3" t="s">
        <v>359</v>
      </c>
      <c r="W337" s="3" t="s">
        <v>2902</v>
      </c>
      <c r="X337" s="3" t="s">
        <v>2906</v>
      </c>
      <c r="Y337" s="3" t="s">
        <v>1851</v>
      </c>
      <c r="Z337" s="70">
        <v>500000</v>
      </c>
      <c r="AA337" s="70">
        <v>505000</v>
      </c>
      <c r="AB337" s="70">
        <v>-5000</v>
      </c>
      <c r="AC337" s="3" t="s">
        <v>395</v>
      </c>
      <c r="AD337" s="3" t="s">
        <v>2907</v>
      </c>
      <c r="AE337" s="3" t="s">
        <v>603</v>
      </c>
      <c r="AF337" s="3" t="s">
        <v>2907</v>
      </c>
      <c r="AG337" s="3" t="s">
        <v>690</v>
      </c>
      <c r="AH337" s="3" t="s">
        <v>71</v>
      </c>
      <c r="AI337" s="3" t="s">
        <v>603</v>
      </c>
      <c r="AJ337" s="3" t="s">
        <v>2907</v>
      </c>
      <c r="AK337" s="3" t="s">
        <v>72</v>
      </c>
      <c r="AL337" s="33" t="s">
        <v>876</v>
      </c>
      <c r="AM337" s="29" t="s">
        <v>357</v>
      </c>
      <c r="AO337" s="3" t="s">
        <v>791</v>
      </c>
    </row>
    <row r="338" spans="1:41" x14ac:dyDescent="0.25">
      <c r="A338" s="3" t="s">
        <v>75</v>
      </c>
      <c r="B338" s="3" t="s">
        <v>2908</v>
      </c>
      <c r="C338" s="3">
        <v>13216</v>
      </c>
      <c r="D338" s="26" t="s">
        <v>2909</v>
      </c>
      <c r="E338" s="26" t="s">
        <v>2910</v>
      </c>
      <c r="F338" s="3" t="s">
        <v>2911</v>
      </c>
      <c r="G338" s="22">
        <v>0</v>
      </c>
      <c r="H338" s="34">
        <v>500000</v>
      </c>
      <c r="I338" s="34">
        <v>500000</v>
      </c>
      <c r="J338" s="3" t="s">
        <v>2908</v>
      </c>
      <c r="K338" s="1">
        <v>45189</v>
      </c>
      <c r="L338" s="26" t="s">
        <v>23</v>
      </c>
      <c r="M338" s="26">
        <v>354159</v>
      </c>
      <c r="N338" s="34">
        <v>500000</v>
      </c>
      <c r="O338" s="3" t="s">
        <v>80</v>
      </c>
      <c r="P338" s="3" t="s">
        <v>6</v>
      </c>
      <c r="T338" s="3" t="s">
        <v>2908</v>
      </c>
      <c r="U338" s="3" t="s">
        <v>2912</v>
      </c>
      <c r="V338" s="3" t="s">
        <v>441</v>
      </c>
      <c r="W338" s="3" t="s">
        <v>2909</v>
      </c>
      <c r="X338" s="3" t="s">
        <v>2913</v>
      </c>
      <c r="Y338" s="3" t="s">
        <v>2914</v>
      </c>
      <c r="Z338" s="70">
        <v>1160000</v>
      </c>
      <c r="AA338" s="70">
        <v>744560</v>
      </c>
      <c r="AB338" s="70">
        <v>415440</v>
      </c>
      <c r="AC338" s="3" t="s">
        <v>754</v>
      </c>
      <c r="AD338" s="3" t="s">
        <v>2915</v>
      </c>
      <c r="AE338" s="3" t="s">
        <v>2300</v>
      </c>
      <c r="AF338" s="3" t="s">
        <v>2915</v>
      </c>
      <c r="AG338" s="3" t="s">
        <v>173</v>
      </c>
      <c r="AH338" s="3" t="s">
        <v>203</v>
      </c>
      <c r="AI338" s="3" t="s">
        <v>2916</v>
      </c>
      <c r="AJ338" s="3" t="s">
        <v>2917</v>
      </c>
      <c r="AK338" s="3" t="s">
        <v>72</v>
      </c>
      <c r="AL338" s="33" t="s">
        <v>876</v>
      </c>
      <c r="AM338" s="29" t="s">
        <v>357</v>
      </c>
      <c r="AO338" s="3" t="s">
        <v>791</v>
      </c>
    </row>
    <row r="339" spans="1:41" x14ac:dyDescent="0.25">
      <c r="A339" s="3" t="s">
        <v>75</v>
      </c>
      <c r="B339" s="3" t="s">
        <v>2918</v>
      </c>
      <c r="C339" s="3">
        <v>10717</v>
      </c>
      <c r="D339" s="26" t="s">
        <v>2919</v>
      </c>
      <c r="E339" s="26" t="s">
        <v>2920</v>
      </c>
      <c r="F339" s="3" t="s">
        <v>2921</v>
      </c>
      <c r="G339" s="22">
        <v>0</v>
      </c>
      <c r="H339" s="34">
        <v>910000</v>
      </c>
      <c r="I339" s="34">
        <v>910000</v>
      </c>
      <c r="J339" s="3" t="s">
        <v>2918</v>
      </c>
      <c r="K339" s="1">
        <v>44581</v>
      </c>
      <c r="L339" s="26" t="s">
        <v>23</v>
      </c>
      <c r="M339" s="26">
        <v>339425</v>
      </c>
      <c r="N339" s="34">
        <v>910000</v>
      </c>
      <c r="O339" s="3" t="s">
        <v>80</v>
      </c>
      <c r="P339" s="3" t="s">
        <v>6</v>
      </c>
      <c r="T339" s="3" t="s">
        <v>2918</v>
      </c>
      <c r="U339" s="3" t="s">
        <v>2922</v>
      </c>
      <c r="V339" s="3" t="s">
        <v>359</v>
      </c>
      <c r="W339" s="3" t="s">
        <v>2919</v>
      </c>
      <c r="X339" s="3" t="s">
        <v>2921</v>
      </c>
      <c r="Y339" s="3" t="s">
        <v>2923</v>
      </c>
      <c r="Z339" s="70">
        <v>908526</v>
      </c>
      <c r="AA339" s="70">
        <v>910000</v>
      </c>
      <c r="AB339" s="70">
        <v>-1474</v>
      </c>
      <c r="AC339" s="3" t="s">
        <v>67</v>
      </c>
      <c r="AD339" s="3" t="s">
        <v>2924</v>
      </c>
      <c r="AE339" s="3" t="s">
        <v>2925</v>
      </c>
      <c r="AF339" s="3" t="s">
        <v>2924</v>
      </c>
      <c r="AG339" s="3" t="s">
        <v>435</v>
      </c>
      <c r="AH339" s="3" t="s">
        <v>71</v>
      </c>
      <c r="AI339" s="3" t="s">
        <v>2925</v>
      </c>
      <c r="AJ339" s="3" t="s">
        <v>2924</v>
      </c>
      <c r="AK339" s="3" t="s">
        <v>72</v>
      </c>
      <c r="AL339" s="33" t="s">
        <v>876</v>
      </c>
      <c r="AM339" s="29" t="s">
        <v>357</v>
      </c>
      <c r="AO339" s="3" t="s">
        <v>791</v>
      </c>
    </row>
    <row r="340" spans="1:41" x14ac:dyDescent="0.25">
      <c r="A340" s="3" t="s">
        <v>75</v>
      </c>
      <c r="B340" s="3" t="s">
        <v>2926</v>
      </c>
      <c r="C340" s="3">
        <v>12735</v>
      </c>
      <c r="D340" s="26" t="s">
        <v>2927</v>
      </c>
      <c r="E340" s="26" t="s">
        <v>2928</v>
      </c>
      <c r="F340" s="3" t="s">
        <v>2929</v>
      </c>
      <c r="G340" s="22">
        <v>0</v>
      </c>
      <c r="H340" s="34">
        <v>300000</v>
      </c>
      <c r="I340" s="34">
        <v>300000</v>
      </c>
      <c r="J340" s="3" t="s">
        <v>2926</v>
      </c>
      <c r="K340" s="1">
        <v>45351</v>
      </c>
      <c r="L340" s="26" t="s">
        <v>23</v>
      </c>
      <c r="M340" s="26">
        <v>358082</v>
      </c>
      <c r="N340" s="34">
        <v>300000</v>
      </c>
      <c r="O340" s="3" t="s">
        <v>80</v>
      </c>
      <c r="P340" s="3" t="s">
        <v>6</v>
      </c>
      <c r="T340" s="3" t="s">
        <v>2926</v>
      </c>
      <c r="U340" s="3" t="s">
        <v>2930</v>
      </c>
      <c r="V340" s="3" t="s">
        <v>169</v>
      </c>
      <c r="W340" s="3" t="s">
        <v>2927</v>
      </c>
      <c r="X340" s="3" t="s">
        <v>2929</v>
      </c>
      <c r="Y340" s="3" t="s">
        <v>543</v>
      </c>
      <c r="Z340" s="70">
        <v>1160000</v>
      </c>
      <c r="AA340" s="70">
        <v>300000</v>
      </c>
      <c r="AB340" s="70">
        <v>860000</v>
      </c>
      <c r="AC340" s="3" t="s">
        <v>67</v>
      </c>
      <c r="AD340" s="3" t="s">
        <v>2931</v>
      </c>
      <c r="AE340" s="3" t="s">
        <v>1195</v>
      </c>
      <c r="AF340" s="3" t="s">
        <v>2931</v>
      </c>
      <c r="AG340" s="3" t="s">
        <v>173</v>
      </c>
      <c r="AH340" s="3" t="s">
        <v>203</v>
      </c>
      <c r="AI340" s="3" t="s">
        <v>2932</v>
      </c>
      <c r="AJ340" s="3" t="s">
        <v>2933</v>
      </c>
      <c r="AK340" s="3" t="s">
        <v>72</v>
      </c>
      <c r="AL340" s="33" t="s">
        <v>876</v>
      </c>
      <c r="AM340" s="29" t="s">
        <v>357</v>
      </c>
      <c r="AO340" s="3" t="s">
        <v>791</v>
      </c>
    </row>
    <row r="341" spans="1:41" x14ac:dyDescent="0.25">
      <c r="A341" s="3" t="s">
        <v>75</v>
      </c>
      <c r="B341" s="3" t="s">
        <v>2934</v>
      </c>
      <c r="C341" s="3">
        <v>8942</v>
      </c>
      <c r="D341" s="26" t="s">
        <v>2935</v>
      </c>
      <c r="E341" s="26" t="s">
        <v>2936</v>
      </c>
      <c r="F341" s="3" t="s">
        <v>2937</v>
      </c>
      <c r="G341" s="22">
        <v>0</v>
      </c>
      <c r="H341" s="34">
        <v>160000</v>
      </c>
      <c r="I341" s="34">
        <v>160000</v>
      </c>
      <c r="J341" s="3" t="s">
        <v>2934</v>
      </c>
      <c r="K341" s="1">
        <v>45246</v>
      </c>
      <c r="L341" s="26" t="s">
        <v>23</v>
      </c>
      <c r="M341" s="26">
        <v>355509</v>
      </c>
      <c r="N341" s="34">
        <v>160000</v>
      </c>
      <c r="O341" s="3" t="s">
        <v>80</v>
      </c>
      <c r="P341" s="3" t="s">
        <v>6</v>
      </c>
      <c r="T341" s="3" t="s">
        <v>2934</v>
      </c>
      <c r="U341" s="3" t="s">
        <v>2938</v>
      </c>
      <c r="V341" s="3" t="s">
        <v>169</v>
      </c>
      <c r="W341" s="3" t="s">
        <v>2935</v>
      </c>
      <c r="X341" s="3" t="s">
        <v>2939</v>
      </c>
      <c r="Y341" s="3" t="s">
        <v>2940</v>
      </c>
      <c r="Z341" s="70">
        <v>1160000</v>
      </c>
      <c r="AA341" s="70">
        <v>160000</v>
      </c>
      <c r="AB341" s="70">
        <v>1000000</v>
      </c>
      <c r="AC341" s="3" t="s">
        <v>67</v>
      </c>
      <c r="AD341" s="3" t="s">
        <v>2941</v>
      </c>
      <c r="AE341" s="3" t="s">
        <v>2942</v>
      </c>
      <c r="AF341" s="3" t="s">
        <v>2941</v>
      </c>
      <c r="AG341" s="3" t="s">
        <v>173</v>
      </c>
      <c r="AH341" s="3" t="s">
        <v>71</v>
      </c>
      <c r="AI341" s="3" t="s">
        <v>2942</v>
      </c>
      <c r="AJ341" s="3" t="s">
        <v>2941</v>
      </c>
      <c r="AK341" s="3" t="s">
        <v>72</v>
      </c>
      <c r="AL341" s="33" t="s">
        <v>876</v>
      </c>
      <c r="AM341" s="29" t="s">
        <v>357</v>
      </c>
      <c r="AO341" s="3" t="s">
        <v>791</v>
      </c>
    </row>
    <row r="342" spans="1:41" x14ac:dyDescent="0.25">
      <c r="A342" s="3" t="s">
        <v>75</v>
      </c>
      <c r="B342" s="3" t="s">
        <v>2943</v>
      </c>
      <c r="C342" s="3">
        <v>2475</v>
      </c>
      <c r="D342" s="26" t="s">
        <v>2944</v>
      </c>
      <c r="E342" s="26" t="s">
        <v>2945</v>
      </c>
      <c r="F342" s="3" t="s">
        <v>2946</v>
      </c>
      <c r="G342" s="22">
        <v>0</v>
      </c>
      <c r="H342" s="34">
        <v>165623</v>
      </c>
      <c r="I342" s="34">
        <v>165623</v>
      </c>
      <c r="J342" s="3" t="s">
        <v>2943</v>
      </c>
      <c r="K342" s="1">
        <v>43578</v>
      </c>
      <c r="L342" s="26" t="s">
        <v>23</v>
      </c>
      <c r="M342" s="26">
        <v>320684</v>
      </c>
      <c r="N342" s="34">
        <v>165623</v>
      </c>
      <c r="O342" s="3" t="s">
        <v>80</v>
      </c>
      <c r="P342" s="3" t="s">
        <v>6</v>
      </c>
      <c r="T342" s="3" t="s">
        <v>2943</v>
      </c>
      <c r="U342" s="3" t="s">
        <v>2947</v>
      </c>
      <c r="V342" s="3" t="s">
        <v>927</v>
      </c>
      <c r="W342" s="3" t="s">
        <v>2944</v>
      </c>
      <c r="X342" s="3" t="s">
        <v>2946</v>
      </c>
      <c r="Y342" s="3" t="s">
        <v>2948</v>
      </c>
      <c r="Z342" s="70">
        <v>828116</v>
      </c>
      <c r="AA342" s="70">
        <v>331246</v>
      </c>
      <c r="AB342" s="70">
        <v>496870</v>
      </c>
      <c r="AC342" s="3" t="s">
        <v>2949</v>
      </c>
      <c r="AD342" s="3" t="s">
        <v>2950</v>
      </c>
      <c r="AE342" s="3" t="s">
        <v>1465</v>
      </c>
      <c r="AF342" s="3" t="s">
        <v>2950</v>
      </c>
      <c r="AG342" s="3" t="s">
        <v>1979</v>
      </c>
      <c r="AH342" s="3" t="s">
        <v>2951</v>
      </c>
      <c r="AI342" s="3" t="s">
        <v>1734</v>
      </c>
      <c r="AJ342" s="3" t="s">
        <v>2952</v>
      </c>
      <c r="AK342" s="3" t="s">
        <v>72</v>
      </c>
      <c r="AL342" s="33" t="s">
        <v>876</v>
      </c>
      <c r="AM342" s="29" t="s">
        <v>357</v>
      </c>
      <c r="AO342" s="3" t="s">
        <v>791</v>
      </c>
    </row>
    <row r="343" spans="1:41" x14ac:dyDescent="0.25">
      <c r="A343" s="3" t="s">
        <v>75</v>
      </c>
      <c r="B343" s="3" t="s">
        <v>2953</v>
      </c>
      <c r="C343" s="3">
        <v>1947</v>
      </c>
      <c r="D343" s="26" t="s">
        <v>2954</v>
      </c>
      <c r="E343" s="26" t="s">
        <v>2955</v>
      </c>
      <c r="F343" s="3" t="s">
        <v>2956</v>
      </c>
      <c r="G343" s="22">
        <v>0</v>
      </c>
      <c r="H343" s="34">
        <v>731502</v>
      </c>
      <c r="I343" s="34">
        <v>731502</v>
      </c>
      <c r="J343" s="3" t="s">
        <v>2953</v>
      </c>
      <c r="K343" s="1">
        <v>44503</v>
      </c>
      <c r="L343" s="26" t="s">
        <v>23</v>
      </c>
      <c r="M343" s="26">
        <v>337712</v>
      </c>
      <c r="N343" s="34">
        <v>731502</v>
      </c>
      <c r="O343" s="3" t="s">
        <v>80</v>
      </c>
      <c r="P343" s="3" t="s">
        <v>6</v>
      </c>
      <c r="T343" s="3" t="s">
        <v>2953</v>
      </c>
      <c r="U343" s="3" t="s">
        <v>2188</v>
      </c>
      <c r="V343" s="3" t="s">
        <v>815</v>
      </c>
      <c r="W343" s="3" t="s">
        <v>2954</v>
      </c>
      <c r="X343" s="3" t="s">
        <v>2956</v>
      </c>
      <c r="Y343" s="3" t="s">
        <v>2957</v>
      </c>
      <c r="Z343" s="70">
        <v>1024103</v>
      </c>
      <c r="AA343" s="70">
        <v>731502</v>
      </c>
      <c r="AB343" s="70">
        <v>292601</v>
      </c>
      <c r="AC343" s="3" t="s">
        <v>395</v>
      </c>
      <c r="AD343" s="3" t="s">
        <v>2958</v>
      </c>
      <c r="AE343" s="3" t="s">
        <v>2959</v>
      </c>
      <c r="AF343" s="3" t="s">
        <v>2958</v>
      </c>
      <c r="AG343" s="3" t="s">
        <v>2960</v>
      </c>
      <c r="AH343" s="3" t="s">
        <v>262</v>
      </c>
      <c r="AI343" s="3" t="s">
        <v>2961</v>
      </c>
      <c r="AJ343" s="3" t="s">
        <v>2962</v>
      </c>
      <c r="AK343" s="3" t="s">
        <v>72</v>
      </c>
      <c r="AL343" s="33" t="s">
        <v>876</v>
      </c>
      <c r="AM343" s="29" t="s">
        <v>357</v>
      </c>
      <c r="AO343" s="3" t="s">
        <v>791</v>
      </c>
    </row>
    <row r="344" spans="1:41" x14ac:dyDescent="0.25">
      <c r="A344" s="3" t="s">
        <v>75</v>
      </c>
      <c r="B344" s="3" t="s">
        <v>2963</v>
      </c>
      <c r="C344" s="3">
        <v>4414</v>
      </c>
      <c r="D344" s="3" t="s">
        <v>2964</v>
      </c>
      <c r="E344" s="26" t="s">
        <v>2965</v>
      </c>
      <c r="F344" s="3" t="s">
        <v>2966</v>
      </c>
      <c r="G344" s="42">
        <v>0</v>
      </c>
      <c r="H344" s="34">
        <v>824230</v>
      </c>
      <c r="I344" s="34">
        <v>824230</v>
      </c>
      <c r="J344" s="3" t="s">
        <v>2963</v>
      </c>
      <c r="K344" s="1">
        <v>44231</v>
      </c>
      <c r="L344" s="26" t="s">
        <v>23</v>
      </c>
      <c r="M344" s="26">
        <v>333011</v>
      </c>
      <c r="N344" s="34">
        <v>824230</v>
      </c>
      <c r="O344" s="3" t="s">
        <v>80</v>
      </c>
      <c r="P344" s="3" t="s">
        <v>6</v>
      </c>
      <c r="T344" s="3" t="s">
        <v>2963</v>
      </c>
      <c r="U344" s="3" t="s">
        <v>2967</v>
      </c>
      <c r="V344" s="3" t="s">
        <v>927</v>
      </c>
      <c r="W344" s="3" t="s">
        <v>2964</v>
      </c>
      <c r="X344" s="3" t="s">
        <v>2966</v>
      </c>
      <c r="Y344" s="3" t="s">
        <v>1544</v>
      </c>
      <c r="Z344" s="70">
        <v>828116</v>
      </c>
      <c r="AA344" s="70">
        <v>824230</v>
      </c>
      <c r="AB344" s="70">
        <v>3886</v>
      </c>
      <c r="AC344" s="3" t="s">
        <v>395</v>
      </c>
      <c r="AD344" s="3" t="s">
        <v>2968</v>
      </c>
      <c r="AE344" s="3" t="s">
        <v>2969</v>
      </c>
      <c r="AF344" s="3" t="s">
        <v>2968</v>
      </c>
      <c r="AG344" s="3" t="s">
        <v>1979</v>
      </c>
      <c r="AH344" s="3" t="s">
        <v>203</v>
      </c>
      <c r="AI344" s="3" t="s">
        <v>2970</v>
      </c>
      <c r="AJ344" s="3" t="s">
        <v>2971</v>
      </c>
      <c r="AK344" s="3" t="s">
        <v>72</v>
      </c>
      <c r="AL344" s="33" t="s">
        <v>876</v>
      </c>
      <c r="AM344" s="29" t="s">
        <v>357</v>
      </c>
      <c r="AO344" s="3" t="s">
        <v>791</v>
      </c>
    </row>
    <row r="345" spans="1:41" x14ac:dyDescent="0.25">
      <c r="A345" s="3" t="s">
        <v>75</v>
      </c>
      <c r="B345" s="3" t="s">
        <v>2972</v>
      </c>
      <c r="C345" s="3">
        <v>1854</v>
      </c>
      <c r="D345" s="26" t="s">
        <v>2973</v>
      </c>
      <c r="E345" s="26" t="s">
        <v>2974</v>
      </c>
      <c r="F345" s="3" t="s">
        <v>2975</v>
      </c>
      <c r="G345" s="22">
        <v>0</v>
      </c>
      <c r="H345" s="34">
        <v>1316704</v>
      </c>
      <c r="I345" s="34">
        <v>1316704</v>
      </c>
      <c r="J345" s="3" t="s">
        <v>2972</v>
      </c>
      <c r="K345" s="1">
        <v>44231</v>
      </c>
      <c r="L345" s="26" t="s">
        <v>23</v>
      </c>
      <c r="M345" s="26">
        <v>333004</v>
      </c>
      <c r="N345" s="34">
        <v>1316704</v>
      </c>
      <c r="O345" s="3" t="s">
        <v>80</v>
      </c>
      <c r="P345" s="3" t="s">
        <v>6</v>
      </c>
      <c r="T345" s="3" t="s">
        <v>2972</v>
      </c>
      <c r="U345" s="3" t="s">
        <v>1308</v>
      </c>
      <c r="V345" s="3" t="s">
        <v>815</v>
      </c>
      <c r="W345" s="3" t="s">
        <v>2973</v>
      </c>
      <c r="X345" s="3" t="s">
        <v>2975</v>
      </c>
      <c r="Y345" s="3" t="s">
        <v>2976</v>
      </c>
      <c r="Z345" s="70">
        <v>1316704</v>
      </c>
      <c r="AA345" s="70">
        <v>1269292</v>
      </c>
      <c r="AB345" s="70">
        <v>47412</v>
      </c>
      <c r="AC345" s="3" t="s">
        <v>2977</v>
      </c>
      <c r="AD345" s="3" t="s">
        <v>2978</v>
      </c>
      <c r="AE345" s="3" t="s">
        <v>2979</v>
      </c>
      <c r="AF345" s="3" t="s">
        <v>2978</v>
      </c>
      <c r="AG345" s="3" t="s">
        <v>2980</v>
      </c>
      <c r="AH345" s="3" t="s">
        <v>251</v>
      </c>
      <c r="AI345" s="3" t="s">
        <v>2981</v>
      </c>
      <c r="AJ345" s="3" t="s">
        <v>2779</v>
      </c>
      <c r="AK345" s="3" t="s">
        <v>72</v>
      </c>
      <c r="AL345" s="33" t="s">
        <v>876</v>
      </c>
      <c r="AM345" s="29" t="s">
        <v>357</v>
      </c>
      <c r="AO345" s="3" t="s">
        <v>791</v>
      </c>
    </row>
    <row r="346" spans="1:41" x14ac:dyDescent="0.25">
      <c r="A346" s="3" t="s">
        <v>75</v>
      </c>
      <c r="B346" s="3" t="s">
        <v>2982</v>
      </c>
      <c r="C346" s="3">
        <v>9414</v>
      </c>
      <c r="D346" s="26" t="s">
        <v>2983</v>
      </c>
      <c r="E346" s="26" t="s">
        <v>2984</v>
      </c>
      <c r="F346" s="3" t="s">
        <v>2985</v>
      </c>
      <c r="G346" s="22">
        <v>0</v>
      </c>
      <c r="H346" s="34">
        <v>908526</v>
      </c>
      <c r="I346" s="34">
        <v>908526</v>
      </c>
      <c r="J346" s="3" t="s">
        <v>2982</v>
      </c>
      <c r="K346" s="1">
        <v>44729</v>
      </c>
      <c r="L346" s="26" t="s">
        <v>23</v>
      </c>
      <c r="M346" s="26">
        <v>342166</v>
      </c>
      <c r="N346" s="34">
        <v>908526</v>
      </c>
      <c r="O346" s="3" t="s">
        <v>80</v>
      </c>
      <c r="P346" s="3" t="s">
        <v>6</v>
      </c>
      <c r="T346" s="3" t="s">
        <v>2982</v>
      </c>
      <c r="U346" s="3" t="s">
        <v>2986</v>
      </c>
      <c r="V346" s="3" t="s">
        <v>359</v>
      </c>
      <c r="W346" s="3" t="s">
        <v>2983</v>
      </c>
      <c r="X346" s="3" t="s">
        <v>2987</v>
      </c>
      <c r="Y346" s="3" t="s">
        <v>2518</v>
      </c>
      <c r="Z346" s="70">
        <v>908526</v>
      </c>
      <c r="AA346" s="70">
        <v>0</v>
      </c>
      <c r="AB346" s="70">
        <v>908526</v>
      </c>
      <c r="AC346" s="3" t="s">
        <v>754</v>
      </c>
      <c r="AD346" s="3" t="s">
        <v>2988</v>
      </c>
      <c r="AE346" s="3" t="s">
        <v>2989</v>
      </c>
      <c r="AF346" s="3" t="s">
        <v>2988</v>
      </c>
      <c r="AG346" s="3" t="s">
        <v>435</v>
      </c>
      <c r="AH346" s="3" t="s">
        <v>71</v>
      </c>
      <c r="AI346" s="3" t="s">
        <v>2989</v>
      </c>
      <c r="AJ346" s="3" t="s">
        <v>2988</v>
      </c>
      <c r="AK346" s="3" t="s">
        <v>72</v>
      </c>
      <c r="AL346" s="33" t="s">
        <v>876</v>
      </c>
      <c r="AM346" s="29" t="s">
        <v>357</v>
      </c>
      <c r="AO346" s="3" t="s">
        <v>791</v>
      </c>
    </row>
    <row r="347" spans="1:41" x14ac:dyDescent="0.25">
      <c r="A347" s="3" t="s">
        <v>75</v>
      </c>
      <c r="B347" s="3" t="s">
        <v>2990</v>
      </c>
      <c r="C347" s="3">
        <v>2532</v>
      </c>
      <c r="D347" s="26" t="s">
        <v>2991</v>
      </c>
      <c r="E347" s="26" t="s">
        <v>2992</v>
      </c>
      <c r="F347" s="3" t="s">
        <v>2993</v>
      </c>
      <c r="G347" s="22">
        <v>0</v>
      </c>
      <c r="H347" s="34">
        <v>220831</v>
      </c>
      <c r="I347" s="34">
        <v>220831</v>
      </c>
      <c r="J347" s="3" t="s">
        <v>2990</v>
      </c>
      <c r="K347" s="1">
        <v>43690</v>
      </c>
      <c r="L347" s="26" t="s">
        <v>23</v>
      </c>
      <c r="M347" s="26">
        <v>323263</v>
      </c>
      <c r="N347" s="34">
        <v>220831</v>
      </c>
      <c r="O347" s="3" t="s">
        <v>80</v>
      </c>
      <c r="P347" s="3" t="s">
        <v>6</v>
      </c>
      <c r="T347" s="3" t="s">
        <v>2990</v>
      </c>
      <c r="U347" s="3" t="s">
        <v>2994</v>
      </c>
      <c r="V347" s="3" t="s">
        <v>927</v>
      </c>
      <c r="W347" s="3" t="s">
        <v>2991</v>
      </c>
      <c r="X347" s="3" t="s">
        <v>2993</v>
      </c>
      <c r="Y347" s="3" t="s">
        <v>2995</v>
      </c>
      <c r="Z347" s="70">
        <v>1104154</v>
      </c>
      <c r="AA347" s="70">
        <v>1104152</v>
      </c>
      <c r="AB347" s="70">
        <v>2</v>
      </c>
      <c r="AC347" s="3" t="s">
        <v>395</v>
      </c>
      <c r="AD347" s="3" t="s">
        <v>2996</v>
      </c>
      <c r="AE347" s="3" t="s">
        <v>2997</v>
      </c>
      <c r="AF347" s="3" t="s">
        <v>2996</v>
      </c>
      <c r="AG347" s="3" t="s">
        <v>2998</v>
      </c>
      <c r="AH347" s="3" t="s">
        <v>87</v>
      </c>
      <c r="AI347" s="3" t="s">
        <v>2999</v>
      </c>
      <c r="AJ347" s="3" t="s">
        <v>3000</v>
      </c>
      <c r="AK347" s="3" t="s">
        <v>72</v>
      </c>
      <c r="AL347" s="33" t="s">
        <v>876</v>
      </c>
      <c r="AM347" s="29" t="s">
        <v>357</v>
      </c>
      <c r="AO347" s="3" t="s">
        <v>791</v>
      </c>
    </row>
    <row r="348" spans="1:41" x14ac:dyDescent="0.25">
      <c r="A348" s="3" t="s">
        <v>75</v>
      </c>
      <c r="B348" s="3" t="s">
        <v>3001</v>
      </c>
      <c r="C348" s="3">
        <v>110</v>
      </c>
      <c r="D348" s="26" t="s">
        <v>1169</v>
      </c>
      <c r="E348" s="26" t="s">
        <v>1170</v>
      </c>
      <c r="F348" s="3" t="s">
        <v>1171</v>
      </c>
      <c r="G348" s="22">
        <v>0</v>
      </c>
      <c r="H348" s="34">
        <v>4000000</v>
      </c>
      <c r="I348" s="34">
        <v>4000000</v>
      </c>
      <c r="J348" s="3" t="s">
        <v>3001</v>
      </c>
      <c r="K348" s="1">
        <v>45303</v>
      </c>
      <c r="L348" s="26" t="s">
        <v>23</v>
      </c>
      <c r="M348" s="26">
        <v>357043</v>
      </c>
      <c r="N348" s="34">
        <v>4000000</v>
      </c>
      <c r="O348" s="3" t="s">
        <v>80</v>
      </c>
      <c r="P348" s="3" t="s">
        <v>6</v>
      </c>
      <c r="Q348" s="3" t="s">
        <v>369</v>
      </c>
      <c r="T348" s="3" t="s">
        <v>3001</v>
      </c>
      <c r="U348" s="3" t="s">
        <v>3002</v>
      </c>
      <c r="V348" s="3" t="s">
        <v>210</v>
      </c>
      <c r="W348" s="3" t="s">
        <v>1169</v>
      </c>
      <c r="X348" s="3" t="s">
        <v>1173</v>
      </c>
      <c r="Y348" s="3" t="s">
        <v>3003</v>
      </c>
      <c r="Z348" s="70">
        <v>4000000</v>
      </c>
      <c r="AA348" s="70">
        <v>3886695</v>
      </c>
      <c r="AB348" s="70">
        <v>113305</v>
      </c>
      <c r="AC348" s="3" t="s">
        <v>67</v>
      </c>
      <c r="AD348" s="3" t="s">
        <v>3004</v>
      </c>
      <c r="AE348" s="3" t="s">
        <v>3005</v>
      </c>
      <c r="AF348" s="3" t="s">
        <v>3004</v>
      </c>
      <c r="AG348" s="3" t="s">
        <v>1612</v>
      </c>
      <c r="AH348" s="3" t="s">
        <v>262</v>
      </c>
      <c r="AI348" s="3" t="s">
        <v>988</v>
      </c>
      <c r="AJ348" s="3" t="s">
        <v>1434</v>
      </c>
      <c r="AK348" s="3" t="s">
        <v>101</v>
      </c>
      <c r="AL348" s="33" t="s">
        <v>876</v>
      </c>
      <c r="AM348" s="29" t="s">
        <v>357</v>
      </c>
      <c r="AO348" s="3" t="s">
        <v>791</v>
      </c>
    </row>
    <row r="349" spans="1:41" x14ac:dyDescent="0.25">
      <c r="A349" s="3" t="s">
        <v>75</v>
      </c>
      <c r="B349" s="3" t="s">
        <v>3006</v>
      </c>
      <c r="C349" s="3">
        <v>3631</v>
      </c>
      <c r="D349" s="26" t="s">
        <v>3007</v>
      </c>
      <c r="E349" s="26" t="s">
        <v>3008</v>
      </c>
      <c r="F349" s="3" t="s">
        <v>3009</v>
      </c>
      <c r="G349" s="22">
        <v>0</v>
      </c>
      <c r="H349" s="34">
        <v>1000000</v>
      </c>
      <c r="I349" s="34">
        <v>1000000</v>
      </c>
      <c r="J349" s="3" t="s">
        <v>3006</v>
      </c>
      <c r="K349" s="1">
        <v>45062</v>
      </c>
      <c r="L349" s="26" t="s">
        <v>23</v>
      </c>
      <c r="M349" s="26">
        <v>350444</v>
      </c>
      <c r="N349" s="34">
        <v>1000000</v>
      </c>
      <c r="O349" s="3" t="s">
        <v>80</v>
      </c>
      <c r="P349" s="3" t="s">
        <v>6</v>
      </c>
      <c r="Q349" s="3" t="s">
        <v>369</v>
      </c>
      <c r="T349" s="3" t="s">
        <v>3006</v>
      </c>
      <c r="U349" s="3" t="s">
        <v>3010</v>
      </c>
      <c r="V349" s="3" t="s">
        <v>64</v>
      </c>
      <c r="W349" s="3" t="s">
        <v>3007</v>
      </c>
      <c r="X349" s="3" t="s">
        <v>3011</v>
      </c>
      <c r="Y349" s="3" t="s">
        <v>3012</v>
      </c>
      <c r="Z349" s="70">
        <v>2000000</v>
      </c>
      <c r="AA349" s="70">
        <v>1000000</v>
      </c>
      <c r="AB349" s="70">
        <v>1000000</v>
      </c>
      <c r="AC349" s="3" t="s">
        <v>67</v>
      </c>
      <c r="AD349" s="3" t="s">
        <v>3013</v>
      </c>
      <c r="AE349" s="3" t="s">
        <v>361</v>
      </c>
      <c r="AF349" s="3" t="s">
        <v>3014</v>
      </c>
      <c r="AG349" s="3" t="s">
        <v>364</v>
      </c>
      <c r="AH349" s="3" t="s">
        <v>262</v>
      </c>
      <c r="AI349" s="3" t="s">
        <v>260</v>
      </c>
      <c r="AJ349" s="3" t="s">
        <v>3014</v>
      </c>
      <c r="AK349" s="3" t="s">
        <v>101</v>
      </c>
      <c r="AL349" s="33" t="s">
        <v>876</v>
      </c>
      <c r="AM349" s="29" t="s">
        <v>357</v>
      </c>
      <c r="AO349" s="3" t="s">
        <v>791</v>
      </c>
    </row>
    <row r="350" spans="1:41" x14ac:dyDescent="0.25">
      <c r="A350" s="3" t="s">
        <v>75</v>
      </c>
      <c r="B350" s="3" t="s">
        <v>3015</v>
      </c>
      <c r="C350" s="3">
        <v>292</v>
      </c>
      <c r="D350" s="26" t="s">
        <v>3016</v>
      </c>
      <c r="E350" s="26" t="s">
        <v>3017</v>
      </c>
      <c r="F350" s="3" t="s">
        <v>3018</v>
      </c>
      <c r="G350" s="22">
        <v>0</v>
      </c>
      <c r="H350" s="34">
        <v>2000000</v>
      </c>
      <c r="I350" s="34">
        <v>2000000</v>
      </c>
      <c r="J350" s="3" t="s">
        <v>3015</v>
      </c>
      <c r="K350" s="1">
        <v>45203</v>
      </c>
      <c r="L350" s="26" t="s">
        <v>23</v>
      </c>
      <c r="M350" s="26">
        <v>354608</v>
      </c>
      <c r="N350" s="34">
        <v>2000000</v>
      </c>
      <c r="O350" s="3" t="s">
        <v>80</v>
      </c>
      <c r="P350" s="3" t="s">
        <v>6</v>
      </c>
      <c r="Q350" s="3" t="s">
        <v>369</v>
      </c>
      <c r="T350" s="3" t="s">
        <v>3015</v>
      </c>
      <c r="U350" s="3" t="s">
        <v>275</v>
      </c>
      <c r="V350" s="3" t="s">
        <v>169</v>
      </c>
      <c r="W350" s="3" t="s">
        <v>3016</v>
      </c>
      <c r="X350" s="3" t="s">
        <v>3019</v>
      </c>
      <c r="Y350" s="3" t="s">
        <v>1819</v>
      </c>
      <c r="Z350" s="70">
        <v>3000000</v>
      </c>
      <c r="AA350" s="70">
        <v>1995331</v>
      </c>
      <c r="AB350" s="70">
        <v>1004669</v>
      </c>
      <c r="AC350" s="3" t="s">
        <v>67</v>
      </c>
      <c r="AD350" s="3" t="s">
        <v>3020</v>
      </c>
      <c r="AE350" s="3" t="s">
        <v>3021</v>
      </c>
      <c r="AF350" s="3" t="s">
        <v>3022</v>
      </c>
      <c r="AG350" s="3" t="s">
        <v>376</v>
      </c>
      <c r="AH350" s="3" t="s">
        <v>262</v>
      </c>
      <c r="AI350" s="3" t="s">
        <v>659</v>
      </c>
      <c r="AJ350" s="3" t="s">
        <v>3022</v>
      </c>
      <c r="AK350" s="3" t="s">
        <v>101</v>
      </c>
      <c r="AL350" s="33" t="s">
        <v>876</v>
      </c>
      <c r="AM350" s="29" t="s">
        <v>357</v>
      </c>
      <c r="AO350" s="3" t="s">
        <v>791</v>
      </c>
    </row>
    <row r="351" spans="1:41" x14ac:dyDescent="0.25">
      <c r="A351" s="3" t="s">
        <v>75</v>
      </c>
      <c r="B351" s="3" t="s">
        <v>3023</v>
      </c>
      <c r="C351" s="3">
        <v>1534</v>
      </c>
      <c r="D351" s="26" t="s">
        <v>3024</v>
      </c>
      <c r="E351" s="26" t="s">
        <v>3025</v>
      </c>
      <c r="F351" s="3" t="s">
        <v>3026</v>
      </c>
      <c r="G351" s="22">
        <v>0</v>
      </c>
      <c r="H351" s="34">
        <v>3000000</v>
      </c>
      <c r="I351" s="34">
        <v>3000000</v>
      </c>
      <c r="J351" s="3" t="s">
        <v>3023</v>
      </c>
      <c r="K351" s="1">
        <v>45288</v>
      </c>
      <c r="L351" s="26" t="s">
        <v>23</v>
      </c>
      <c r="M351" s="26">
        <v>356786</v>
      </c>
      <c r="N351" s="34">
        <v>3000000</v>
      </c>
      <c r="O351" s="3" t="s">
        <v>80</v>
      </c>
      <c r="P351" s="3" t="s">
        <v>6</v>
      </c>
      <c r="Q351" s="3" t="s">
        <v>369</v>
      </c>
      <c r="T351" s="3" t="s">
        <v>3023</v>
      </c>
      <c r="U351" s="3" t="s">
        <v>3027</v>
      </c>
      <c r="V351" s="3" t="s">
        <v>210</v>
      </c>
      <c r="W351" s="3" t="s">
        <v>3024</v>
      </c>
      <c r="X351" s="3" t="s">
        <v>3028</v>
      </c>
      <c r="Y351" s="3" t="s">
        <v>651</v>
      </c>
      <c r="Z351" s="70">
        <v>4000000</v>
      </c>
      <c r="AA351" s="70">
        <v>3000000</v>
      </c>
      <c r="AB351" s="70">
        <v>1000000</v>
      </c>
      <c r="AC351" s="3" t="s">
        <v>67</v>
      </c>
      <c r="AD351" s="3" t="s">
        <v>3029</v>
      </c>
      <c r="AE351" s="3" t="s">
        <v>507</v>
      </c>
      <c r="AF351" s="3" t="s">
        <v>3027</v>
      </c>
      <c r="AG351" s="3" t="s">
        <v>1579</v>
      </c>
      <c r="AH351" s="3" t="s">
        <v>262</v>
      </c>
      <c r="AI351" s="3" t="s">
        <v>635</v>
      </c>
      <c r="AJ351" s="3" t="s">
        <v>3027</v>
      </c>
      <c r="AK351" s="3" t="s">
        <v>101</v>
      </c>
      <c r="AL351" s="33" t="s">
        <v>876</v>
      </c>
      <c r="AM351" s="29" t="s">
        <v>357</v>
      </c>
      <c r="AO351" s="3" t="s">
        <v>791</v>
      </c>
    </row>
    <row r="352" spans="1:41" x14ac:dyDescent="0.25">
      <c r="A352" s="3" t="s">
        <v>75</v>
      </c>
      <c r="B352" s="3" t="s">
        <v>3030</v>
      </c>
      <c r="C352" s="3">
        <v>1649</v>
      </c>
      <c r="D352" s="26" t="s">
        <v>3024</v>
      </c>
      <c r="E352" s="26" t="s">
        <v>3025</v>
      </c>
      <c r="F352" s="3" t="s">
        <v>3026</v>
      </c>
      <c r="G352" s="22">
        <v>0</v>
      </c>
      <c r="H352" s="34">
        <v>4000000</v>
      </c>
      <c r="I352" s="34">
        <v>4000000</v>
      </c>
      <c r="J352" s="3" t="s">
        <v>3030</v>
      </c>
      <c r="K352" s="1">
        <v>45288</v>
      </c>
      <c r="L352" s="26" t="s">
        <v>23</v>
      </c>
      <c r="M352" s="26">
        <v>356785</v>
      </c>
      <c r="N352" s="34">
        <v>4000000</v>
      </c>
      <c r="O352" s="3" t="s">
        <v>80</v>
      </c>
      <c r="P352" s="3" t="s">
        <v>6</v>
      </c>
      <c r="Q352" s="3" t="s">
        <v>369</v>
      </c>
      <c r="T352" s="3" t="s">
        <v>3030</v>
      </c>
      <c r="U352" s="3" t="s">
        <v>3031</v>
      </c>
      <c r="V352" s="3" t="s">
        <v>210</v>
      </c>
      <c r="W352" s="3" t="s">
        <v>3024</v>
      </c>
      <c r="X352" s="3" t="s">
        <v>3032</v>
      </c>
      <c r="Y352" s="3" t="s">
        <v>651</v>
      </c>
      <c r="Z352" s="70">
        <v>5000000</v>
      </c>
      <c r="AA352" s="70">
        <v>4000000</v>
      </c>
      <c r="AB352" s="70">
        <v>1000000</v>
      </c>
      <c r="AC352" s="3" t="s">
        <v>67</v>
      </c>
      <c r="AD352" s="3" t="s">
        <v>3033</v>
      </c>
      <c r="AE352" s="3" t="s">
        <v>3034</v>
      </c>
      <c r="AF352" s="3" t="s">
        <v>3035</v>
      </c>
      <c r="AG352" s="3" t="s">
        <v>1612</v>
      </c>
      <c r="AH352" s="3" t="s">
        <v>262</v>
      </c>
      <c r="AI352" s="3" t="s">
        <v>1265</v>
      </c>
      <c r="AJ352" s="3" t="s">
        <v>3035</v>
      </c>
      <c r="AK352" s="3" t="s">
        <v>101</v>
      </c>
      <c r="AL352" s="33" t="s">
        <v>876</v>
      </c>
      <c r="AM352" s="29" t="s">
        <v>357</v>
      </c>
      <c r="AO352" s="3" t="s">
        <v>791</v>
      </c>
    </row>
    <row r="353" spans="1:41" x14ac:dyDescent="0.25">
      <c r="A353" s="3" t="s">
        <v>75</v>
      </c>
      <c r="B353" s="3" t="s">
        <v>3036</v>
      </c>
      <c r="C353" s="3">
        <v>9410</v>
      </c>
      <c r="D353" s="26" t="s">
        <v>3024</v>
      </c>
      <c r="E353" s="26" t="s">
        <v>3025</v>
      </c>
      <c r="F353" s="3" t="s">
        <v>3026</v>
      </c>
      <c r="G353" s="22">
        <v>0</v>
      </c>
      <c r="H353" s="34">
        <v>1817052</v>
      </c>
      <c r="I353" s="34">
        <v>1817052</v>
      </c>
      <c r="J353" s="3" t="s">
        <v>3036</v>
      </c>
      <c r="K353" s="1">
        <v>44532</v>
      </c>
      <c r="L353" s="26" t="s">
        <v>23</v>
      </c>
      <c r="M353" s="26">
        <v>338247</v>
      </c>
      <c r="N353" s="34">
        <v>1817052</v>
      </c>
      <c r="O353" s="3" t="s">
        <v>80</v>
      </c>
      <c r="P353" s="3" t="s">
        <v>6</v>
      </c>
      <c r="Q353" s="3" t="s">
        <v>369</v>
      </c>
      <c r="T353" s="3" t="s">
        <v>3036</v>
      </c>
      <c r="U353" s="3" t="s">
        <v>3037</v>
      </c>
      <c r="V353" s="3" t="s">
        <v>441</v>
      </c>
      <c r="W353" s="3" t="s">
        <v>3024</v>
      </c>
      <c r="X353" s="3" t="s">
        <v>3038</v>
      </c>
      <c r="Y353" s="3" t="s">
        <v>454</v>
      </c>
      <c r="Z353" s="70">
        <v>1817052</v>
      </c>
      <c r="AA353" s="70">
        <v>0</v>
      </c>
      <c r="AB353" s="70">
        <v>1817052</v>
      </c>
      <c r="AC353" s="3" t="s">
        <v>395</v>
      </c>
      <c r="AD353" s="3" t="s">
        <v>3039</v>
      </c>
      <c r="AE353" s="3" t="s">
        <v>2989</v>
      </c>
      <c r="AF353" s="3" t="s">
        <v>3040</v>
      </c>
      <c r="AG353" s="3" t="s">
        <v>435</v>
      </c>
      <c r="AH353" s="3" t="s">
        <v>262</v>
      </c>
      <c r="AI353" s="3" t="s">
        <v>1962</v>
      </c>
      <c r="AJ353" s="3" t="s">
        <v>3040</v>
      </c>
      <c r="AK353" s="3" t="s">
        <v>101</v>
      </c>
      <c r="AL353" s="33" t="s">
        <v>876</v>
      </c>
      <c r="AM353" s="29" t="s">
        <v>357</v>
      </c>
      <c r="AO353" s="3" t="s">
        <v>791</v>
      </c>
    </row>
    <row r="354" spans="1:41" x14ac:dyDescent="0.25">
      <c r="A354" s="3" t="s">
        <v>75</v>
      </c>
      <c r="B354" s="3" t="s">
        <v>3041</v>
      </c>
      <c r="C354" s="3">
        <v>16939</v>
      </c>
      <c r="D354" s="26" t="s">
        <v>3042</v>
      </c>
      <c r="E354" s="26" t="s">
        <v>3043</v>
      </c>
      <c r="F354" s="3" t="s">
        <v>3044</v>
      </c>
      <c r="G354" s="22">
        <v>0</v>
      </c>
      <c r="H354" s="34">
        <v>1000000</v>
      </c>
      <c r="I354" s="34">
        <v>1000000</v>
      </c>
      <c r="J354" s="3" t="s">
        <v>3041</v>
      </c>
      <c r="K354" s="1">
        <v>44705</v>
      </c>
      <c r="L354" s="26" t="s">
        <v>23</v>
      </c>
      <c r="M354" s="26">
        <v>340374</v>
      </c>
      <c r="N354" s="34">
        <v>1000000</v>
      </c>
      <c r="O354" s="3" t="s">
        <v>80</v>
      </c>
      <c r="P354" s="3" t="s">
        <v>6</v>
      </c>
      <c r="T354" s="3" t="s">
        <v>3041</v>
      </c>
      <c r="U354" s="3" t="s">
        <v>3045</v>
      </c>
      <c r="V354" s="3" t="s">
        <v>359</v>
      </c>
      <c r="W354" s="3" t="s">
        <v>3042</v>
      </c>
      <c r="X354" s="3" t="s">
        <v>3046</v>
      </c>
      <c r="Y354" s="3" t="s">
        <v>973</v>
      </c>
      <c r="Z354" s="70">
        <v>1000000</v>
      </c>
      <c r="AA354" s="70">
        <v>2000000</v>
      </c>
      <c r="AB354" s="70">
        <v>-1000000</v>
      </c>
      <c r="AC354" s="3" t="s">
        <v>84</v>
      </c>
      <c r="AD354" s="3" t="s">
        <v>3047</v>
      </c>
      <c r="AE354" s="3" t="s">
        <v>3048</v>
      </c>
      <c r="AF354" s="3" t="s">
        <v>3047</v>
      </c>
      <c r="AG354" s="3" t="s">
        <v>364</v>
      </c>
      <c r="AH354" s="3" t="s">
        <v>71</v>
      </c>
      <c r="AI354" s="3" t="s">
        <v>3048</v>
      </c>
      <c r="AJ354" s="3" t="s">
        <v>3047</v>
      </c>
      <c r="AK354" s="3" t="s">
        <v>72</v>
      </c>
      <c r="AL354" s="33" t="s">
        <v>876</v>
      </c>
      <c r="AM354" s="29" t="s">
        <v>357</v>
      </c>
      <c r="AO354" s="3" t="s">
        <v>791</v>
      </c>
    </row>
    <row r="355" spans="1:41" x14ac:dyDescent="0.25">
      <c r="A355" s="3" t="s">
        <v>75</v>
      </c>
      <c r="B355" s="3" t="s">
        <v>3049</v>
      </c>
      <c r="C355" s="3">
        <v>17129</v>
      </c>
      <c r="D355" s="3" t="s">
        <v>1250</v>
      </c>
      <c r="E355" s="26" t="s">
        <v>1251</v>
      </c>
      <c r="F355" s="3" t="s">
        <v>1252</v>
      </c>
      <c r="G355" s="42">
        <v>0</v>
      </c>
      <c r="H355" s="34">
        <v>1160000</v>
      </c>
      <c r="I355" s="34">
        <v>1160000</v>
      </c>
      <c r="J355" s="3" t="s">
        <v>3049</v>
      </c>
      <c r="K355" s="1">
        <v>44986</v>
      </c>
      <c r="L355" s="26" t="s">
        <v>23</v>
      </c>
      <c r="M355" s="26">
        <v>348391</v>
      </c>
      <c r="N355" s="34">
        <v>1160000</v>
      </c>
      <c r="O355" s="3" t="s">
        <v>80</v>
      </c>
      <c r="P355" s="3" t="s">
        <v>6</v>
      </c>
      <c r="T355" s="3" t="s">
        <v>3049</v>
      </c>
      <c r="U355" s="3" t="s">
        <v>3050</v>
      </c>
      <c r="V355" s="3" t="s">
        <v>441</v>
      </c>
      <c r="W355" s="3" t="s">
        <v>1250</v>
      </c>
      <c r="X355" s="3" t="s">
        <v>1254</v>
      </c>
      <c r="Y355" s="3" t="s">
        <v>981</v>
      </c>
      <c r="Z355" s="70">
        <v>1160000</v>
      </c>
      <c r="AA355" s="70">
        <v>1157678</v>
      </c>
      <c r="AB355" s="70">
        <v>2322</v>
      </c>
      <c r="AC355" s="3" t="s">
        <v>395</v>
      </c>
      <c r="AD355" s="3" t="s">
        <v>3051</v>
      </c>
      <c r="AE355" s="3" t="s">
        <v>446</v>
      </c>
      <c r="AF355" s="3" t="s">
        <v>3051</v>
      </c>
      <c r="AG355" s="3" t="s">
        <v>173</v>
      </c>
      <c r="AH355" s="3" t="s">
        <v>87</v>
      </c>
      <c r="AI355" s="3" t="s">
        <v>2883</v>
      </c>
      <c r="AJ355" s="3" t="s">
        <v>3052</v>
      </c>
      <c r="AK355" s="3" t="s">
        <v>72</v>
      </c>
      <c r="AL355" s="33" t="s">
        <v>876</v>
      </c>
      <c r="AM355" s="29" t="s">
        <v>357</v>
      </c>
      <c r="AO355" s="3" t="s">
        <v>791</v>
      </c>
    </row>
    <row r="356" spans="1:41" x14ac:dyDescent="0.25">
      <c r="A356" s="3" t="s">
        <v>75</v>
      </c>
      <c r="B356" s="3" t="s">
        <v>3053</v>
      </c>
      <c r="C356" s="3">
        <v>3965</v>
      </c>
      <c r="D356" s="26" t="s">
        <v>3054</v>
      </c>
      <c r="E356" s="26" t="s">
        <v>3055</v>
      </c>
      <c r="F356" s="3" t="s">
        <v>3056</v>
      </c>
      <c r="G356" s="22">
        <v>0</v>
      </c>
      <c r="H356" s="34">
        <v>3000000</v>
      </c>
      <c r="I356" s="34">
        <v>3000000</v>
      </c>
      <c r="J356" s="3" t="s">
        <v>3053</v>
      </c>
      <c r="K356" s="1">
        <v>45239</v>
      </c>
      <c r="L356" s="26" t="s">
        <v>23</v>
      </c>
      <c r="M356" s="26">
        <v>355397</v>
      </c>
      <c r="N356" s="34">
        <v>3000000</v>
      </c>
      <c r="O356" s="3" t="s">
        <v>80</v>
      </c>
      <c r="P356" s="3" t="s">
        <v>6</v>
      </c>
      <c r="Q356" s="3" t="s">
        <v>369</v>
      </c>
      <c r="T356" s="3" t="s">
        <v>3053</v>
      </c>
      <c r="U356" s="3" t="s">
        <v>3057</v>
      </c>
      <c r="V356" s="3" t="s">
        <v>64</v>
      </c>
      <c r="W356" s="3" t="s">
        <v>3054</v>
      </c>
      <c r="X356" s="3" t="s">
        <v>3058</v>
      </c>
      <c r="Y356" s="3" t="s">
        <v>1216</v>
      </c>
      <c r="Z356" s="70">
        <v>4000000</v>
      </c>
      <c r="AA356" s="70">
        <v>3000000</v>
      </c>
      <c r="AB356" s="70">
        <v>1000000</v>
      </c>
      <c r="AC356" s="3" t="s">
        <v>754</v>
      </c>
      <c r="AD356" s="3" t="s">
        <v>3059</v>
      </c>
      <c r="AE356" s="3" t="s">
        <v>3060</v>
      </c>
      <c r="AF356" s="3" t="s">
        <v>3061</v>
      </c>
      <c r="AG356" s="3" t="s">
        <v>1579</v>
      </c>
      <c r="AH356" s="3" t="s">
        <v>262</v>
      </c>
      <c r="AI356" s="3" t="s">
        <v>3062</v>
      </c>
      <c r="AJ356" s="3" t="s">
        <v>3061</v>
      </c>
      <c r="AK356" s="3" t="s">
        <v>101</v>
      </c>
      <c r="AL356" s="33" t="s">
        <v>876</v>
      </c>
      <c r="AM356" s="29" t="s">
        <v>357</v>
      </c>
      <c r="AO356" s="3" t="s">
        <v>791</v>
      </c>
    </row>
    <row r="357" spans="1:41" x14ac:dyDescent="0.25">
      <c r="A357" s="3" t="s">
        <v>75</v>
      </c>
      <c r="B357" s="3" t="s">
        <v>3063</v>
      </c>
      <c r="C357" s="3">
        <v>359</v>
      </c>
      <c r="D357" s="26" t="s">
        <v>2248</v>
      </c>
      <c r="E357" s="26" t="s">
        <v>2917</v>
      </c>
      <c r="F357" s="3" t="s">
        <v>2247</v>
      </c>
      <c r="G357" s="22">
        <v>0</v>
      </c>
      <c r="H357" s="34">
        <v>4000000</v>
      </c>
      <c r="I357" s="34">
        <v>4000000</v>
      </c>
      <c r="J357" s="3" t="s">
        <v>3063</v>
      </c>
      <c r="K357" s="1">
        <v>44809</v>
      </c>
      <c r="L357" s="26" t="s">
        <v>23</v>
      </c>
      <c r="M357" s="26">
        <v>344120</v>
      </c>
      <c r="N357" s="34">
        <v>4000000</v>
      </c>
      <c r="O357" s="3" t="s">
        <v>80</v>
      </c>
      <c r="P357" s="3" t="s">
        <v>6</v>
      </c>
      <c r="Q357" s="3" t="s">
        <v>3064</v>
      </c>
      <c r="T357" s="3" t="s">
        <v>3063</v>
      </c>
      <c r="U357" s="3" t="s">
        <v>1589</v>
      </c>
      <c r="V357" s="3" t="s">
        <v>210</v>
      </c>
      <c r="W357" s="3" t="s">
        <v>2248</v>
      </c>
      <c r="X357" s="3" t="s">
        <v>2249</v>
      </c>
      <c r="Y357" s="3" t="s">
        <v>3065</v>
      </c>
      <c r="Z357" s="70">
        <v>4000000</v>
      </c>
      <c r="AA357" s="70">
        <v>8000000</v>
      </c>
      <c r="AB357" s="70">
        <v>-4000000</v>
      </c>
      <c r="AC357" s="3" t="s">
        <v>67</v>
      </c>
      <c r="AD357" s="3" t="s">
        <v>3066</v>
      </c>
      <c r="AE357" s="3" t="s">
        <v>3067</v>
      </c>
      <c r="AF357" s="3" t="s">
        <v>3068</v>
      </c>
      <c r="AG357" s="3" t="s">
        <v>376</v>
      </c>
      <c r="AH357" s="3" t="s">
        <v>262</v>
      </c>
      <c r="AI357" s="3" t="s">
        <v>1807</v>
      </c>
      <c r="AJ357" s="3" t="s">
        <v>3068</v>
      </c>
      <c r="AK357" s="3" t="s">
        <v>101</v>
      </c>
      <c r="AL357" s="33" t="s">
        <v>876</v>
      </c>
      <c r="AM357" s="29" t="s">
        <v>357</v>
      </c>
      <c r="AO357" s="3" t="s">
        <v>791</v>
      </c>
    </row>
    <row r="358" spans="1:41" x14ac:dyDescent="0.25">
      <c r="A358" s="3" t="s">
        <v>75</v>
      </c>
      <c r="B358" s="3" t="s">
        <v>3069</v>
      </c>
      <c r="C358" s="3">
        <v>762</v>
      </c>
      <c r="D358" s="26" t="s">
        <v>3070</v>
      </c>
      <c r="E358" s="26" t="s">
        <v>3071</v>
      </c>
      <c r="F358" s="3" t="s">
        <v>3072</v>
      </c>
      <c r="G358" s="22">
        <v>0</v>
      </c>
      <c r="H358" s="34">
        <v>2000000</v>
      </c>
      <c r="I358" s="34">
        <v>2000000</v>
      </c>
      <c r="J358" s="3" t="s">
        <v>3069</v>
      </c>
      <c r="K358" s="1">
        <v>45162</v>
      </c>
      <c r="L358" s="26" t="s">
        <v>23</v>
      </c>
      <c r="M358" s="26">
        <v>353442</v>
      </c>
      <c r="N358" s="34">
        <v>2000000</v>
      </c>
      <c r="O358" s="3" t="s">
        <v>80</v>
      </c>
      <c r="P358" s="3" t="s">
        <v>6</v>
      </c>
      <c r="Q358" s="3" t="s">
        <v>369</v>
      </c>
      <c r="T358" s="3" t="s">
        <v>3069</v>
      </c>
      <c r="U358" s="3" t="s">
        <v>3073</v>
      </c>
      <c r="V358" s="3" t="s">
        <v>64</v>
      </c>
      <c r="W358" s="3" t="s">
        <v>3070</v>
      </c>
      <c r="X358" s="3" t="s">
        <v>3074</v>
      </c>
      <c r="Y358" s="3" t="s">
        <v>3075</v>
      </c>
      <c r="Z358" s="70">
        <v>4000000</v>
      </c>
      <c r="AA358" s="70">
        <v>2000000</v>
      </c>
      <c r="AB358" s="70">
        <v>2000000</v>
      </c>
      <c r="AC358" s="3" t="s">
        <v>67</v>
      </c>
      <c r="AD358" s="3" t="s">
        <v>3076</v>
      </c>
      <c r="AE358" s="3" t="s">
        <v>363</v>
      </c>
      <c r="AF358" s="3" t="s">
        <v>3077</v>
      </c>
      <c r="AG358" s="3" t="s">
        <v>376</v>
      </c>
      <c r="AH358" s="3" t="s">
        <v>262</v>
      </c>
      <c r="AI358" s="3" t="s">
        <v>3078</v>
      </c>
      <c r="AJ358" s="3" t="s">
        <v>3077</v>
      </c>
      <c r="AK358" s="3" t="s">
        <v>101</v>
      </c>
      <c r="AL358" s="33" t="s">
        <v>876</v>
      </c>
      <c r="AM358" s="29" t="s">
        <v>357</v>
      </c>
      <c r="AO358" s="3" t="s">
        <v>791</v>
      </c>
    </row>
    <row r="359" spans="1:41" x14ac:dyDescent="0.25">
      <c r="A359" s="3" t="s">
        <v>75</v>
      </c>
      <c r="B359" s="3" t="s">
        <v>3079</v>
      </c>
      <c r="C359" s="3">
        <v>412</v>
      </c>
      <c r="D359" s="26" t="s">
        <v>3080</v>
      </c>
      <c r="E359" s="26" t="s">
        <v>3081</v>
      </c>
      <c r="F359" s="3" t="s">
        <v>3082</v>
      </c>
      <c r="G359" s="22">
        <v>0</v>
      </c>
      <c r="H359" s="34">
        <v>1160000</v>
      </c>
      <c r="I359" s="34">
        <v>1160000</v>
      </c>
      <c r="J359" s="3" t="s">
        <v>3079</v>
      </c>
      <c r="K359" s="1">
        <v>45335</v>
      </c>
      <c r="L359" s="26" t="s">
        <v>23</v>
      </c>
      <c r="M359" s="26">
        <v>357572</v>
      </c>
      <c r="N359" s="34">
        <v>1160000</v>
      </c>
      <c r="O359" s="3" t="s">
        <v>80</v>
      </c>
      <c r="P359" s="3" t="s">
        <v>6</v>
      </c>
      <c r="Q359" s="3" t="s">
        <v>369</v>
      </c>
      <c r="T359" s="3" t="s">
        <v>3079</v>
      </c>
      <c r="U359" s="3" t="s">
        <v>3083</v>
      </c>
      <c r="V359" s="3" t="s">
        <v>169</v>
      </c>
      <c r="W359" s="3" t="s">
        <v>3080</v>
      </c>
      <c r="X359" s="3" t="s">
        <v>3084</v>
      </c>
      <c r="Y359" s="3" t="s">
        <v>3085</v>
      </c>
      <c r="Z359" s="70">
        <v>2320000</v>
      </c>
      <c r="AA359" s="70">
        <v>1160000</v>
      </c>
      <c r="AB359" s="70">
        <v>1160000</v>
      </c>
      <c r="AC359" s="3" t="s">
        <v>67</v>
      </c>
      <c r="AD359" s="3" t="s">
        <v>3086</v>
      </c>
      <c r="AE359" s="3" t="s">
        <v>3087</v>
      </c>
      <c r="AF359" s="3" t="s">
        <v>3088</v>
      </c>
      <c r="AG359" s="3" t="s">
        <v>173</v>
      </c>
      <c r="AH359" s="3" t="s">
        <v>262</v>
      </c>
      <c r="AI359" s="3" t="s">
        <v>3089</v>
      </c>
      <c r="AJ359" s="3" t="s">
        <v>3088</v>
      </c>
      <c r="AK359" s="3" t="s">
        <v>101</v>
      </c>
      <c r="AL359" s="33" t="s">
        <v>876</v>
      </c>
      <c r="AM359" s="29" t="s">
        <v>357</v>
      </c>
      <c r="AO359" s="3" t="s">
        <v>791</v>
      </c>
    </row>
    <row r="360" spans="1:41" x14ac:dyDescent="0.25">
      <c r="A360" s="3" t="s">
        <v>75</v>
      </c>
      <c r="B360" s="3" t="s">
        <v>3090</v>
      </c>
      <c r="C360" s="3">
        <v>9653</v>
      </c>
      <c r="D360" s="26" t="s">
        <v>3091</v>
      </c>
      <c r="E360" s="26" t="s">
        <v>3092</v>
      </c>
      <c r="F360" s="3" t="s">
        <v>3093</v>
      </c>
      <c r="G360" s="22">
        <v>0</v>
      </c>
      <c r="H360" s="34">
        <v>2000000</v>
      </c>
      <c r="I360" s="34">
        <v>2000000</v>
      </c>
      <c r="J360" s="3" t="s">
        <v>3090</v>
      </c>
      <c r="K360" s="1">
        <v>44825</v>
      </c>
      <c r="L360" s="26" t="s">
        <v>23</v>
      </c>
      <c r="M360" s="26">
        <v>344409</v>
      </c>
      <c r="N360" s="34">
        <v>2000000</v>
      </c>
      <c r="O360" s="3" t="s">
        <v>80</v>
      </c>
      <c r="P360" s="3" t="s">
        <v>6</v>
      </c>
      <c r="Q360" s="3" t="s">
        <v>369</v>
      </c>
      <c r="T360" s="3" t="s">
        <v>3090</v>
      </c>
      <c r="U360" s="3" t="s">
        <v>3094</v>
      </c>
      <c r="V360" s="3" t="s">
        <v>441</v>
      </c>
      <c r="W360" s="3" t="s">
        <v>3091</v>
      </c>
      <c r="X360" s="3" t="s">
        <v>3095</v>
      </c>
      <c r="Y360" s="3" t="s">
        <v>2055</v>
      </c>
      <c r="Z360" s="70">
        <v>2000000</v>
      </c>
      <c r="AA360" s="70">
        <v>4000000</v>
      </c>
      <c r="AB360" s="70">
        <v>-2000000</v>
      </c>
      <c r="AC360" s="3" t="s">
        <v>580</v>
      </c>
      <c r="AD360" s="3" t="s">
        <v>3096</v>
      </c>
      <c r="AE360" s="3" t="s">
        <v>3097</v>
      </c>
      <c r="AF360" s="3" t="s">
        <v>3098</v>
      </c>
      <c r="AG360" s="3" t="s">
        <v>529</v>
      </c>
      <c r="AH360" s="3" t="s">
        <v>262</v>
      </c>
      <c r="AI360" s="3" t="s">
        <v>3099</v>
      </c>
      <c r="AJ360" s="3" t="s">
        <v>3098</v>
      </c>
      <c r="AK360" s="3" t="s">
        <v>101</v>
      </c>
      <c r="AL360" s="33" t="s">
        <v>876</v>
      </c>
      <c r="AM360" s="29" t="s">
        <v>357</v>
      </c>
      <c r="AO360" s="3" t="s">
        <v>791</v>
      </c>
    </row>
    <row r="361" spans="1:41" x14ac:dyDescent="0.25">
      <c r="A361" s="3" t="s">
        <v>75</v>
      </c>
      <c r="B361" s="3" t="s">
        <v>3100</v>
      </c>
      <c r="C361" s="3">
        <v>1075</v>
      </c>
      <c r="D361" s="26" t="s">
        <v>3101</v>
      </c>
      <c r="E361" s="26" t="s">
        <v>3102</v>
      </c>
      <c r="F361" s="3" t="s">
        <v>3103</v>
      </c>
      <c r="G361" s="22">
        <v>0</v>
      </c>
      <c r="H361" s="34">
        <v>2000000</v>
      </c>
      <c r="I361" s="34">
        <v>2000000</v>
      </c>
      <c r="J361" s="3" t="s">
        <v>3100</v>
      </c>
      <c r="K361" s="1">
        <v>45288</v>
      </c>
      <c r="L361" s="26" t="s">
        <v>23</v>
      </c>
      <c r="M361" s="26">
        <v>356759</v>
      </c>
      <c r="N361" s="34">
        <v>2000000</v>
      </c>
      <c r="O361" s="3" t="s">
        <v>80</v>
      </c>
      <c r="P361" s="3" t="s">
        <v>6</v>
      </c>
      <c r="Q361" s="3" t="s">
        <v>369</v>
      </c>
      <c r="T361" s="3" t="s">
        <v>3100</v>
      </c>
      <c r="U361" s="3" t="s">
        <v>3104</v>
      </c>
      <c r="V361" s="3" t="s">
        <v>210</v>
      </c>
      <c r="W361" s="3" t="s">
        <v>3101</v>
      </c>
      <c r="X361" s="3" t="s">
        <v>3105</v>
      </c>
      <c r="Y361" s="3" t="s">
        <v>2342</v>
      </c>
      <c r="Z361" s="70">
        <v>3000000</v>
      </c>
      <c r="AA361" s="70">
        <v>2000000</v>
      </c>
      <c r="AB361" s="70">
        <v>1000000</v>
      </c>
      <c r="AC361" s="3" t="s">
        <v>67</v>
      </c>
      <c r="AD361" s="3" t="s">
        <v>3106</v>
      </c>
      <c r="AE361" s="3" t="s">
        <v>3005</v>
      </c>
      <c r="AF361" s="3" t="s">
        <v>2162</v>
      </c>
      <c r="AG361" s="3" t="s">
        <v>376</v>
      </c>
      <c r="AH361" s="3" t="s">
        <v>262</v>
      </c>
      <c r="AI361" s="3" t="s">
        <v>385</v>
      </c>
      <c r="AJ361" s="3" t="s">
        <v>2162</v>
      </c>
      <c r="AK361" s="3" t="s">
        <v>101</v>
      </c>
      <c r="AL361" s="33" t="s">
        <v>876</v>
      </c>
      <c r="AM361" s="29" t="s">
        <v>357</v>
      </c>
      <c r="AO361" s="3" t="s">
        <v>791</v>
      </c>
    </row>
    <row r="362" spans="1:41" x14ac:dyDescent="0.25">
      <c r="A362" s="3" t="s">
        <v>75</v>
      </c>
      <c r="B362" s="3" t="s">
        <v>3107</v>
      </c>
      <c r="C362" s="3">
        <v>252</v>
      </c>
      <c r="D362" s="26" t="s">
        <v>3101</v>
      </c>
      <c r="E362" s="26" t="s">
        <v>3102</v>
      </c>
      <c r="F362" s="3" t="s">
        <v>3103</v>
      </c>
      <c r="G362" s="22">
        <v>0</v>
      </c>
      <c r="H362" s="34">
        <v>4000000</v>
      </c>
      <c r="I362" s="34">
        <v>4000000</v>
      </c>
      <c r="J362" s="3" t="s">
        <v>3107</v>
      </c>
      <c r="K362" s="1">
        <v>45084</v>
      </c>
      <c r="L362" s="26" t="s">
        <v>23</v>
      </c>
      <c r="M362" s="26">
        <v>351216</v>
      </c>
      <c r="N362" s="34">
        <v>4000000</v>
      </c>
      <c r="O362" s="3" t="s">
        <v>80</v>
      </c>
      <c r="P362" s="3" t="s">
        <v>6</v>
      </c>
      <c r="Q362" s="3" t="s">
        <v>369</v>
      </c>
      <c r="T362" s="3" t="s">
        <v>3107</v>
      </c>
      <c r="U362" s="3" t="s">
        <v>3108</v>
      </c>
      <c r="V362" s="3" t="s">
        <v>210</v>
      </c>
      <c r="W362" s="3" t="s">
        <v>3101</v>
      </c>
      <c r="X362" s="3" t="s">
        <v>3105</v>
      </c>
      <c r="Y362" s="3" t="s">
        <v>884</v>
      </c>
      <c r="Z362" s="70">
        <v>4000000</v>
      </c>
      <c r="AA362" s="70">
        <v>3997334</v>
      </c>
      <c r="AB362" s="70">
        <v>2666</v>
      </c>
      <c r="AC362" s="3" t="s">
        <v>2949</v>
      </c>
      <c r="AD362" s="3">
        <v>0</v>
      </c>
      <c r="AE362" s="3">
        <v>0</v>
      </c>
      <c r="AF362" s="3">
        <v>0</v>
      </c>
      <c r="AG362" s="3">
        <v>0</v>
      </c>
      <c r="AH362" s="3" t="s">
        <v>262</v>
      </c>
      <c r="AI362" s="3" t="s">
        <v>2055</v>
      </c>
      <c r="AJ362" s="3" t="s">
        <v>3109</v>
      </c>
      <c r="AK362" s="3" t="s">
        <v>101</v>
      </c>
      <c r="AL362" s="33" t="s">
        <v>876</v>
      </c>
      <c r="AM362" s="29" t="s">
        <v>357</v>
      </c>
      <c r="AO362" s="3" t="s">
        <v>791</v>
      </c>
    </row>
    <row r="363" spans="1:41" x14ac:dyDescent="0.25">
      <c r="A363" s="3" t="s">
        <v>75</v>
      </c>
      <c r="B363" s="3" t="s">
        <v>3110</v>
      </c>
      <c r="C363" s="3">
        <v>1238</v>
      </c>
      <c r="D363" s="26" t="s">
        <v>366</v>
      </c>
      <c r="E363" s="26" t="s">
        <v>367</v>
      </c>
      <c r="F363" s="3" t="s">
        <v>368</v>
      </c>
      <c r="G363" s="22">
        <v>0</v>
      </c>
      <c r="H363" s="34">
        <v>2000000</v>
      </c>
      <c r="I363" s="34">
        <v>2000000</v>
      </c>
      <c r="J363" s="3" t="s">
        <v>3110</v>
      </c>
      <c r="K363" s="1">
        <v>45260</v>
      </c>
      <c r="L363" s="26" t="s">
        <v>23</v>
      </c>
      <c r="M363" s="26">
        <v>356032</v>
      </c>
      <c r="N363" s="34">
        <v>2000000</v>
      </c>
      <c r="O363" s="3" t="s">
        <v>80</v>
      </c>
      <c r="P363" s="3" t="s">
        <v>6</v>
      </c>
      <c r="Q363" s="3" t="s">
        <v>369</v>
      </c>
      <c r="T363" s="3" t="s">
        <v>3110</v>
      </c>
      <c r="U363" s="3" t="s">
        <v>3111</v>
      </c>
      <c r="V363" s="3" t="s">
        <v>210</v>
      </c>
      <c r="W363" s="3" t="s">
        <v>366</v>
      </c>
      <c r="X363" s="3" t="s">
        <v>371</v>
      </c>
      <c r="Y363" s="3" t="s">
        <v>1295</v>
      </c>
      <c r="Z363" s="70">
        <v>3000000</v>
      </c>
      <c r="AA363" s="70">
        <v>2000000</v>
      </c>
      <c r="AB363" s="70">
        <v>1000000</v>
      </c>
      <c r="AC363" s="3" t="s">
        <v>67</v>
      </c>
      <c r="AD363" s="3" t="s">
        <v>3112</v>
      </c>
      <c r="AE363" s="3" t="s">
        <v>2292</v>
      </c>
      <c r="AF363" s="3" t="s">
        <v>3113</v>
      </c>
      <c r="AG363" s="3" t="s">
        <v>376</v>
      </c>
      <c r="AH363" s="3" t="s">
        <v>262</v>
      </c>
      <c r="AI363" s="3" t="s">
        <v>2932</v>
      </c>
      <c r="AJ363" s="3" t="s">
        <v>3113</v>
      </c>
      <c r="AK363" s="3" t="s">
        <v>101</v>
      </c>
      <c r="AL363" s="33" t="s">
        <v>876</v>
      </c>
      <c r="AM363" s="29" t="s">
        <v>357</v>
      </c>
      <c r="AO363" s="3" t="s">
        <v>791</v>
      </c>
    </row>
    <row r="364" spans="1:41" x14ac:dyDescent="0.25">
      <c r="A364" s="3" t="s">
        <v>75</v>
      </c>
      <c r="B364" s="3" t="s">
        <v>3114</v>
      </c>
      <c r="C364" s="3">
        <v>3605</v>
      </c>
      <c r="D364" s="26" t="s">
        <v>366</v>
      </c>
      <c r="E364" s="26" t="s">
        <v>367</v>
      </c>
      <c r="F364" s="3" t="s">
        <v>368</v>
      </c>
      <c r="G364" s="22">
        <v>0</v>
      </c>
      <c r="H364" s="34">
        <v>1500000</v>
      </c>
      <c r="I364" s="34">
        <v>1500000</v>
      </c>
      <c r="J364" s="3" t="s">
        <v>3114</v>
      </c>
      <c r="K364" s="1">
        <v>45079</v>
      </c>
      <c r="L364" s="26" t="s">
        <v>23</v>
      </c>
      <c r="M364" s="26">
        <v>351060</v>
      </c>
      <c r="N364" s="34">
        <v>1500000</v>
      </c>
      <c r="O364" s="3" t="s">
        <v>80</v>
      </c>
      <c r="P364" s="3" t="s">
        <v>6</v>
      </c>
      <c r="Q364" s="3" t="s">
        <v>369</v>
      </c>
      <c r="T364" s="3" t="s">
        <v>3114</v>
      </c>
      <c r="U364" s="3" t="s">
        <v>3115</v>
      </c>
      <c r="V364" s="3" t="s">
        <v>64</v>
      </c>
      <c r="W364" s="3" t="s">
        <v>366</v>
      </c>
      <c r="X364" s="3" t="s">
        <v>371</v>
      </c>
      <c r="Y364" s="3" t="s">
        <v>753</v>
      </c>
      <c r="Z364" s="70">
        <v>2000000</v>
      </c>
      <c r="AA364" s="70">
        <v>1500000</v>
      </c>
      <c r="AB364" s="70">
        <v>500000</v>
      </c>
      <c r="AC364" s="3" t="s">
        <v>67</v>
      </c>
      <c r="AD364" s="3" t="s">
        <v>3116</v>
      </c>
      <c r="AE364" s="3" t="s">
        <v>361</v>
      </c>
      <c r="AF364" s="3" t="s">
        <v>3117</v>
      </c>
      <c r="AG364" s="3" t="s">
        <v>529</v>
      </c>
      <c r="AH364" s="3" t="s">
        <v>262</v>
      </c>
      <c r="AI364" s="3" t="s">
        <v>1237</v>
      </c>
      <c r="AJ364" s="3" t="s">
        <v>3117</v>
      </c>
      <c r="AK364" s="3" t="s">
        <v>101</v>
      </c>
      <c r="AL364" s="33" t="s">
        <v>876</v>
      </c>
      <c r="AM364" s="29" t="s">
        <v>357</v>
      </c>
      <c r="AO364" s="3" t="s">
        <v>791</v>
      </c>
    </row>
    <row r="365" spans="1:41" x14ac:dyDescent="0.25">
      <c r="A365" s="3" t="s">
        <v>75</v>
      </c>
      <c r="B365" s="3" t="s">
        <v>3118</v>
      </c>
      <c r="C365" s="3">
        <v>319</v>
      </c>
      <c r="D365" s="26" t="s">
        <v>1300</v>
      </c>
      <c r="E365" s="26" t="s">
        <v>1301</v>
      </c>
      <c r="F365" s="3" t="s">
        <v>1302</v>
      </c>
      <c r="G365" s="22">
        <v>0</v>
      </c>
      <c r="H365" s="34">
        <v>750000</v>
      </c>
      <c r="I365" s="34">
        <v>750000</v>
      </c>
      <c r="J365" s="3" t="s">
        <v>3118</v>
      </c>
      <c r="K365" s="1">
        <v>45300</v>
      </c>
      <c r="L365" s="26" t="s">
        <v>23</v>
      </c>
      <c r="M365" s="26">
        <v>356985</v>
      </c>
      <c r="N365" s="34">
        <v>750000</v>
      </c>
      <c r="O365" s="3" t="s">
        <v>80</v>
      </c>
      <c r="P365" s="3" t="s">
        <v>6</v>
      </c>
      <c r="Q365" s="3" t="s">
        <v>369</v>
      </c>
      <c r="T365" s="3" t="s">
        <v>3118</v>
      </c>
      <c r="U365" s="3" t="s">
        <v>3119</v>
      </c>
      <c r="V365" s="3" t="s">
        <v>210</v>
      </c>
      <c r="W365" s="3" t="s">
        <v>1300</v>
      </c>
      <c r="X365" s="3" t="s">
        <v>246</v>
      </c>
      <c r="Y365" s="3" t="s">
        <v>3120</v>
      </c>
      <c r="Z365" s="70">
        <v>1000000</v>
      </c>
      <c r="AA365" s="70">
        <v>750000</v>
      </c>
      <c r="AB365" s="70">
        <v>250000</v>
      </c>
      <c r="AC365" s="3" t="s">
        <v>67</v>
      </c>
      <c r="AD365" s="3" t="s">
        <v>3121</v>
      </c>
      <c r="AE365" s="3" t="s">
        <v>458</v>
      </c>
      <c r="AF365" s="3" t="s">
        <v>3122</v>
      </c>
      <c r="AG365" s="3" t="s">
        <v>3123</v>
      </c>
      <c r="AH365" s="3" t="s">
        <v>262</v>
      </c>
      <c r="AI365" s="3" t="s">
        <v>635</v>
      </c>
      <c r="AJ365" s="3" t="s">
        <v>3122</v>
      </c>
      <c r="AK365" s="3" t="s">
        <v>101</v>
      </c>
      <c r="AL365" s="33" t="s">
        <v>876</v>
      </c>
      <c r="AM365" s="29" t="s">
        <v>357</v>
      </c>
      <c r="AO365" s="3" t="s">
        <v>791</v>
      </c>
    </row>
    <row r="366" spans="1:41" x14ac:dyDescent="0.25">
      <c r="A366" s="3" t="s">
        <v>75</v>
      </c>
      <c r="B366" s="3" t="s">
        <v>3124</v>
      </c>
      <c r="C366" s="3">
        <v>6597</v>
      </c>
      <c r="D366" s="26" t="s">
        <v>1329</v>
      </c>
      <c r="E366" s="26" t="s">
        <v>1330</v>
      </c>
      <c r="F366" s="3" t="s">
        <v>1331</v>
      </c>
      <c r="G366" s="22">
        <v>0</v>
      </c>
      <c r="H366" s="34">
        <v>908526</v>
      </c>
      <c r="I366" s="34">
        <v>908526</v>
      </c>
      <c r="J366" s="3" t="s">
        <v>3124</v>
      </c>
      <c r="K366" s="1">
        <v>44307</v>
      </c>
      <c r="L366" s="26" t="s">
        <v>23</v>
      </c>
      <c r="M366" s="26">
        <v>334356</v>
      </c>
      <c r="N366" s="34">
        <v>908526</v>
      </c>
      <c r="O366" s="3" t="s">
        <v>80</v>
      </c>
      <c r="P366" s="3" t="s">
        <v>6</v>
      </c>
      <c r="T366" s="3" t="s">
        <v>3124</v>
      </c>
      <c r="U366" s="3" t="s">
        <v>3125</v>
      </c>
      <c r="V366" s="3" t="s">
        <v>815</v>
      </c>
      <c r="W366" s="3" t="s">
        <v>1329</v>
      </c>
      <c r="X366" s="3" t="s">
        <v>1333</v>
      </c>
      <c r="Y366" s="3" t="s">
        <v>2186</v>
      </c>
      <c r="Z366" s="70">
        <v>908526</v>
      </c>
      <c r="AA366" s="70">
        <v>911869</v>
      </c>
      <c r="AB366" s="70">
        <v>-3343</v>
      </c>
      <c r="AC366" s="3" t="s">
        <v>395</v>
      </c>
      <c r="AD366" s="3" t="s">
        <v>3126</v>
      </c>
      <c r="AE366" s="3" t="s">
        <v>2232</v>
      </c>
      <c r="AF366" s="3" t="s">
        <v>3126</v>
      </c>
      <c r="AG366" s="3" t="s">
        <v>435</v>
      </c>
      <c r="AH366" s="3" t="s">
        <v>87</v>
      </c>
      <c r="AI366" s="3" t="s">
        <v>3127</v>
      </c>
      <c r="AJ366" s="3" t="s">
        <v>3128</v>
      </c>
      <c r="AK366" s="3" t="s">
        <v>72</v>
      </c>
      <c r="AL366" s="33" t="s">
        <v>876</v>
      </c>
      <c r="AM366" s="29" t="s">
        <v>357</v>
      </c>
      <c r="AO366" s="3" t="s">
        <v>791</v>
      </c>
    </row>
    <row r="367" spans="1:41" x14ac:dyDescent="0.25">
      <c r="A367" s="3" t="s">
        <v>75</v>
      </c>
      <c r="B367" s="3" t="s">
        <v>3129</v>
      </c>
      <c r="C367" s="3">
        <v>1119</v>
      </c>
      <c r="D367" s="26" t="s">
        <v>482</v>
      </c>
      <c r="E367" s="26" t="s">
        <v>1369</v>
      </c>
      <c r="F367" s="3" t="s">
        <v>481</v>
      </c>
      <c r="G367" s="22">
        <v>0</v>
      </c>
      <c r="H367" s="34">
        <v>3480000</v>
      </c>
      <c r="I367" s="34">
        <v>3480000</v>
      </c>
      <c r="J367" s="3" t="s">
        <v>3129</v>
      </c>
      <c r="K367" s="1">
        <v>45061</v>
      </c>
      <c r="L367" s="26" t="s">
        <v>23</v>
      </c>
      <c r="M367" s="26">
        <v>350402</v>
      </c>
      <c r="N367" s="34">
        <v>3480000</v>
      </c>
      <c r="O367" s="3" t="s">
        <v>80</v>
      </c>
      <c r="P367" s="3" t="s">
        <v>6</v>
      </c>
      <c r="T367" s="3" t="s">
        <v>3129</v>
      </c>
      <c r="U367" s="3" t="s">
        <v>3130</v>
      </c>
      <c r="V367" s="3" t="s">
        <v>169</v>
      </c>
      <c r="W367" s="3" t="s">
        <v>482</v>
      </c>
      <c r="X367" s="3" t="s">
        <v>3131</v>
      </c>
      <c r="Y367" s="3" t="s">
        <v>3012</v>
      </c>
      <c r="Z367" s="70">
        <v>3480000</v>
      </c>
      <c r="AA367" s="70">
        <v>3471880</v>
      </c>
      <c r="AB367" s="70">
        <v>8120</v>
      </c>
      <c r="AC367" s="3" t="s">
        <v>754</v>
      </c>
      <c r="AD367" s="3" t="s">
        <v>3132</v>
      </c>
      <c r="AE367" s="3" t="s">
        <v>1357</v>
      </c>
      <c r="AF367" s="3" t="s">
        <v>3132</v>
      </c>
      <c r="AG367" s="3" t="s">
        <v>250</v>
      </c>
      <c r="AH367" s="3" t="s">
        <v>71</v>
      </c>
      <c r="AI367" s="3" t="s">
        <v>1357</v>
      </c>
      <c r="AJ367" s="3" t="s">
        <v>3132</v>
      </c>
      <c r="AK367" s="3" t="s">
        <v>72</v>
      </c>
      <c r="AL367" s="33" t="s">
        <v>876</v>
      </c>
      <c r="AM367" s="29" t="s">
        <v>357</v>
      </c>
      <c r="AO367" s="3" t="s">
        <v>791</v>
      </c>
    </row>
    <row r="368" spans="1:41" x14ac:dyDescent="0.25">
      <c r="A368" s="3" t="s">
        <v>75</v>
      </c>
      <c r="B368" s="3" t="s">
        <v>3133</v>
      </c>
      <c r="C368" s="3">
        <v>15164</v>
      </c>
      <c r="D368" s="26" t="s">
        <v>482</v>
      </c>
      <c r="E368" s="26" t="s">
        <v>1369</v>
      </c>
      <c r="F368" s="3" t="s">
        <v>481</v>
      </c>
      <c r="G368" s="22">
        <v>0</v>
      </c>
      <c r="H368" s="34">
        <v>1508000</v>
      </c>
      <c r="I368" s="34">
        <v>1508000</v>
      </c>
      <c r="J368" s="3" t="s">
        <v>3133</v>
      </c>
      <c r="K368" s="1">
        <v>45061</v>
      </c>
      <c r="L368" s="26" t="s">
        <v>23</v>
      </c>
      <c r="M368" s="26">
        <v>350396</v>
      </c>
      <c r="N368" s="34">
        <v>1508000</v>
      </c>
      <c r="O368" s="3" t="s">
        <v>80</v>
      </c>
      <c r="P368" s="3" t="s">
        <v>6</v>
      </c>
      <c r="T368" s="3" t="s">
        <v>3133</v>
      </c>
      <c r="U368" s="3" t="s">
        <v>3134</v>
      </c>
      <c r="V368" s="3" t="s">
        <v>441</v>
      </c>
      <c r="W368" s="3" t="s">
        <v>482</v>
      </c>
      <c r="X368" s="3" t="s">
        <v>3135</v>
      </c>
      <c r="Y368" s="3" t="s">
        <v>3136</v>
      </c>
      <c r="Z368" s="70">
        <v>1508000</v>
      </c>
      <c r="AA368" s="70">
        <v>1476311</v>
      </c>
      <c r="AB368" s="70">
        <v>31689</v>
      </c>
      <c r="AC368" s="3" t="s">
        <v>754</v>
      </c>
      <c r="AD368" s="3" t="s">
        <v>2466</v>
      </c>
      <c r="AE368" s="3" t="s">
        <v>446</v>
      </c>
      <c r="AF368" s="3" t="s">
        <v>2466</v>
      </c>
      <c r="AG368" s="3" t="s">
        <v>3137</v>
      </c>
      <c r="AH368" s="3" t="s">
        <v>71</v>
      </c>
      <c r="AI368" s="3" t="s">
        <v>446</v>
      </c>
      <c r="AJ368" s="3" t="s">
        <v>2466</v>
      </c>
      <c r="AK368" s="3" t="s">
        <v>72</v>
      </c>
      <c r="AL368" s="33" t="s">
        <v>876</v>
      </c>
      <c r="AM368" s="29" t="s">
        <v>357</v>
      </c>
      <c r="AO368" s="3" t="s">
        <v>791</v>
      </c>
    </row>
    <row r="369" spans="1:41" x14ac:dyDescent="0.25">
      <c r="A369" s="3" t="s">
        <v>75</v>
      </c>
      <c r="B369" s="3" t="s">
        <v>3138</v>
      </c>
      <c r="C369" s="3">
        <v>15909</v>
      </c>
      <c r="D369" s="26" t="s">
        <v>482</v>
      </c>
      <c r="E369" s="26" t="s">
        <v>1369</v>
      </c>
      <c r="F369" s="3" t="s">
        <v>481</v>
      </c>
      <c r="G369" s="22">
        <v>0</v>
      </c>
      <c r="H369" s="34">
        <v>2320000</v>
      </c>
      <c r="I369" s="34">
        <v>2320000</v>
      </c>
      <c r="J369" s="3" t="s">
        <v>3138</v>
      </c>
      <c r="K369" s="1">
        <v>45061</v>
      </c>
      <c r="L369" s="26" t="s">
        <v>23</v>
      </c>
      <c r="M369" s="26">
        <v>350395</v>
      </c>
      <c r="N369" s="34">
        <v>2320000</v>
      </c>
      <c r="O369" s="3" t="s">
        <v>80</v>
      </c>
      <c r="P369" s="3" t="s">
        <v>6</v>
      </c>
      <c r="T369" s="3" t="s">
        <v>3138</v>
      </c>
      <c r="U369" s="3" t="s">
        <v>3139</v>
      </c>
      <c r="V369" s="3" t="s">
        <v>441</v>
      </c>
      <c r="W369" s="3" t="s">
        <v>482</v>
      </c>
      <c r="X369" s="3" t="s">
        <v>3140</v>
      </c>
      <c r="Y369" s="3" t="s">
        <v>2117</v>
      </c>
      <c r="Z369" s="70">
        <v>2320000</v>
      </c>
      <c r="AA369" s="70">
        <v>2267436</v>
      </c>
      <c r="AB369" s="70">
        <v>52564</v>
      </c>
      <c r="AC369" s="3" t="s">
        <v>84</v>
      </c>
      <c r="AD369" s="3" t="s">
        <v>3141</v>
      </c>
      <c r="AE369" s="3" t="s">
        <v>2300</v>
      </c>
      <c r="AF369" s="3" t="s">
        <v>3141</v>
      </c>
      <c r="AG369" s="3" t="s">
        <v>327</v>
      </c>
      <c r="AH369" s="3" t="s">
        <v>71</v>
      </c>
      <c r="AI369" s="3" t="s">
        <v>2300</v>
      </c>
      <c r="AJ369" s="3" t="s">
        <v>3141</v>
      </c>
      <c r="AK369" s="3" t="s">
        <v>72</v>
      </c>
      <c r="AL369" s="33" t="s">
        <v>876</v>
      </c>
      <c r="AM369" s="29" t="s">
        <v>357</v>
      </c>
      <c r="AO369" s="3" t="s">
        <v>791</v>
      </c>
    </row>
    <row r="370" spans="1:41" x14ac:dyDescent="0.25">
      <c r="A370" s="3" t="s">
        <v>75</v>
      </c>
      <c r="B370" s="3" t="s">
        <v>3142</v>
      </c>
      <c r="C370" s="3">
        <v>16341</v>
      </c>
      <c r="D370" s="26" t="s">
        <v>482</v>
      </c>
      <c r="E370" s="26" t="s">
        <v>1369</v>
      </c>
      <c r="F370" s="3" t="s">
        <v>481</v>
      </c>
      <c r="G370" s="22">
        <v>0</v>
      </c>
      <c r="H370" s="34">
        <v>2320000</v>
      </c>
      <c r="I370" s="34">
        <v>2320000</v>
      </c>
      <c r="J370" s="3" t="s">
        <v>3142</v>
      </c>
      <c r="K370" s="1">
        <v>45061</v>
      </c>
      <c r="L370" s="26" t="s">
        <v>23</v>
      </c>
      <c r="M370" s="26">
        <v>350394</v>
      </c>
      <c r="N370" s="34">
        <v>2320000</v>
      </c>
      <c r="O370" s="3" t="s">
        <v>80</v>
      </c>
      <c r="P370" s="3" t="s">
        <v>6</v>
      </c>
      <c r="T370" s="3" t="s">
        <v>3142</v>
      </c>
      <c r="U370" s="3" t="s">
        <v>3143</v>
      </c>
      <c r="V370" s="3" t="s">
        <v>441</v>
      </c>
      <c r="W370" s="3" t="s">
        <v>482</v>
      </c>
      <c r="X370" s="3" t="s">
        <v>1371</v>
      </c>
      <c r="Y370" s="3" t="s">
        <v>1869</v>
      </c>
      <c r="Z370" s="70">
        <v>2320000</v>
      </c>
      <c r="AA370" s="70">
        <v>2299902</v>
      </c>
      <c r="AB370" s="70">
        <v>20098</v>
      </c>
      <c r="AC370" s="3" t="s">
        <v>84</v>
      </c>
      <c r="AD370" s="3" t="s">
        <v>3144</v>
      </c>
      <c r="AE370" s="3" t="s">
        <v>2085</v>
      </c>
      <c r="AF370" s="3" t="s">
        <v>3144</v>
      </c>
      <c r="AG370" s="3" t="s">
        <v>327</v>
      </c>
      <c r="AH370" s="3" t="s">
        <v>71</v>
      </c>
      <c r="AI370" s="3" t="s">
        <v>2085</v>
      </c>
      <c r="AJ370" s="3" t="s">
        <v>3144</v>
      </c>
      <c r="AK370" s="3" t="s">
        <v>72</v>
      </c>
      <c r="AL370" s="33" t="s">
        <v>876</v>
      </c>
      <c r="AM370" s="29" t="s">
        <v>357</v>
      </c>
      <c r="AO370" s="3" t="s">
        <v>791</v>
      </c>
    </row>
    <row r="371" spans="1:41" x14ac:dyDescent="0.25">
      <c r="A371" s="3" t="s">
        <v>75</v>
      </c>
      <c r="B371" s="3" t="s">
        <v>3145</v>
      </c>
      <c r="C371" s="3">
        <v>17214</v>
      </c>
      <c r="D371" s="26" t="s">
        <v>482</v>
      </c>
      <c r="E371" s="26" t="s">
        <v>1369</v>
      </c>
      <c r="F371" s="3" t="s">
        <v>481</v>
      </c>
      <c r="G371" s="22">
        <v>0</v>
      </c>
      <c r="H371" s="34">
        <v>4640000</v>
      </c>
      <c r="I371" s="34">
        <v>4640000</v>
      </c>
      <c r="J371" s="3" t="s">
        <v>3145</v>
      </c>
      <c r="K371" s="1">
        <v>45061</v>
      </c>
      <c r="L371" s="26" t="s">
        <v>23</v>
      </c>
      <c r="M371" s="26">
        <v>350392</v>
      </c>
      <c r="N371" s="34">
        <v>4640000</v>
      </c>
      <c r="O371" s="3" t="s">
        <v>80</v>
      </c>
      <c r="P371" s="3" t="s">
        <v>6</v>
      </c>
      <c r="T371" s="3" t="s">
        <v>3145</v>
      </c>
      <c r="U371" s="3" t="s">
        <v>3146</v>
      </c>
      <c r="V371" s="3" t="s">
        <v>441</v>
      </c>
      <c r="W371" s="3" t="s">
        <v>482</v>
      </c>
      <c r="X371" s="3" t="s">
        <v>3147</v>
      </c>
      <c r="Y371" s="3" t="s">
        <v>1613</v>
      </c>
      <c r="Z371" s="70">
        <v>4640000</v>
      </c>
      <c r="AA371" s="70">
        <v>4554915</v>
      </c>
      <c r="AB371" s="70">
        <v>85085</v>
      </c>
      <c r="AC371" s="3" t="s">
        <v>754</v>
      </c>
      <c r="AD371" s="3" t="s">
        <v>3148</v>
      </c>
      <c r="AE371" s="3" t="s">
        <v>516</v>
      </c>
      <c r="AF371" s="3" t="s">
        <v>3148</v>
      </c>
      <c r="AG371" s="3" t="s">
        <v>261</v>
      </c>
      <c r="AH371" s="3" t="s">
        <v>71</v>
      </c>
      <c r="AI371" s="3" t="s">
        <v>516</v>
      </c>
      <c r="AJ371" s="3" t="s">
        <v>3148</v>
      </c>
      <c r="AK371" s="3" t="s">
        <v>72</v>
      </c>
      <c r="AL371" s="33" t="s">
        <v>876</v>
      </c>
      <c r="AM371" s="29" t="s">
        <v>357</v>
      </c>
      <c r="AO371" s="3" t="s">
        <v>791</v>
      </c>
    </row>
    <row r="372" spans="1:41" x14ac:dyDescent="0.25">
      <c r="A372" s="3" t="s">
        <v>75</v>
      </c>
      <c r="B372" s="3" t="s">
        <v>3149</v>
      </c>
      <c r="C372" s="3">
        <v>2027</v>
      </c>
      <c r="D372" s="26" t="s">
        <v>482</v>
      </c>
      <c r="E372" s="26" t="s">
        <v>1369</v>
      </c>
      <c r="F372" s="3" t="s">
        <v>481</v>
      </c>
      <c r="G372" s="22">
        <v>0</v>
      </c>
      <c r="H372" s="34">
        <v>2633409</v>
      </c>
      <c r="I372" s="34">
        <v>2633409</v>
      </c>
      <c r="J372" s="3" t="s">
        <v>3149</v>
      </c>
      <c r="K372" s="1">
        <v>45061</v>
      </c>
      <c r="L372" s="26" t="s">
        <v>23</v>
      </c>
      <c r="M372" s="26">
        <v>350401</v>
      </c>
      <c r="N372" s="34">
        <v>2633409</v>
      </c>
      <c r="O372" s="3" t="s">
        <v>80</v>
      </c>
      <c r="P372" s="3" t="s">
        <v>6</v>
      </c>
      <c r="T372" s="3" t="s">
        <v>3149</v>
      </c>
      <c r="U372" s="3" t="s">
        <v>3150</v>
      </c>
      <c r="V372" s="3" t="s">
        <v>815</v>
      </c>
      <c r="W372" s="3" t="s">
        <v>482</v>
      </c>
      <c r="X372" s="3" t="s">
        <v>3151</v>
      </c>
      <c r="Y372" s="3" t="s">
        <v>3152</v>
      </c>
      <c r="Z372" s="70">
        <v>2633409</v>
      </c>
      <c r="AA372" s="70">
        <v>1791407</v>
      </c>
      <c r="AB372" s="70">
        <v>842002</v>
      </c>
      <c r="AC372" s="3" t="s">
        <v>754</v>
      </c>
      <c r="AD372" s="3" t="s">
        <v>3153</v>
      </c>
      <c r="AE372" s="3" t="s">
        <v>3154</v>
      </c>
      <c r="AF372" s="3" t="s">
        <v>3153</v>
      </c>
      <c r="AG372" s="3" t="s">
        <v>3155</v>
      </c>
      <c r="AH372" s="3" t="s">
        <v>71</v>
      </c>
      <c r="AI372" s="3" t="s">
        <v>3154</v>
      </c>
      <c r="AJ372" s="3" t="s">
        <v>3153</v>
      </c>
      <c r="AK372" s="3" t="s">
        <v>72</v>
      </c>
      <c r="AL372" s="33" t="s">
        <v>876</v>
      </c>
      <c r="AM372" s="29" t="s">
        <v>357</v>
      </c>
      <c r="AO372" s="3" t="s">
        <v>791</v>
      </c>
    </row>
    <row r="373" spans="1:41" x14ac:dyDescent="0.25">
      <c r="A373" s="3" t="s">
        <v>75</v>
      </c>
      <c r="B373" s="3" t="s">
        <v>3156</v>
      </c>
      <c r="C373" s="3">
        <v>3148</v>
      </c>
      <c r="D373" s="26" t="s">
        <v>482</v>
      </c>
      <c r="E373" s="26" t="s">
        <v>1369</v>
      </c>
      <c r="F373" s="3" t="s">
        <v>481</v>
      </c>
      <c r="G373" s="22">
        <v>0</v>
      </c>
      <c r="H373" s="34">
        <v>1059947</v>
      </c>
      <c r="I373" s="34">
        <v>1059947</v>
      </c>
      <c r="J373" s="3" t="s">
        <v>3156</v>
      </c>
      <c r="K373" s="1">
        <v>45061</v>
      </c>
      <c r="L373" s="26" t="s">
        <v>23</v>
      </c>
      <c r="M373" s="26">
        <v>350400</v>
      </c>
      <c r="N373" s="34">
        <v>1059947</v>
      </c>
      <c r="O373" s="3" t="s">
        <v>80</v>
      </c>
      <c r="P373" s="3" t="s">
        <v>6</v>
      </c>
      <c r="T373" s="3" t="s">
        <v>3156</v>
      </c>
      <c r="U373" s="3" t="s">
        <v>3157</v>
      </c>
      <c r="V373" s="3" t="s">
        <v>359</v>
      </c>
      <c r="W373" s="3" t="s">
        <v>482</v>
      </c>
      <c r="X373" s="3" t="s">
        <v>3158</v>
      </c>
      <c r="Y373" s="3" t="s">
        <v>2094</v>
      </c>
      <c r="Z373" s="70">
        <v>1059947</v>
      </c>
      <c r="AA373" s="70">
        <v>843911</v>
      </c>
      <c r="AB373" s="70">
        <v>216036</v>
      </c>
      <c r="AC373" s="3" t="s">
        <v>84</v>
      </c>
      <c r="AD373" s="3" t="s">
        <v>3159</v>
      </c>
      <c r="AE373" s="3" t="s">
        <v>3160</v>
      </c>
      <c r="AF373" s="3" t="s">
        <v>3159</v>
      </c>
      <c r="AG373" s="3" t="s">
        <v>2095</v>
      </c>
      <c r="AH373" s="3" t="s">
        <v>71</v>
      </c>
      <c r="AI373" s="3" t="s">
        <v>3160</v>
      </c>
      <c r="AJ373" s="3" t="s">
        <v>3159</v>
      </c>
      <c r="AK373" s="3" t="s">
        <v>72</v>
      </c>
      <c r="AL373" s="33" t="s">
        <v>876</v>
      </c>
      <c r="AM373" s="29" t="s">
        <v>357</v>
      </c>
      <c r="AO373" s="3" t="s">
        <v>791</v>
      </c>
    </row>
    <row r="374" spans="1:41" x14ac:dyDescent="0.25">
      <c r="A374" s="3" t="s">
        <v>75</v>
      </c>
      <c r="B374" s="3" t="s">
        <v>3161</v>
      </c>
      <c r="C374" s="3">
        <v>3884</v>
      </c>
      <c r="D374" s="26" t="s">
        <v>482</v>
      </c>
      <c r="E374" s="26" t="s">
        <v>1369</v>
      </c>
      <c r="F374" s="3" t="s">
        <v>481</v>
      </c>
      <c r="G374" s="22">
        <v>0</v>
      </c>
      <c r="H374" s="34">
        <v>908526</v>
      </c>
      <c r="I374" s="34">
        <v>908526</v>
      </c>
      <c r="J374" s="3" t="s">
        <v>3161</v>
      </c>
      <c r="K374" s="1">
        <v>45061</v>
      </c>
      <c r="L374" s="26" t="s">
        <v>23</v>
      </c>
      <c r="M374" s="26">
        <v>350399</v>
      </c>
      <c r="N374" s="34">
        <v>908526</v>
      </c>
      <c r="O374" s="3" t="s">
        <v>80</v>
      </c>
      <c r="P374" s="3" t="s">
        <v>6</v>
      </c>
      <c r="T374" s="3" t="s">
        <v>3161</v>
      </c>
      <c r="U374" s="3" t="s">
        <v>3162</v>
      </c>
      <c r="V374" s="3" t="s">
        <v>359</v>
      </c>
      <c r="W374" s="3" t="s">
        <v>482</v>
      </c>
      <c r="X374" s="3" t="s">
        <v>3163</v>
      </c>
      <c r="Y374" s="3" t="s">
        <v>3164</v>
      </c>
      <c r="Z374" s="70">
        <v>908526</v>
      </c>
      <c r="AA374" s="70">
        <v>750665</v>
      </c>
      <c r="AB374" s="70">
        <v>157861</v>
      </c>
      <c r="AC374" s="3" t="s">
        <v>754</v>
      </c>
      <c r="AD374" s="3" t="s">
        <v>3165</v>
      </c>
      <c r="AE374" s="3" t="s">
        <v>3166</v>
      </c>
      <c r="AF374" s="3" t="s">
        <v>3165</v>
      </c>
      <c r="AG374" s="3" t="s">
        <v>435</v>
      </c>
      <c r="AH374" s="3" t="s">
        <v>71</v>
      </c>
      <c r="AI374" s="3" t="s">
        <v>3166</v>
      </c>
      <c r="AJ374" s="3" t="s">
        <v>3165</v>
      </c>
      <c r="AK374" s="3" t="s">
        <v>72</v>
      </c>
      <c r="AL374" s="33" t="s">
        <v>876</v>
      </c>
      <c r="AM374" s="29" t="s">
        <v>357</v>
      </c>
      <c r="AO374" s="3" t="s">
        <v>791</v>
      </c>
    </row>
    <row r="375" spans="1:41" x14ac:dyDescent="0.25">
      <c r="A375" s="3" t="s">
        <v>75</v>
      </c>
      <c r="B375" s="3" t="s">
        <v>3167</v>
      </c>
      <c r="C375" s="3">
        <v>6882</v>
      </c>
      <c r="D375" s="26" t="s">
        <v>482</v>
      </c>
      <c r="E375" s="26" t="s">
        <v>1369</v>
      </c>
      <c r="F375" s="3" t="s">
        <v>481</v>
      </c>
      <c r="G375" s="22">
        <v>0</v>
      </c>
      <c r="H375" s="34">
        <v>870261</v>
      </c>
      <c r="I375" s="34">
        <v>870261</v>
      </c>
      <c r="J375" s="3" t="s">
        <v>3167</v>
      </c>
      <c r="K375" s="1">
        <v>45061</v>
      </c>
      <c r="L375" s="26" t="s">
        <v>23</v>
      </c>
      <c r="M375" s="26">
        <v>350404</v>
      </c>
      <c r="N375" s="34">
        <v>870261</v>
      </c>
      <c r="O375" s="3" t="s">
        <v>80</v>
      </c>
      <c r="P375" s="3" t="s">
        <v>6</v>
      </c>
      <c r="T375" s="3" t="s">
        <v>3167</v>
      </c>
      <c r="U375" s="3" t="s">
        <v>3168</v>
      </c>
      <c r="V375" s="3" t="s">
        <v>392</v>
      </c>
      <c r="W375" s="3" t="s">
        <v>482</v>
      </c>
      <c r="X375" s="3" t="s">
        <v>1371</v>
      </c>
      <c r="Y375" s="3" t="s">
        <v>3169</v>
      </c>
      <c r="Z375" s="70">
        <v>919273</v>
      </c>
      <c r="AA375" s="70">
        <v>219181</v>
      </c>
      <c r="AB375" s="70">
        <v>700092</v>
      </c>
      <c r="AC375" s="3" t="s">
        <v>754</v>
      </c>
      <c r="AD375" s="3" t="s">
        <v>3170</v>
      </c>
      <c r="AE375" s="3" t="s">
        <v>3171</v>
      </c>
      <c r="AF375" s="3" t="s">
        <v>3170</v>
      </c>
      <c r="AG375" s="3" t="s">
        <v>3172</v>
      </c>
      <c r="AH375" s="3" t="s">
        <v>71</v>
      </c>
      <c r="AI375" s="3" t="s">
        <v>3171</v>
      </c>
      <c r="AJ375" s="3" t="s">
        <v>3170</v>
      </c>
      <c r="AK375" s="3" t="s">
        <v>72</v>
      </c>
      <c r="AL375" s="33" t="s">
        <v>876</v>
      </c>
      <c r="AM375" s="29" t="s">
        <v>357</v>
      </c>
      <c r="AO375" s="3" t="s">
        <v>791</v>
      </c>
    </row>
    <row r="376" spans="1:41" x14ac:dyDescent="0.25">
      <c r="A376" s="3" t="s">
        <v>75</v>
      </c>
      <c r="B376" s="3" t="s">
        <v>3173</v>
      </c>
      <c r="C376" s="3">
        <v>7051</v>
      </c>
      <c r="D376" s="26" t="s">
        <v>482</v>
      </c>
      <c r="E376" s="26" t="s">
        <v>1369</v>
      </c>
      <c r="F376" s="3" t="s">
        <v>481</v>
      </c>
      <c r="G376" s="22">
        <v>0</v>
      </c>
      <c r="H376" s="34">
        <v>1041000</v>
      </c>
      <c r="I376" s="34">
        <v>1041000</v>
      </c>
      <c r="J376" s="3" t="s">
        <v>3173</v>
      </c>
      <c r="K376" s="1">
        <v>45061</v>
      </c>
      <c r="L376" s="26" t="s">
        <v>23</v>
      </c>
      <c r="M376" s="26">
        <v>350398</v>
      </c>
      <c r="N376" s="34">
        <v>1041000</v>
      </c>
      <c r="O376" s="3" t="s">
        <v>80</v>
      </c>
      <c r="P376" s="3" t="s">
        <v>6</v>
      </c>
      <c r="T376" s="3" t="s">
        <v>3173</v>
      </c>
      <c r="U376" s="3" t="s">
        <v>3174</v>
      </c>
      <c r="V376" s="3" t="s">
        <v>1138</v>
      </c>
      <c r="W376" s="3" t="s">
        <v>482</v>
      </c>
      <c r="X376" s="3" t="s">
        <v>3175</v>
      </c>
      <c r="Y376" s="3" t="s">
        <v>3176</v>
      </c>
      <c r="Z376" s="70">
        <v>1041000</v>
      </c>
      <c r="AA376" s="70">
        <v>478860</v>
      </c>
      <c r="AB376" s="70">
        <v>562140</v>
      </c>
      <c r="AC376" s="3" t="s">
        <v>754</v>
      </c>
      <c r="AD376" s="3" t="s">
        <v>3177</v>
      </c>
      <c r="AE376" s="3" t="s">
        <v>3178</v>
      </c>
      <c r="AF376" s="3" t="s">
        <v>3177</v>
      </c>
      <c r="AG376" s="3" t="s">
        <v>3179</v>
      </c>
      <c r="AH376" s="3" t="s">
        <v>71</v>
      </c>
      <c r="AI376" s="3" t="s">
        <v>3178</v>
      </c>
      <c r="AJ376" s="3" t="s">
        <v>3177</v>
      </c>
      <c r="AK376" s="3" t="s">
        <v>72</v>
      </c>
      <c r="AL376" s="33" t="s">
        <v>876</v>
      </c>
      <c r="AM376" s="29" t="s">
        <v>357</v>
      </c>
      <c r="AO376" s="3" t="s">
        <v>791</v>
      </c>
    </row>
    <row r="377" spans="1:41" x14ac:dyDescent="0.25">
      <c r="A377" s="3" t="s">
        <v>75</v>
      </c>
      <c r="B377" s="3" t="s">
        <v>3180</v>
      </c>
      <c r="C377" s="3">
        <v>8676</v>
      </c>
      <c r="D377" s="26" t="s">
        <v>482</v>
      </c>
      <c r="E377" s="26" t="s">
        <v>1369</v>
      </c>
      <c r="F377" s="3" t="s">
        <v>481</v>
      </c>
      <c r="G377" s="22">
        <v>0</v>
      </c>
      <c r="H377" s="34">
        <v>1500000</v>
      </c>
      <c r="I377" s="34">
        <v>1500000</v>
      </c>
      <c r="J377" s="3" t="s">
        <v>3180</v>
      </c>
      <c r="K377" s="1">
        <v>45061</v>
      </c>
      <c r="L377" s="26" t="s">
        <v>23</v>
      </c>
      <c r="M377" s="26">
        <v>350397</v>
      </c>
      <c r="N377" s="34">
        <v>1500000</v>
      </c>
      <c r="O377" s="3" t="s">
        <v>80</v>
      </c>
      <c r="P377" s="3" t="s">
        <v>6</v>
      </c>
      <c r="T377" s="3" t="s">
        <v>3180</v>
      </c>
      <c r="U377" s="3" t="s">
        <v>3181</v>
      </c>
      <c r="V377" s="3" t="s">
        <v>441</v>
      </c>
      <c r="W377" s="3" t="s">
        <v>482</v>
      </c>
      <c r="X377" s="3" t="s">
        <v>3182</v>
      </c>
      <c r="Y377" s="3" t="s">
        <v>3183</v>
      </c>
      <c r="Z377" s="70">
        <v>1500000</v>
      </c>
      <c r="AA377" s="70">
        <v>1438000</v>
      </c>
      <c r="AB377" s="70">
        <v>62000</v>
      </c>
      <c r="AC377" s="3" t="s">
        <v>84</v>
      </c>
      <c r="AD377" s="3" t="s">
        <v>3184</v>
      </c>
      <c r="AE377" s="3" t="s">
        <v>528</v>
      </c>
      <c r="AF377" s="3" t="s">
        <v>3184</v>
      </c>
      <c r="AG377" s="3" t="s">
        <v>529</v>
      </c>
      <c r="AH377" s="3" t="s">
        <v>71</v>
      </c>
      <c r="AI377" s="3" t="s">
        <v>528</v>
      </c>
      <c r="AJ377" s="3" t="s">
        <v>3184</v>
      </c>
      <c r="AK377" s="3" t="s">
        <v>72</v>
      </c>
      <c r="AL377" s="33" t="s">
        <v>876</v>
      </c>
      <c r="AM377" s="29" t="s">
        <v>357</v>
      </c>
      <c r="AO377" s="3" t="s">
        <v>791</v>
      </c>
    </row>
    <row r="378" spans="1:41" x14ac:dyDescent="0.25">
      <c r="A378" s="3" t="s">
        <v>75</v>
      </c>
      <c r="B378" s="3" t="s">
        <v>3185</v>
      </c>
      <c r="C378" s="3">
        <v>11633</v>
      </c>
      <c r="D378" s="26" t="s">
        <v>243</v>
      </c>
      <c r="E378" s="26" t="s">
        <v>1389</v>
      </c>
      <c r="F378" s="3" t="s">
        <v>244</v>
      </c>
      <c r="G378" s="22">
        <v>0</v>
      </c>
      <c r="H378" s="34">
        <v>3075034</v>
      </c>
      <c r="I378" s="34">
        <v>3075034</v>
      </c>
      <c r="J378" s="3" t="s">
        <v>3185</v>
      </c>
      <c r="K378" s="1">
        <v>45119</v>
      </c>
      <c r="L378" s="26" t="s">
        <v>23</v>
      </c>
      <c r="M378" s="26">
        <v>352157</v>
      </c>
      <c r="N378" s="34">
        <v>3075034</v>
      </c>
      <c r="O378" s="3" t="s">
        <v>80</v>
      </c>
      <c r="P378" s="3" t="s">
        <v>6</v>
      </c>
      <c r="T378" s="3" t="s">
        <v>3185</v>
      </c>
      <c r="U378" s="3" t="s">
        <v>3186</v>
      </c>
      <c r="V378" s="3" t="s">
        <v>359</v>
      </c>
      <c r="W378" s="3" t="s">
        <v>243</v>
      </c>
      <c r="X378" s="3" t="s">
        <v>3187</v>
      </c>
      <c r="Y378" s="3" t="s">
        <v>3188</v>
      </c>
      <c r="Z378" s="70">
        <v>3000000</v>
      </c>
      <c r="AA378" s="70">
        <v>3075034</v>
      </c>
      <c r="AB378" s="70">
        <v>-75034</v>
      </c>
      <c r="AC378" s="3" t="s">
        <v>67</v>
      </c>
      <c r="AD378" s="3" t="s">
        <v>3189</v>
      </c>
      <c r="AE378" s="3" t="s">
        <v>2125</v>
      </c>
      <c r="AF378" s="3" t="s">
        <v>3189</v>
      </c>
      <c r="AG378" s="3" t="s">
        <v>1579</v>
      </c>
      <c r="AH378" s="3" t="s">
        <v>262</v>
      </c>
      <c r="AI378" s="3" t="s">
        <v>1613</v>
      </c>
      <c r="AJ378" s="3" t="s">
        <v>3190</v>
      </c>
      <c r="AK378" s="3" t="s">
        <v>72</v>
      </c>
      <c r="AL378" s="33" t="s">
        <v>876</v>
      </c>
      <c r="AM378" s="29" t="s">
        <v>357</v>
      </c>
      <c r="AO378" s="3" t="s">
        <v>791</v>
      </c>
    </row>
    <row r="379" spans="1:41" x14ac:dyDescent="0.25">
      <c r="A379" s="3" t="s">
        <v>75</v>
      </c>
      <c r="B379" s="3" t="s">
        <v>3191</v>
      </c>
      <c r="C379" s="3">
        <v>1771</v>
      </c>
      <c r="D379" s="26" t="s">
        <v>243</v>
      </c>
      <c r="E379" s="26" t="s">
        <v>1389</v>
      </c>
      <c r="F379" s="3" t="s">
        <v>244</v>
      </c>
      <c r="G379" s="22">
        <v>0</v>
      </c>
      <c r="H379" s="34">
        <v>828116</v>
      </c>
      <c r="I379" s="34">
        <v>828116</v>
      </c>
      <c r="J379" s="3" t="s">
        <v>3191</v>
      </c>
      <c r="K379" s="1">
        <v>44061</v>
      </c>
      <c r="L379" s="26" t="s">
        <v>23</v>
      </c>
      <c r="M379" s="26">
        <v>329750</v>
      </c>
      <c r="N379" s="34">
        <v>828116</v>
      </c>
      <c r="O379" s="3" t="s">
        <v>80</v>
      </c>
      <c r="P379" s="3" t="s">
        <v>6</v>
      </c>
      <c r="T379" s="3" t="s">
        <v>3191</v>
      </c>
      <c r="U379" s="3" t="s">
        <v>3192</v>
      </c>
      <c r="V379" s="3" t="s">
        <v>927</v>
      </c>
      <c r="W379" s="3" t="s">
        <v>243</v>
      </c>
      <c r="X379" s="3" t="s">
        <v>3193</v>
      </c>
      <c r="Y379" s="3" t="s">
        <v>3194</v>
      </c>
      <c r="Z379" s="70">
        <v>828116</v>
      </c>
      <c r="AA379" s="70">
        <v>814540</v>
      </c>
      <c r="AB379" s="70">
        <v>13576</v>
      </c>
      <c r="AC379" s="3" t="s">
        <v>395</v>
      </c>
      <c r="AD379" s="3" t="s">
        <v>3195</v>
      </c>
      <c r="AE379" s="3" t="s">
        <v>3196</v>
      </c>
      <c r="AF379" s="3" t="s">
        <v>3195</v>
      </c>
      <c r="AG379" s="3" t="s">
        <v>1979</v>
      </c>
      <c r="AH379" s="3" t="s">
        <v>262</v>
      </c>
      <c r="AI379" s="3" t="s">
        <v>3197</v>
      </c>
      <c r="AJ379" s="3" t="s">
        <v>3198</v>
      </c>
      <c r="AK379" s="3" t="s">
        <v>72</v>
      </c>
      <c r="AL379" s="33" t="s">
        <v>876</v>
      </c>
      <c r="AM379" s="29" t="s">
        <v>357</v>
      </c>
      <c r="AO379" s="3" t="s">
        <v>791</v>
      </c>
    </row>
    <row r="380" spans="1:41" x14ac:dyDescent="0.25">
      <c r="A380" s="3" t="s">
        <v>75</v>
      </c>
      <c r="B380" s="3" t="s">
        <v>3199</v>
      </c>
      <c r="C380" s="3">
        <v>1085</v>
      </c>
      <c r="D380" s="26" t="s">
        <v>389</v>
      </c>
      <c r="E380" s="26">
        <v>8</v>
      </c>
      <c r="F380" s="3" t="s">
        <v>390</v>
      </c>
      <c r="G380" s="22">
        <v>0</v>
      </c>
      <c r="H380" s="34">
        <v>308000</v>
      </c>
      <c r="I380" s="34">
        <v>308000</v>
      </c>
      <c r="J380" s="3" t="s">
        <v>3199</v>
      </c>
      <c r="K380" s="1">
        <v>43804</v>
      </c>
      <c r="L380" s="26" t="s">
        <v>23</v>
      </c>
      <c r="M380" s="26">
        <v>326080</v>
      </c>
      <c r="N380" s="34">
        <v>308000</v>
      </c>
      <c r="O380" s="3" t="s">
        <v>80</v>
      </c>
      <c r="P380" s="3" t="s">
        <v>6</v>
      </c>
      <c r="T380" s="3" t="s">
        <v>3199</v>
      </c>
      <c r="U380" s="3" t="s">
        <v>3200</v>
      </c>
      <c r="V380" s="3" t="s">
        <v>1261</v>
      </c>
      <c r="W380" s="3" t="s">
        <v>389</v>
      </c>
      <c r="X380" s="3" t="s">
        <v>3201</v>
      </c>
      <c r="Y380" s="3" t="s">
        <v>3202</v>
      </c>
      <c r="Z380" s="70">
        <v>308000</v>
      </c>
      <c r="AA380" s="70">
        <v>304448</v>
      </c>
      <c r="AB380" s="70">
        <v>3552</v>
      </c>
      <c r="AC380" s="3" t="s">
        <v>3203</v>
      </c>
      <c r="AD380" s="3" t="s">
        <v>3204</v>
      </c>
      <c r="AE380" s="3" t="s">
        <v>3205</v>
      </c>
      <c r="AF380" s="3" t="s">
        <v>3204</v>
      </c>
      <c r="AG380" s="3" t="s">
        <v>1587</v>
      </c>
      <c r="AH380" s="3" t="s">
        <v>203</v>
      </c>
      <c r="AI380" s="3" t="s">
        <v>3206</v>
      </c>
      <c r="AJ380" s="3" t="s">
        <v>3207</v>
      </c>
      <c r="AK380" s="3" t="s">
        <v>72</v>
      </c>
      <c r="AL380" s="33" t="s">
        <v>876</v>
      </c>
      <c r="AM380" s="29" t="s">
        <v>357</v>
      </c>
      <c r="AO380" s="3" t="s">
        <v>791</v>
      </c>
    </row>
    <row r="381" spans="1:41" x14ac:dyDescent="0.25">
      <c r="A381" s="3" t="s">
        <v>75</v>
      </c>
      <c r="B381" s="3" t="s">
        <v>3208</v>
      </c>
      <c r="C381" s="3">
        <v>1774</v>
      </c>
      <c r="D381" s="26" t="s">
        <v>389</v>
      </c>
      <c r="E381" s="26">
        <v>8</v>
      </c>
      <c r="F381" s="3" t="s">
        <v>390</v>
      </c>
      <c r="G381" s="22">
        <v>0</v>
      </c>
      <c r="H381" s="34">
        <v>1171863</v>
      </c>
      <c r="I381" s="34">
        <v>1171863</v>
      </c>
      <c r="J381" s="3" t="s">
        <v>3208</v>
      </c>
      <c r="K381" s="1">
        <v>43986</v>
      </c>
      <c r="L381" s="26" t="s">
        <v>23</v>
      </c>
      <c r="M381" s="26">
        <v>329090</v>
      </c>
      <c r="N381" s="34">
        <v>1171863</v>
      </c>
      <c r="O381" s="3" t="s">
        <v>80</v>
      </c>
      <c r="P381" s="3" t="s">
        <v>6</v>
      </c>
      <c r="T381" s="3" t="s">
        <v>3208</v>
      </c>
      <c r="U381" s="3" t="s">
        <v>3209</v>
      </c>
      <c r="V381" s="3" t="s">
        <v>1138</v>
      </c>
      <c r="W381" s="3" t="s">
        <v>389</v>
      </c>
      <c r="X381" s="3" t="s">
        <v>3210</v>
      </c>
      <c r="Y381" s="3" t="s">
        <v>3211</v>
      </c>
      <c r="Z381" s="70">
        <v>1171863</v>
      </c>
      <c r="AA381" s="70">
        <v>2343726</v>
      </c>
      <c r="AB381" s="70">
        <v>-1171863</v>
      </c>
      <c r="AC381" s="3" t="s">
        <v>84</v>
      </c>
      <c r="AD381" s="3" t="s">
        <v>3212</v>
      </c>
      <c r="AE381" s="3" t="s">
        <v>3213</v>
      </c>
      <c r="AF381" s="3" t="s">
        <v>3212</v>
      </c>
      <c r="AG381" s="3" t="s">
        <v>3214</v>
      </c>
      <c r="AH381" s="3" t="s">
        <v>87</v>
      </c>
      <c r="AI381" s="3" t="s">
        <v>1337</v>
      </c>
      <c r="AJ381" s="3" t="s">
        <v>3215</v>
      </c>
      <c r="AK381" s="3" t="s">
        <v>72</v>
      </c>
      <c r="AL381" s="33" t="s">
        <v>876</v>
      </c>
      <c r="AM381" s="29" t="s">
        <v>357</v>
      </c>
      <c r="AO381" s="3" t="s">
        <v>791</v>
      </c>
    </row>
    <row r="382" spans="1:41" x14ac:dyDescent="0.25">
      <c r="A382" s="3" t="s">
        <v>75</v>
      </c>
      <c r="B382" s="3" t="s">
        <v>3216</v>
      </c>
      <c r="C382" s="3">
        <v>3719</v>
      </c>
      <c r="D382" s="26" t="s">
        <v>389</v>
      </c>
      <c r="E382" s="26">
        <v>8</v>
      </c>
      <c r="F382" s="3" t="s">
        <v>390</v>
      </c>
      <c r="G382" s="22">
        <v>0</v>
      </c>
      <c r="H382" s="34">
        <v>689460</v>
      </c>
      <c r="I382" s="34">
        <v>689460</v>
      </c>
      <c r="J382" s="3" t="s">
        <v>3216</v>
      </c>
      <c r="K382" s="1">
        <v>44097</v>
      </c>
      <c r="L382" s="26" t="s">
        <v>23</v>
      </c>
      <c r="M382" s="26">
        <v>330405</v>
      </c>
      <c r="N382" s="34">
        <v>689460</v>
      </c>
      <c r="O382" s="3" t="s">
        <v>80</v>
      </c>
      <c r="P382" s="3" t="s">
        <v>6</v>
      </c>
      <c r="T382" s="3" t="s">
        <v>3216</v>
      </c>
      <c r="U382" s="3" t="s">
        <v>3217</v>
      </c>
      <c r="V382" s="3" t="s">
        <v>392</v>
      </c>
      <c r="W382" s="3" t="s">
        <v>389</v>
      </c>
      <c r="X382" s="3" t="s">
        <v>3218</v>
      </c>
      <c r="Y382" s="3" t="s">
        <v>3219</v>
      </c>
      <c r="Z382" s="70">
        <v>689460</v>
      </c>
      <c r="AA382" s="70">
        <v>552895</v>
      </c>
      <c r="AB382" s="70">
        <v>136565</v>
      </c>
      <c r="AC382" s="3" t="s">
        <v>3203</v>
      </c>
      <c r="AD382" s="3" t="s">
        <v>3220</v>
      </c>
      <c r="AE382" s="3" t="s">
        <v>3221</v>
      </c>
      <c r="AF382" s="3" t="s">
        <v>3220</v>
      </c>
      <c r="AG382" s="3" t="s">
        <v>3222</v>
      </c>
      <c r="AH382" s="3" t="s">
        <v>203</v>
      </c>
      <c r="AI382" s="3" t="s">
        <v>3223</v>
      </c>
      <c r="AJ382" s="3" t="s">
        <v>2252</v>
      </c>
      <c r="AK382" s="3" t="s">
        <v>72</v>
      </c>
      <c r="AL382" s="33" t="s">
        <v>876</v>
      </c>
      <c r="AM382" s="29" t="s">
        <v>357</v>
      </c>
      <c r="AO382" s="3" t="s">
        <v>791</v>
      </c>
    </row>
    <row r="383" spans="1:41" x14ac:dyDescent="0.25">
      <c r="A383" s="3" t="s">
        <v>75</v>
      </c>
      <c r="B383" s="3" t="s">
        <v>3224</v>
      </c>
      <c r="C383" s="3">
        <v>4539</v>
      </c>
      <c r="D383" s="26" t="s">
        <v>389</v>
      </c>
      <c r="E383" s="26">
        <v>8</v>
      </c>
      <c r="F383" s="3" t="s">
        <v>390</v>
      </c>
      <c r="G383" s="22">
        <v>0</v>
      </c>
      <c r="H383" s="34">
        <v>689455</v>
      </c>
      <c r="I383" s="34">
        <v>689455</v>
      </c>
      <c r="J383" s="3" t="s">
        <v>3224</v>
      </c>
      <c r="K383" s="1">
        <v>44196</v>
      </c>
      <c r="L383" s="26" t="s">
        <v>23</v>
      </c>
      <c r="M383" s="26">
        <v>332382</v>
      </c>
      <c r="N383" s="34">
        <v>689455</v>
      </c>
      <c r="O383" s="3" t="s">
        <v>80</v>
      </c>
      <c r="P383" s="3" t="s">
        <v>6</v>
      </c>
      <c r="T383" s="3" t="s">
        <v>3224</v>
      </c>
      <c r="U383" s="3" t="s">
        <v>996</v>
      </c>
      <c r="V383" s="3" t="s">
        <v>392</v>
      </c>
      <c r="W383" s="3" t="s">
        <v>389</v>
      </c>
      <c r="X383" s="3" t="s">
        <v>3225</v>
      </c>
      <c r="Y383" s="3" t="s">
        <v>3226</v>
      </c>
      <c r="Z383" s="70">
        <v>689455</v>
      </c>
      <c r="AA383" s="70">
        <v>642948</v>
      </c>
      <c r="AB383" s="70">
        <v>46507</v>
      </c>
      <c r="AC383" s="3" t="s">
        <v>3203</v>
      </c>
      <c r="AD383" s="3" t="s">
        <v>3227</v>
      </c>
      <c r="AE383" s="3" t="s">
        <v>2061</v>
      </c>
      <c r="AF383" s="3" t="s">
        <v>3227</v>
      </c>
      <c r="AG383" s="3" t="s">
        <v>1594</v>
      </c>
      <c r="AH383" s="3" t="s">
        <v>203</v>
      </c>
      <c r="AI383" s="3" t="s">
        <v>3228</v>
      </c>
      <c r="AJ383" s="3" t="s">
        <v>2505</v>
      </c>
      <c r="AK383" s="3" t="s">
        <v>72</v>
      </c>
      <c r="AL383" s="33" t="s">
        <v>876</v>
      </c>
      <c r="AM383" s="29" t="s">
        <v>357</v>
      </c>
      <c r="AO383" s="3" t="s">
        <v>791</v>
      </c>
    </row>
    <row r="384" spans="1:41" x14ac:dyDescent="0.25">
      <c r="A384" s="3" t="s">
        <v>75</v>
      </c>
      <c r="B384" s="3" t="s">
        <v>3229</v>
      </c>
      <c r="C384" s="3">
        <v>5111</v>
      </c>
      <c r="D384" s="26" t="s">
        <v>389</v>
      </c>
      <c r="E384" s="26">
        <v>8</v>
      </c>
      <c r="F384" s="3" t="s">
        <v>390</v>
      </c>
      <c r="G384" s="22">
        <v>0</v>
      </c>
      <c r="H384" s="34">
        <v>368860</v>
      </c>
      <c r="I384" s="34">
        <v>368860</v>
      </c>
      <c r="J384" s="3" t="s">
        <v>3229</v>
      </c>
      <c r="K384" s="1">
        <v>44097</v>
      </c>
      <c r="L384" s="26" t="s">
        <v>23</v>
      </c>
      <c r="M384" s="26">
        <v>330396</v>
      </c>
      <c r="N384" s="34">
        <v>368860</v>
      </c>
      <c r="O384" s="3" t="s">
        <v>80</v>
      </c>
      <c r="P384" s="3" t="s">
        <v>6</v>
      </c>
      <c r="T384" s="3" t="s">
        <v>3229</v>
      </c>
      <c r="U384" s="3" t="s">
        <v>3230</v>
      </c>
      <c r="V384" s="3" t="s">
        <v>392</v>
      </c>
      <c r="W384" s="3" t="s">
        <v>389</v>
      </c>
      <c r="X384" s="3" t="s">
        <v>3231</v>
      </c>
      <c r="Y384" s="3" t="s">
        <v>3232</v>
      </c>
      <c r="Z384" s="70">
        <v>368860</v>
      </c>
      <c r="AA384" s="70">
        <v>364007</v>
      </c>
      <c r="AB384" s="70">
        <v>4853</v>
      </c>
      <c r="AC384" s="3" t="s">
        <v>3203</v>
      </c>
      <c r="AD384" s="3" t="s">
        <v>3233</v>
      </c>
      <c r="AE384" s="3" t="s">
        <v>3234</v>
      </c>
      <c r="AF384" s="3" t="s">
        <v>3233</v>
      </c>
      <c r="AG384" s="3" t="s">
        <v>3235</v>
      </c>
      <c r="AH384" s="3" t="s">
        <v>262</v>
      </c>
      <c r="AI384" s="3" t="s">
        <v>3236</v>
      </c>
      <c r="AJ384" s="3" t="s">
        <v>3237</v>
      </c>
      <c r="AK384" s="3" t="s">
        <v>72</v>
      </c>
      <c r="AL384" s="33" t="s">
        <v>876</v>
      </c>
      <c r="AM384" s="29" t="s">
        <v>357</v>
      </c>
      <c r="AO384" s="3" t="s">
        <v>791</v>
      </c>
    </row>
    <row r="385" spans="1:41" x14ac:dyDescent="0.25">
      <c r="A385" s="3" t="s">
        <v>75</v>
      </c>
      <c r="B385" s="3" t="s">
        <v>3238</v>
      </c>
      <c r="C385" s="3">
        <v>5113</v>
      </c>
      <c r="D385" s="26" t="s">
        <v>389</v>
      </c>
      <c r="E385" s="26">
        <v>8</v>
      </c>
      <c r="F385" s="3" t="s">
        <v>390</v>
      </c>
      <c r="G385" s="22">
        <v>0</v>
      </c>
      <c r="H385" s="34">
        <v>344730</v>
      </c>
      <c r="I385" s="34">
        <v>344730</v>
      </c>
      <c r="J385" s="3" t="s">
        <v>3238</v>
      </c>
      <c r="K385" s="1">
        <v>44196</v>
      </c>
      <c r="L385" s="26" t="s">
        <v>23</v>
      </c>
      <c r="M385" s="26">
        <v>332381</v>
      </c>
      <c r="N385" s="34">
        <v>344730</v>
      </c>
      <c r="O385" s="3" t="s">
        <v>80</v>
      </c>
      <c r="P385" s="3" t="s">
        <v>6</v>
      </c>
      <c r="T385" s="3" t="s">
        <v>3238</v>
      </c>
      <c r="U385" s="3" t="s">
        <v>3239</v>
      </c>
      <c r="V385" s="3" t="s">
        <v>392</v>
      </c>
      <c r="W385" s="3" t="s">
        <v>389</v>
      </c>
      <c r="X385" s="3" t="s">
        <v>3240</v>
      </c>
      <c r="Y385" s="3" t="s">
        <v>3241</v>
      </c>
      <c r="Z385" s="70">
        <v>344730</v>
      </c>
      <c r="AA385" s="70">
        <v>341994</v>
      </c>
      <c r="AB385" s="70">
        <v>2736</v>
      </c>
      <c r="AC385" s="3" t="s">
        <v>3203</v>
      </c>
      <c r="AD385" s="3" t="s">
        <v>3242</v>
      </c>
      <c r="AE385" s="3" t="s">
        <v>1441</v>
      </c>
      <c r="AF385" s="3" t="s">
        <v>3242</v>
      </c>
      <c r="AG385" s="3" t="s">
        <v>3243</v>
      </c>
      <c r="AH385" s="3" t="s">
        <v>203</v>
      </c>
      <c r="AI385" s="3" t="s">
        <v>397</v>
      </c>
      <c r="AJ385" s="3" t="s">
        <v>3244</v>
      </c>
      <c r="AK385" s="3" t="s">
        <v>72</v>
      </c>
      <c r="AL385" s="33" t="s">
        <v>876</v>
      </c>
      <c r="AM385" s="29" t="s">
        <v>357</v>
      </c>
      <c r="AO385" s="3" t="s">
        <v>791</v>
      </c>
    </row>
    <row r="386" spans="1:41" x14ac:dyDescent="0.25">
      <c r="A386" s="3" t="s">
        <v>75</v>
      </c>
      <c r="B386" s="3" t="s">
        <v>3245</v>
      </c>
      <c r="C386" s="3">
        <v>6308</v>
      </c>
      <c r="D386" s="26" t="s">
        <v>389</v>
      </c>
      <c r="E386" s="26">
        <v>8</v>
      </c>
      <c r="F386" s="3" t="s">
        <v>390</v>
      </c>
      <c r="G386" s="22">
        <v>0</v>
      </c>
      <c r="H386" s="34">
        <v>614750</v>
      </c>
      <c r="I386" s="34">
        <v>614750</v>
      </c>
      <c r="J386" s="3" t="s">
        <v>3245</v>
      </c>
      <c r="K386" s="1">
        <v>44097</v>
      </c>
      <c r="L386" s="26" t="s">
        <v>23</v>
      </c>
      <c r="M386" s="26">
        <v>330402</v>
      </c>
      <c r="N386" s="34">
        <v>614750</v>
      </c>
      <c r="O386" s="3" t="s">
        <v>80</v>
      </c>
      <c r="P386" s="3" t="s">
        <v>6</v>
      </c>
      <c r="T386" s="3" t="s">
        <v>3245</v>
      </c>
      <c r="U386" s="3" t="s">
        <v>3246</v>
      </c>
      <c r="V386" s="3" t="s">
        <v>392</v>
      </c>
      <c r="W386" s="3" t="s">
        <v>389</v>
      </c>
      <c r="X386" s="3" t="s">
        <v>393</v>
      </c>
      <c r="Y386" s="3" t="s">
        <v>3247</v>
      </c>
      <c r="Z386" s="70">
        <v>614750</v>
      </c>
      <c r="AA386" s="70">
        <v>491145</v>
      </c>
      <c r="AB386" s="70">
        <v>123605</v>
      </c>
      <c r="AC386" s="3" t="s">
        <v>3203</v>
      </c>
      <c r="AD386" s="3" t="s">
        <v>3248</v>
      </c>
      <c r="AE386" s="3" t="s">
        <v>1478</v>
      </c>
      <c r="AF386" s="3" t="s">
        <v>3248</v>
      </c>
      <c r="AG386" s="3" t="s">
        <v>3249</v>
      </c>
      <c r="AH386" s="3" t="s">
        <v>3250</v>
      </c>
      <c r="AI386" s="3" t="s">
        <v>3251</v>
      </c>
      <c r="AJ386" s="3" t="s">
        <v>3252</v>
      </c>
      <c r="AK386" s="3" t="s">
        <v>72</v>
      </c>
      <c r="AL386" s="33" t="s">
        <v>876</v>
      </c>
      <c r="AM386" s="29" t="s">
        <v>357</v>
      </c>
      <c r="AO386" s="3" t="s">
        <v>791</v>
      </c>
    </row>
    <row r="387" spans="1:41" x14ac:dyDescent="0.25">
      <c r="A387" s="3" t="s">
        <v>75</v>
      </c>
      <c r="B387" s="3" t="s">
        <v>3253</v>
      </c>
      <c r="C387" s="3">
        <v>1110</v>
      </c>
      <c r="D387" s="26" t="s">
        <v>3254</v>
      </c>
      <c r="E387" s="26" t="s">
        <v>959</v>
      </c>
      <c r="F387" s="3" t="s">
        <v>3255</v>
      </c>
      <c r="G387" s="22">
        <v>0</v>
      </c>
      <c r="H387" s="34">
        <v>2000000</v>
      </c>
      <c r="I387" s="34">
        <v>2000000</v>
      </c>
      <c r="J387" s="3" t="s">
        <v>3253</v>
      </c>
      <c r="K387" s="1">
        <v>45278</v>
      </c>
      <c r="L387" s="26" t="s">
        <v>23</v>
      </c>
      <c r="M387" s="26">
        <v>356370</v>
      </c>
      <c r="N387" s="34">
        <v>2000000</v>
      </c>
      <c r="O387" s="3" t="s">
        <v>80</v>
      </c>
      <c r="P387" s="3" t="s">
        <v>6</v>
      </c>
      <c r="Q387" s="3" t="s">
        <v>369</v>
      </c>
      <c r="T387" s="3" t="s">
        <v>3253</v>
      </c>
      <c r="U387" s="3" t="s">
        <v>3256</v>
      </c>
      <c r="V387" s="3" t="s">
        <v>210</v>
      </c>
      <c r="W387" s="3" t="s">
        <v>3254</v>
      </c>
      <c r="X387" s="3" t="s">
        <v>3257</v>
      </c>
      <c r="Y387" s="3" t="s">
        <v>3258</v>
      </c>
      <c r="Z387" s="70">
        <v>3000000</v>
      </c>
      <c r="AA387" s="70">
        <v>2000000</v>
      </c>
      <c r="AB387" s="70">
        <v>1000000</v>
      </c>
      <c r="AC387" s="3" t="s">
        <v>580</v>
      </c>
      <c r="AD387" s="3" t="s">
        <v>3259</v>
      </c>
      <c r="AE387" s="3" t="s">
        <v>741</v>
      </c>
      <c r="AF387" s="3" t="s">
        <v>3260</v>
      </c>
      <c r="AG387" s="3" t="s">
        <v>376</v>
      </c>
      <c r="AH387" s="3" t="s">
        <v>262</v>
      </c>
      <c r="AI387" s="3" t="s">
        <v>385</v>
      </c>
      <c r="AJ387" s="3" t="s">
        <v>3260</v>
      </c>
      <c r="AK387" s="3" t="s">
        <v>101</v>
      </c>
      <c r="AL387" s="33" t="s">
        <v>876</v>
      </c>
      <c r="AM387" s="29" t="s">
        <v>357</v>
      </c>
      <c r="AO387" s="3" t="s">
        <v>791</v>
      </c>
    </row>
    <row r="388" spans="1:41" x14ac:dyDescent="0.25">
      <c r="A388" s="3" t="s">
        <v>75</v>
      </c>
      <c r="B388" s="3" t="s">
        <v>3261</v>
      </c>
      <c r="C388" s="3">
        <v>137</v>
      </c>
      <c r="D388" s="26" t="s">
        <v>3254</v>
      </c>
      <c r="E388" s="26" t="s">
        <v>959</v>
      </c>
      <c r="F388" s="3" t="s">
        <v>3255</v>
      </c>
      <c r="G388" s="22">
        <v>0</v>
      </c>
      <c r="H388" s="34">
        <v>4000000</v>
      </c>
      <c r="I388" s="34">
        <v>4000000</v>
      </c>
      <c r="J388" s="3" t="s">
        <v>3261</v>
      </c>
      <c r="K388" s="1">
        <v>44914</v>
      </c>
      <c r="L388" s="26" t="s">
        <v>23</v>
      </c>
      <c r="M388" s="26">
        <v>346442</v>
      </c>
      <c r="N388" s="34">
        <v>4000000</v>
      </c>
      <c r="O388" s="3" t="s">
        <v>80</v>
      </c>
      <c r="P388" s="3" t="s">
        <v>6</v>
      </c>
      <c r="Q388" s="3" t="s">
        <v>369</v>
      </c>
      <c r="T388" s="3" t="s">
        <v>3261</v>
      </c>
      <c r="U388" s="3" t="s">
        <v>3262</v>
      </c>
      <c r="V388" s="3" t="s">
        <v>210</v>
      </c>
      <c r="W388" s="3" t="s">
        <v>3254</v>
      </c>
      <c r="X388" s="3" t="s">
        <v>3257</v>
      </c>
      <c r="Y388" s="3" t="s">
        <v>1394</v>
      </c>
      <c r="Z388" s="70">
        <v>4000000</v>
      </c>
      <c r="AA388" s="70">
        <v>8000000</v>
      </c>
      <c r="AB388" s="70">
        <v>-4000000</v>
      </c>
      <c r="AC388" s="3" t="s">
        <v>67</v>
      </c>
      <c r="AD388" s="3" t="s">
        <v>3263</v>
      </c>
      <c r="AE388" s="3" t="s">
        <v>3264</v>
      </c>
      <c r="AF388" s="3" t="s">
        <v>3265</v>
      </c>
      <c r="AG388" s="3" t="s">
        <v>1579</v>
      </c>
      <c r="AH388" s="3" t="s">
        <v>262</v>
      </c>
      <c r="AI388" s="3" t="s">
        <v>2914</v>
      </c>
      <c r="AJ388" s="3" t="s">
        <v>3265</v>
      </c>
      <c r="AK388" s="3" t="s">
        <v>101</v>
      </c>
      <c r="AL388" s="33" t="s">
        <v>876</v>
      </c>
      <c r="AM388" s="29" t="s">
        <v>357</v>
      </c>
      <c r="AO388" s="3" t="s">
        <v>791</v>
      </c>
    </row>
    <row r="389" spans="1:41" x14ac:dyDescent="0.25">
      <c r="A389" s="3" t="s">
        <v>75</v>
      </c>
      <c r="B389" s="3" t="s">
        <v>3266</v>
      </c>
      <c r="C389" s="3">
        <v>1599</v>
      </c>
      <c r="D389" s="26" t="s">
        <v>3254</v>
      </c>
      <c r="E389" s="26" t="s">
        <v>959</v>
      </c>
      <c r="F389" s="3" t="s">
        <v>3255</v>
      </c>
      <c r="G389" s="22">
        <v>0</v>
      </c>
      <c r="H389" s="34">
        <v>2500000</v>
      </c>
      <c r="I389" s="34">
        <v>2500000</v>
      </c>
      <c r="J389" s="3" t="s">
        <v>3266</v>
      </c>
      <c r="K389" s="1">
        <v>45289</v>
      </c>
      <c r="L389" s="26" t="s">
        <v>23</v>
      </c>
      <c r="M389" s="26">
        <v>356871</v>
      </c>
      <c r="N389" s="34">
        <v>2500000</v>
      </c>
      <c r="O389" s="3" t="s">
        <v>80</v>
      </c>
      <c r="P389" s="3" t="s">
        <v>6</v>
      </c>
      <c r="Q389" s="3" t="s">
        <v>369</v>
      </c>
      <c r="T389" s="3" t="s">
        <v>3266</v>
      </c>
      <c r="U389" s="3" t="s">
        <v>3267</v>
      </c>
      <c r="V389" s="3" t="s">
        <v>210</v>
      </c>
      <c r="W389" s="3" t="s">
        <v>3254</v>
      </c>
      <c r="X389" s="3" t="s">
        <v>3257</v>
      </c>
      <c r="Y389" s="3" t="s">
        <v>3268</v>
      </c>
      <c r="Z389" s="70">
        <v>3000000</v>
      </c>
      <c r="AA389" s="70">
        <v>2486672</v>
      </c>
      <c r="AB389" s="70">
        <v>513328</v>
      </c>
      <c r="AC389" s="3" t="s">
        <v>67</v>
      </c>
      <c r="AD389" s="3" t="s">
        <v>3269</v>
      </c>
      <c r="AE389" s="3" t="s">
        <v>458</v>
      </c>
      <c r="AF389" s="3" t="s">
        <v>3270</v>
      </c>
      <c r="AG389" s="3" t="s">
        <v>1754</v>
      </c>
      <c r="AH389" s="3" t="s">
        <v>262</v>
      </c>
      <c r="AI389" s="3" t="s">
        <v>635</v>
      </c>
      <c r="AJ389" s="3" t="s">
        <v>3270</v>
      </c>
      <c r="AK389" s="3" t="s">
        <v>101</v>
      </c>
      <c r="AL389" s="33" t="s">
        <v>876</v>
      </c>
      <c r="AM389" s="29" t="s">
        <v>357</v>
      </c>
      <c r="AO389" s="3" t="s">
        <v>791</v>
      </c>
    </row>
    <row r="390" spans="1:41" x14ac:dyDescent="0.25">
      <c r="A390" s="3" t="s">
        <v>75</v>
      </c>
      <c r="B390" s="3" t="s">
        <v>3271</v>
      </c>
      <c r="C390" s="3">
        <v>1644</v>
      </c>
      <c r="D390" s="26" t="s">
        <v>3254</v>
      </c>
      <c r="E390" s="26" t="s">
        <v>959</v>
      </c>
      <c r="F390" s="3" t="s">
        <v>3255</v>
      </c>
      <c r="G390" s="22">
        <v>0</v>
      </c>
      <c r="H390" s="34">
        <v>10000000</v>
      </c>
      <c r="I390" s="34">
        <v>10000000</v>
      </c>
      <c r="J390" s="3" t="s">
        <v>3271</v>
      </c>
      <c r="K390" s="1">
        <v>45335</v>
      </c>
      <c r="L390" s="26" t="s">
        <v>23</v>
      </c>
      <c r="M390" s="26">
        <v>357571</v>
      </c>
      <c r="N390" s="34">
        <v>10000000</v>
      </c>
      <c r="O390" s="3" t="s">
        <v>80</v>
      </c>
      <c r="P390" s="3" t="s">
        <v>6</v>
      </c>
      <c r="Q390" s="3" t="s">
        <v>369</v>
      </c>
      <c r="T390" s="3" t="s">
        <v>3271</v>
      </c>
      <c r="U390" s="3" t="s">
        <v>3272</v>
      </c>
      <c r="V390" s="3" t="s">
        <v>210</v>
      </c>
      <c r="W390" s="3" t="s">
        <v>3254</v>
      </c>
      <c r="X390" s="3" t="s">
        <v>3257</v>
      </c>
      <c r="Y390" s="3" t="s">
        <v>2342</v>
      </c>
      <c r="Z390" s="70">
        <v>20000000</v>
      </c>
      <c r="AA390" s="70">
        <v>9906676</v>
      </c>
      <c r="AB390" s="70">
        <v>10093324</v>
      </c>
      <c r="AC390" s="3" t="s">
        <v>580</v>
      </c>
      <c r="AD390" s="3" t="s">
        <v>3273</v>
      </c>
      <c r="AE390" s="3" t="s">
        <v>528</v>
      </c>
      <c r="AF390" s="3" t="s">
        <v>3274</v>
      </c>
      <c r="AG390" s="3" t="s">
        <v>1460</v>
      </c>
      <c r="AH390" s="3" t="s">
        <v>262</v>
      </c>
      <c r="AI390" s="3" t="s">
        <v>3275</v>
      </c>
      <c r="AJ390" s="3" t="s">
        <v>3274</v>
      </c>
      <c r="AK390" s="3" t="s">
        <v>101</v>
      </c>
      <c r="AL390" s="33" t="s">
        <v>876</v>
      </c>
      <c r="AM390" s="29" t="s">
        <v>357</v>
      </c>
      <c r="AO390" s="3" t="s">
        <v>791</v>
      </c>
    </row>
    <row r="391" spans="1:41" x14ac:dyDescent="0.25">
      <c r="A391" s="3" t="s">
        <v>75</v>
      </c>
      <c r="B391" s="3" t="s">
        <v>3276</v>
      </c>
      <c r="C391" s="3">
        <v>3924</v>
      </c>
      <c r="D391" s="26" t="s">
        <v>3254</v>
      </c>
      <c r="E391" s="26" t="s">
        <v>959</v>
      </c>
      <c r="F391" s="3" t="s">
        <v>3255</v>
      </c>
      <c r="G391" s="22">
        <v>0</v>
      </c>
      <c r="H391" s="34">
        <v>3000000</v>
      </c>
      <c r="I391" s="34">
        <v>3000000</v>
      </c>
      <c r="J391" s="3" t="s">
        <v>3276</v>
      </c>
      <c r="K391" s="1">
        <v>45070</v>
      </c>
      <c r="L391" s="26" t="s">
        <v>23</v>
      </c>
      <c r="M391" s="26">
        <v>350818</v>
      </c>
      <c r="N391" s="34">
        <v>3000000</v>
      </c>
      <c r="O391" s="3" t="s">
        <v>80</v>
      </c>
      <c r="P391" s="3" t="s">
        <v>6</v>
      </c>
      <c r="Q391" s="3" t="s">
        <v>369</v>
      </c>
      <c r="T391" s="3" t="s">
        <v>3276</v>
      </c>
      <c r="U391" s="3" t="s">
        <v>3277</v>
      </c>
      <c r="V391" s="3" t="s">
        <v>64</v>
      </c>
      <c r="W391" s="3" t="s">
        <v>3254</v>
      </c>
      <c r="X391" s="3" t="s">
        <v>3257</v>
      </c>
      <c r="Y391" s="3" t="s">
        <v>1869</v>
      </c>
      <c r="Z391" s="70">
        <v>6000000</v>
      </c>
      <c r="AA391" s="70">
        <v>3000000</v>
      </c>
      <c r="AB391" s="70">
        <v>3000000</v>
      </c>
      <c r="AC391" s="3" t="s">
        <v>373</v>
      </c>
      <c r="AD391" s="3" t="s">
        <v>3278</v>
      </c>
      <c r="AE391" s="3" t="s">
        <v>689</v>
      </c>
      <c r="AF391" s="3" t="s">
        <v>3279</v>
      </c>
      <c r="AG391" s="3" t="s">
        <v>1579</v>
      </c>
      <c r="AH391" s="3" t="s">
        <v>262</v>
      </c>
      <c r="AI391" s="3" t="s">
        <v>3280</v>
      </c>
      <c r="AJ391" s="3" t="s">
        <v>3279</v>
      </c>
      <c r="AK391" s="3" t="s">
        <v>101</v>
      </c>
      <c r="AL391" s="33" t="s">
        <v>876</v>
      </c>
      <c r="AM391" s="29" t="s">
        <v>357</v>
      </c>
      <c r="AO391" s="3" t="s">
        <v>791</v>
      </c>
    </row>
    <row r="392" spans="1:41" x14ac:dyDescent="0.25">
      <c r="A392" s="3" t="s">
        <v>75</v>
      </c>
      <c r="B392" s="3" t="s">
        <v>3281</v>
      </c>
      <c r="C392" s="3">
        <v>1187</v>
      </c>
      <c r="D392" s="26" t="s">
        <v>256</v>
      </c>
      <c r="E392" s="26" t="s">
        <v>3282</v>
      </c>
      <c r="F392" s="3" t="s">
        <v>257</v>
      </c>
      <c r="G392" s="22">
        <v>0</v>
      </c>
      <c r="H392" s="34">
        <v>1000000</v>
      </c>
      <c r="I392" s="34">
        <v>1000000</v>
      </c>
      <c r="J392" s="3" t="s">
        <v>3281</v>
      </c>
      <c r="K392" s="1">
        <v>45257</v>
      </c>
      <c r="L392" s="26" t="s">
        <v>23</v>
      </c>
      <c r="M392" s="26">
        <v>355836</v>
      </c>
      <c r="N392" s="34">
        <v>1000000</v>
      </c>
      <c r="O392" s="3" t="s">
        <v>80</v>
      </c>
      <c r="P392" s="3" t="s">
        <v>6</v>
      </c>
      <c r="Q392" s="3" t="s">
        <v>3064</v>
      </c>
      <c r="T392" s="3" t="s">
        <v>3281</v>
      </c>
      <c r="U392" s="3" t="s">
        <v>3283</v>
      </c>
      <c r="V392" s="3" t="s">
        <v>210</v>
      </c>
      <c r="W392" s="3" t="s">
        <v>256</v>
      </c>
      <c r="X392" s="3" t="s">
        <v>258</v>
      </c>
      <c r="Y392" s="3" t="s">
        <v>2457</v>
      </c>
      <c r="Z392" s="70">
        <v>2000000</v>
      </c>
      <c r="AA392" s="70">
        <v>996004</v>
      </c>
      <c r="AB392" s="70">
        <v>1003996</v>
      </c>
      <c r="AC392" s="3" t="s">
        <v>67</v>
      </c>
      <c r="AD392" s="3" t="s">
        <v>2688</v>
      </c>
      <c r="AE392" s="3" t="s">
        <v>3284</v>
      </c>
      <c r="AF392" s="3" t="s">
        <v>3285</v>
      </c>
      <c r="AG392" s="3" t="s">
        <v>364</v>
      </c>
      <c r="AH392" s="3" t="s">
        <v>262</v>
      </c>
      <c r="AI392" s="3" t="s">
        <v>800</v>
      </c>
      <c r="AJ392" s="3" t="s">
        <v>3285</v>
      </c>
      <c r="AK392" s="3" t="s">
        <v>101</v>
      </c>
      <c r="AL392" s="33" t="s">
        <v>876</v>
      </c>
      <c r="AM392" s="29" t="s">
        <v>357</v>
      </c>
      <c r="AO392" s="3" t="s">
        <v>791</v>
      </c>
    </row>
    <row r="393" spans="1:41" x14ac:dyDescent="0.25">
      <c r="A393" s="3" t="s">
        <v>75</v>
      </c>
      <c r="B393" s="3" t="s">
        <v>3286</v>
      </c>
      <c r="C393" s="3">
        <v>10104</v>
      </c>
      <c r="D393" s="26" t="s">
        <v>3287</v>
      </c>
      <c r="E393" s="26" t="s">
        <v>3288</v>
      </c>
      <c r="F393" s="3" t="s">
        <v>3289</v>
      </c>
      <c r="G393" s="22">
        <v>0</v>
      </c>
      <c r="H393" s="34">
        <v>500000</v>
      </c>
      <c r="I393" s="34">
        <v>500000</v>
      </c>
      <c r="J393" s="3" t="s">
        <v>3286</v>
      </c>
      <c r="K393" s="1">
        <v>45091</v>
      </c>
      <c r="L393" s="26" t="s">
        <v>23</v>
      </c>
      <c r="M393" s="26">
        <v>351335</v>
      </c>
      <c r="N393" s="34">
        <v>500000</v>
      </c>
      <c r="O393" s="3" t="s">
        <v>80</v>
      </c>
      <c r="P393" s="3" t="s">
        <v>6</v>
      </c>
      <c r="Q393" s="3" t="s">
        <v>369</v>
      </c>
      <c r="T393" s="3" t="s">
        <v>3286</v>
      </c>
      <c r="U393" s="3" t="s">
        <v>3290</v>
      </c>
      <c r="V393" s="3" t="s">
        <v>441</v>
      </c>
      <c r="W393" s="3" t="s">
        <v>3287</v>
      </c>
      <c r="X393" s="3" t="s">
        <v>3291</v>
      </c>
      <c r="Y393" s="3" t="s">
        <v>3292</v>
      </c>
      <c r="Z393" s="70">
        <v>2000000</v>
      </c>
      <c r="AA393" s="70">
        <v>497328</v>
      </c>
      <c r="AB393" s="70">
        <v>1502672</v>
      </c>
      <c r="AC393" s="3" t="s">
        <v>84</v>
      </c>
      <c r="AD393" s="3" t="s">
        <v>3293</v>
      </c>
      <c r="AE393" s="3" t="s">
        <v>3097</v>
      </c>
      <c r="AF393" s="3" t="s">
        <v>3294</v>
      </c>
      <c r="AG393" s="3" t="s">
        <v>690</v>
      </c>
      <c r="AH393" s="3" t="s">
        <v>87</v>
      </c>
      <c r="AI393" s="3" t="s">
        <v>1366</v>
      </c>
      <c r="AJ393" s="3" t="s">
        <v>3295</v>
      </c>
      <c r="AK393" s="3" t="s">
        <v>101</v>
      </c>
      <c r="AL393" s="33" t="s">
        <v>876</v>
      </c>
      <c r="AM393" s="29" t="s">
        <v>357</v>
      </c>
      <c r="AO393" s="3" t="s">
        <v>791</v>
      </c>
    </row>
    <row r="394" spans="1:41" x14ac:dyDescent="0.25">
      <c r="A394" s="3" t="s">
        <v>75</v>
      </c>
      <c r="B394" s="3" t="s">
        <v>3296</v>
      </c>
      <c r="C394" s="3">
        <v>246</v>
      </c>
      <c r="D394" s="26" t="s">
        <v>3287</v>
      </c>
      <c r="E394" s="26" t="s">
        <v>3288</v>
      </c>
      <c r="F394" s="3" t="s">
        <v>3289</v>
      </c>
      <c r="G394" s="22">
        <v>0</v>
      </c>
      <c r="H394" s="34">
        <v>5000000</v>
      </c>
      <c r="I394" s="34">
        <v>5000000</v>
      </c>
      <c r="J394" s="3" t="s">
        <v>3296</v>
      </c>
      <c r="K394" s="1">
        <v>45091</v>
      </c>
      <c r="L394" s="26" t="s">
        <v>23</v>
      </c>
      <c r="M394" s="26">
        <v>351333</v>
      </c>
      <c r="N394" s="34">
        <v>5000000</v>
      </c>
      <c r="O394" s="3" t="s">
        <v>80</v>
      </c>
      <c r="P394" s="3" t="s">
        <v>6</v>
      </c>
      <c r="Q394" s="3" t="s">
        <v>369</v>
      </c>
      <c r="T394" s="3" t="s">
        <v>3296</v>
      </c>
      <c r="U394" s="3" t="s">
        <v>3297</v>
      </c>
      <c r="V394" s="3" t="s">
        <v>169</v>
      </c>
      <c r="W394" s="3" t="s">
        <v>3287</v>
      </c>
      <c r="X394" s="3" t="s">
        <v>3298</v>
      </c>
      <c r="Y394" s="3" t="s">
        <v>485</v>
      </c>
      <c r="Z394" s="70">
        <v>7000000</v>
      </c>
      <c r="AA394" s="70">
        <v>4954991</v>
      </c>
      <c r="AB394" s="70">
        <v>2045009</v>
      </c>
      <c r="AC394" s="3" t="s">
        <v>754</v>
      </c>
      <c r="AD394" s="3" t="s">
        <v>3299</v>
      </c>
      <c r="AE394" s="3" t="s">
        <v>1194</v>
      </c>
      <c r="AF394" s="3" t="s">
        <v>3300</v>
      </c>
      <c r="AG394" s="3" t="s">
        <v>1236</v>
      </c>
      <c r="AH394" s="3" t="s">
        <v>262</v>
      </c>
      <c r="AI394" s="3" t="s">
        <v>753</v>
      </c>
      <c r="AJ394" s="3" t="s">
        <v>3300</v>
      </c>
      <c r="AK394" s="3" t="s">
        <v>101</v>
      </c>
      <c r="AL394" s="33" t="s">
        <v>876</v>
      </c>
      <c r="AM394" s="29" t="s">
        <v>357</v>
      </c>
      <c r="AO394" s="3" t="s">
        <v>791</v>
      </c>
    </row>
    <row r="395" spans="1:41" x14ac:dyDescent="0.25">
      <c r="A395" s="3" t="s">
        <v>75</v>
      </c>
      <c r="B395" s="3" t="s">
        <v>3301</v>
      </c>
      <c r="C395" s="3">
        <v>276</v>
      </c>
      <c r="D395" s="26" t="s">
        <v>3287</v>
      </c>
      <c r="E395" s="26" t="s">
        <v>3288</v>
      </c>
      <c r="F395" s="3" t="s">
        <v>3289</v>
      </c>
      <c r="G395" s="22">
        <v>0</v>
      </c>
      <c r="H395" s="34">
        <v>1000000</v>
      </c>
      <c r="I395" s="34">
        <v>1000000</v>
      </c>
      <c r="J395" s="3" t="s">
        <v>3301</v>
      </c>
      <c r="K395" s="1">
        <v>45091</v>
      </c>
      <c r="L395" s="26" t="s">
        <v>23</v>
      </c>
      <c r="M395" s="26">
        <v>351334</v>
      </c>
      <c r="N395" s="34">
        <v>1000000</v>
      </c>
      <c r="O395" s="3" t="s">
        <v>80</v>
      </c>
      <c r="P395" s="3" t="s">
        <v>6</v>
      </c>
      <c r="Q395" s="3" t="s">
        <v>369</v>
      </c>
      <c r="T395" s="3" t="s">
        <v>3301</v>
      </c>
      <c r="U395" s="3" t="s">
        <v>3302</v>
      </c>
      <c r="V395" s="3" t="s">
        <v>169</v>
      </c>
      <c r="W395" s="3" t="s">
        <v>3287</v>
      </c>
      <c r="X395" s="3" t="s">
        <v>3298</v>
      </c>
      <c r="Y395" s="3" t="s">
        <v>2055</v>
      </c>
      <c r="Z395" s="70">
        <v>2000000</v>
      </c>
      <c r="AA395" s="70">
        <v>993673</v>
      </c>
      <c r="AB395" s="70">
        <v>1006327</v>
      </c>
      <c r="AC395" s="3" t="s">
        <v>84</v>
      </c>
      <c r="AD395" s="3" t="s">
        <v>3303</v>
      </c>
      <c r="AE395" s="3" t="s">
        <v>3097</v>
      </c>
      <c r="AF395" s="3" t="s">
        <v>3304</v>
      </c>
      <c r="AG395" s="3" t="s">
        <v>364</v>
      </c>
      <c r="AH395" s="3" t="s">
        <v>87</v>
      </c>
      <c r="AI395" s="3" t="s">
        <v>1366</v>
      </c>
      <c r="AJ395" s="3" t="s">
        <v>3305</v>
      </c>
      <c r="AK395" s="3" t="s">
        <v>101</v>
      </c>
      <c r="AL395" s="33" t="s">
        <v>876</v>
      </c>
      <c r="AM395" s="29" t="s">
        <v>357</v>
      </c>
      <c r="AO395" s="3" t="s">
        <v>791</v>
      </c>
    </row>
    <row r="396" spans="1:41" x14ac:dyDescent="0.25">
      <c r="A396" s="3" t="s">
        <v>75</v>
      </c>
      <c r="B396" s="3" t="s">
        <v>3306</v>
      </c>
      <c r="C396" s="3">
        <v>91</v>
      </c>
      <c r="D396" s="26" t="s">
        <v>3287</v>
      </c>
      <c r="E396" s="26" t="s">
        <v>3288</v>
      </c>
      <c r="F396" s="3" t="s">
        <v>3289</v>
      </c>
      <c r="G396" s="22">
        <v>0</v>
      </c>
      <c r="H396" s="34">
        <v>3000000</v>
      </c>
      <c r="I396" s="34">
        <v>3000000</v>
      </c>
      <c r="J396" s="3" t="s">
        <v>3306</v>
      </c>
      <c r="K396" s="1">
        <v>45097</v>
      </c>
      <c r="L396" s="26" t="s">
        <v>23</v>
      </c>
      <c r="M396" s="26">
        <v>351480</v>
      </c>
      <c r="N396" s="34">
        <v>3000000</v>
      </c>
      <c r="O396" s="3" t="s">
        <v>80</v>
      </c>
      <c r="P396" s="3" t="s">
        <v>6</v>
      </c>
      <c r="Q396" s="3" t="s">
        <v>369</v>
      </c>
      <c r="T396" s="3" t="s">
        <v>3306</v>
      </c>
      <c r="U396" s="3" t="s">
        <v>2222</v>
      </c>
      <c r="V396" s="3" t="s">
        <v>169</v>
      </c>
      <c r="W396" s="3" t="s">
        <v>3287</v>
      </c>
      <c r="X396" s="3" t="s">
        <v>3291</v>
      </c>
      <c r="Y396" s="3" t="s">
        <v>1807</v>
      </c>
      <c r="Z396" s="70">
        <v>3000000</v>
      </c>
      <c r="AA396" s="70">
        <v>2988000</v>
      </c>
      <c r="AB396" s="70">
        <v>12000</v>
      </c>
      <c r="AC396" s="3" t="s">
        <v>2977</v>
      </c>
      <c r="AD396" s="3" t="s">
        <v>3307</v>
      </c>
      <c r="AE396" s="3" t="s">
        <v>1851</v>
      </c>
      <c r="AF396" s="3" t="s">
        <v>3307</v>
      </c>
      <c r="AG396" s="3" t="s">
        <v>1579</v>
      </c>
      <c r="AH396" s="3" t="s">
        <v>262</v>
      </c>
      <c r="AI396" s="3" t="s">
        <v>3308</v>
      </c>
      <c r="AJ396" s="3" t="s">
        <v>2222</v>
      </c>
      <c r="AK396" s="3" t="s">
        <v>101</v>
      </c>
      <c r="AL396" s="33" t="s">
        <v>876</v>
      </c>
      <c r="AM396" s="29" t="s">
        <v>357</v>
      </c>
      <c r="AO396" s="3" t="s">
        <v>791</v>
      </c>
    </row>
    <row r="397" spans="1:41" x14ac:dyDescent="0.25">
      <c r="A397" s="3" t="s">
        <v>75</v>
      </c>
      <c r="B397" s="3" t="s">
        <v>3309</v>
      </c>
      <c r="C397" s="3">
        <v>5091</v>
      </c>
      <c r="D397" s="26" t="s">
        <v>1659</v>
      </c>
      <c r="E397" s="26" t="s">
        <v>1660</v>
      </c>
      <c r="F397" s="3" t="s">
        <v>1661</v>
      </c>
      <c r="G397" s="22">
        <v>0</v>
      </c>
      <c r="H397" s="34">
        <v>1656232</v>
      </c>
      <c r="I397" s="34">
        <v>1656232</v>
      </c>
      <c r="J397" s="3" t="s">
        <v>3309</v>
      </c>
      <c r="K397" s="1">
        <v>44159</v>
      </c>
      <c r="L397" s="26" t="s">
        <v>23</v>
      </c>
      <c r="M397" s="26">
        <v>331528</v>
      </c>
      <c r="N397" s="34">
        <v>1656232</v>
      </c>
      <c r="O397" s="3" t="s">
        <v>80</v>
      </c>
      <c r="P397" s="3" t="s">
        <v>6</v>
      </c>
      <c r="T397" s="3" t="s">
        <v>3309</v>
      </c>
      <c r="U397" s="3" t="s">
        <v>3310</v>
      </c>
      <c r="V397" s="3" t="s">
        <v>927</v>
      </c>
      <c r="W397" s="3" t="s">
        <v>1659</v>
      </c>
      <c r="X397" s="3" t="s">
        <v>3311</v>
      </c>
      <c r="Y397" s="3" t="s">
        <v>3312</v>
      </c>
      <c r="Z397" s="70">
        <v>1656232</v>
      </c>
      <c r="AA397" s="70">
        <v>1656820</v>
      </c>
      <c r="AB397" s="70">
        <v>-588</v>
      </c>
      <c r="AC397" s="3" t="s">
        <v>580</v>
      </c>
      <c r="AD397" s="3" t="s">
        <v>3313</v>
      </c>
      <c r="AE397" s="3" t="s">
        <v>3314</v>
      </c>
      <c r="AF397" s="3" t="s">
        <v>3313</v>
      </c>
      <c r="AG397" s="3" t="s">
        <v>1549</v>
      </c>
      <c r="AH397" s="3" t="s">
        <v>262</v>
      </c>
      <c r="AI397" s="3" t="s">
        <v>3154</v>
      </c>
      <c r="AJ397" s="3" t="s">
        <v>3315</v>
      </c>
      <c r="AK397" s="3" t="s">
        <v>72</v>
      </c>
      <c r="AL397" s="33" t="s">
        <v>876</v>
      </c>
      <c r="AM397" s="29" t="s">
        <v>357</v>
      </c>
      <c r="AO397" s="3" t="s">
        <v>791</v>
      </c>
    </row>
    <row r="398" spans="1:41" x14ac:dyDescent="0.25">
      <c r="A398" s="3" t="s">
        <v>75</v>
      </c>
      <c r="B398" s="3" t="s">
        <v>3316</v>
      </c>
      <c r="C398" s="3">
        <v>5923</v>
      </c>
      <c r="D398" s="26" t="s">
        <v>1659</v>
      </c>
      <c r="E398" s="26" t="s">
        <v>1660</v>
      </c>
      <c r="F398" s="3" t="s">
        <v>1661</v>
      </c>
      <c r="G398" s="22">
        <v>0</v>
      </c>
      <c r="H398" s="34">
        <v>1380193</v>
      </c>
      <c r="I398" s="34">
        <v>1380193</v>
      </c>
      <c r="J398" s="3" t="s">
        <v>3316</v>
      </c>
      <c r="K398" s="1">
        <v>44147</v>
      </c>
      <c r="L398" s="26" t="s">
        <v>23</v>
      </c>
      <c r="M398" s="26">
        <v>331217</v>
      </c>
      <c r="N398" s="34">
        <v>1380193</v>
      </c>
      <c r="O398" s="3" t="s">
        <v>80</v>
      </c>
      <c r="P398" s="3" t="s">
        <v>6</v>
      </c>
      <c r="T398" s="3" t="s">
        <v>3316</v>
      </c>
      <c r="U398" s="3" t="s">
        <v>3317</v>
      </c>
      <c r="V398" s="3" t="s">
        <v>927</v>
      </c>
      <c r="W398" s="3" t="s">
        <v>1659</v>
      </c>
      <c r="X398" s="3" t="s">
        <v>3318</v>
      </c>
      <c r="Y398" s="3" t="s">
        <v>3319</v>
      </c>
      <c r="Z398" s="70">
        <v>1380193</v>
      </c>
      <c r="AA398" s="70">
        <v>1388117</v>
      </c>
      <c r="AB398" s="70">
        <v>-7924</v>
      </c>
      <c r="AC398" s="3" t="s">
        <v>580</v>
      </c>
      <c r="AD398" s="3" t="s">
        <v>3320</v>
      </c>
      <c r="AE398" s="3" t="s">
        <v>3321</v>
      </c>
      <c r="AF398" s="3" t="s">
        <v>3320</v>
      </c>
      <c r="AG398" s="3" t="s">
        <v>1466</v>
      </c>
      <c r="AH398" s="3" t="s">
        <v>262</v>
      </c>
      <c r="AI398" s="3" t="s">
        <v>3322</v>
      </c>
      <c r="AJ398" s="3" t="s">
        <v>3323</v>
      </c>
      <c r="AK398" s="3" t="s">
        <v>72</v>
      </c>
      <c r="AL398" s="33" t="s">
        <v>876</v>
      </c>
      <c r="AM398" s="29" t="s">
        <v>357</v>
      </c>
      <c r="AO398" s="3" t="s">
        <v>791</v>
      </c>
    </row>
    <row r="399" spans="1:41" x14ac:dyDescent="0.25">
      <c r="A399" s="3" t="s">
        <v>75</v>
      </c>
      <c r="B399" s="3" t="s">
        <v>3324</v>
      </c>
      <c r="C399" s="3">
        <v>4898</v>
      </c>
      <c r="D399" s="26" t="s">
        <v>2672</v>
      </c>
      <c r="E399" s="26" t="s">
        <v>2673</v>
      </c>
      <c r="F399" s="3" t="s">
        <v>2674</v>
      </c>
      <c r="G399" s="22">
        <v>0</v>
      </c>
      <c r="H399" s="34">
        <v>908526</v>
      </c>
      <c r="I399" s="34">
        <v>908526</v>
      </c>
      <c r="J399" s="3" t="s">
        <v>3324</v>
      </c>
      <c r="K399" s="1">
        <v>45216</v>
      </c>
      <c r="L399" s="26" t="s">
        <v>23</v>
      </c>
      <c r="M399" s="26">
        <v>354804</v>
      </c>
      <c r="N399" s="34">
        <v>908526</v>
      </c>
      <c r="O399" s="3" t="s">
        <v>80</v>
      </c>
      <c r="P399" s="3" t="s">
        <v>6</v>
      </c>
      <c r="T399" s="3" t="s">
        <v>3324</v>
      </c>
      <c r="U399" s="3" t="s">
        <v>3325</v>
      </c>
      <c r="V399" s="3" t="s">
        <v>815</v>
      </c>
      <c r="W399" s="3" t="s">
        <v>2672</v>
      </c>
      <c r="X399" s="3" t="s">
        <v>3326</v>
      </c>
      <c r="Y399" s="3" t="s">
        <v>3327</v>
      </c>
      <c r="Z399" s="70">
        <v>2194508</v>
      </c>
      <c r="AA399" s="70">
        <v>908526</v>
      </c>
      <c r="AB399" s="70">
        <v>1285982</v>
      </c>
      <c r="AC399" s="3" t="s">
        <v>2977</v>
      </c>
      <c r="AD399" s="3" t="s">
        <v>3328</v>
      </c>
      <c r="AE399" s="3" t="s">
        <v>3329</v>
      </c>
      <c r="AF399" s="3" t="s">
        <v>3328</v>
      </c>
      <c r="AG399" s="3" t="s">
        <v>3330</v>
      </c>
      <c r="AH399" s="3" t="s">
        <v>262</v>
      </c>
      <c r="AI399" s="3" t="s">
        <v>1762</v>
      </c>
      <c r="AJ399" s="3" t="s">
        <v>3086</v>
      </c>
      <c r="AK399" s="3" t="s">
        <v>72</v>
      </c>
      <c r="AL399" s="33" t="s">
        <v>876</v>
      </c>
      <c r="AM399" s="29" t="s">
        <v>357</v>
      </c>
      <c r="AO399" s="3" t="s">
        <v>791</v>
      </c>
    </row>
    <row r="400" spans="1:41" x14ac:dyDescent="0.25">
      <c r="A400" s="3" t="s">
        <v>75</v>
      </c>
      <c r="B400" s="3" t="s">
        <v>3331</v>
      </c>
      <c r="C400" s="3">
        <v>429</v>
      </c>
      <c r="D400" s="26" t="s">
        <v>3332</v>
      </c>
      <c r="E400" s="26" t="s">
        <v>3333</v>
      </c>
      <c r="F400" s="3" t="s">
        <v>3334</v>
      </c>
      <c r="G400" s="22">
        <v>0</v>
      </c>
      <c r="H400" s="34">
        <v>655760</v>
      </c>
      <c r="I400" s="34">
        <v>655760</v>
      </c>
      <c r="J400" s="3" t="s">
        <v>3331</v>
      </c>
      <c r="K400" s="1">
        <v>43535</v>
      </c>
      <c r="L400" s="26" t="s">
        <v>23</v>
      </c>
      <c r="M400" s="26">
        <v>324092</v>
      </c>
      <c r="N400" s="34">
        <v>655760</v>
      </c>
      <c r="O400" s="3" t="s">
        <v>80</v>
      </c>
      <c r="P400" s="3" t="s">
        <v>6</v>
      </c>
      <c r="Q400" s="3" t="s">
        <v>3064</v>
      </c>
      <c r="T400" s="3" t="s">
        <v>3331</v>
      </c>
      <c r="U400" s="3" t="s">
        <v>3335</v>
      </c>
      <c r="V400" s="3" t="s">
        <v>815</v>
      </c>
      <c r="W400" s="3" t="s">
        <v>3332</v>
      </c>
      <c r="X400" s="3" t="s">
        <v>3336</v>
      </c>
      <c r="Y400" s="3" t="s">
        <v>3337</v>
      </c>
      <c r="Z400" s="70">
        <v>2459100</v>
      </c>
      <c r="AA400" s="70">
        <v>2512872</v>
      </c>
      <c r="AB400" s="70">
        <v>-53772</v>
      </c>
      <c r="AC400" s="3" t="s">
        <v>84</v>
      </c>
      <c r="AD400" s="3" t="s">
        <v>3338</v>
      </c>
      <c r="AE400" s="3" t="s">
        <v>3236</v>
      </c>
      <c r="AF400" s="3" t="s">
        <v>3338</v>
      </c>
      <c r="AG400" s="3" t="s">
        <v>3339</v>
      </c>
      <c r="AH400" s="3" t="s">
        <v>87</v>
      </c>
      <c r="AI400" s="3" t="s">
        <v>3340</v>
      </c>
      <c r="AJ400" s="3" t="s">
        <v>2031</v>
      </c>
      <c r="AK400" s="3" t="s">
        <v>101</v>
      </c>
      <c r="AL400" s="33" t="s">
        <v>876</v>
      </c>
      <c r="AM400" s="29" t="s">
        <v>357</v>
      </c>
      <c r="AO400" s="3" t="s">
        <v>791</v>
      </c>
    </row>
    <row r="401" spans="1:41" x14ac:dyDescent="0.25">
      <c r="A401" s="3" t="s">
        <v>75</v>
      </c>
      <c r="B401" s="3" t="s">
        <v>3341</v>
      </c>
      <c r="C401" s="3">
        <v>12085</v>
      </c>
      <c r="D401" s="26" t="s">
        <v>3342</v>
      </c>
      <c r="E401" s="26" t="s">
        <v>3343</v>
      </c>
      <c r="F401" s="3" t="s">
        <v>3344</v>
      </c>
      <c r="G401" s="22">
        <v>0</v>
      </c>
      <c r="H401" s="34">
        <v>500000</v>
      </c>
      <c r="I401" s="34">
        <v>500000</v>
      </c>
      <c r="J401" s="3" t="s">
        <v>3341</v>
      </c>
      <c r="K401" s="1">
        <v>44677</v>
      </c>
      <c r="L401" s="26" t="s">
        <v>23</v>
      </c>
      <c r="M401" s="26">
        <v>341146</v>
      </c>
      <c r="N401" s="34">
        <v>500000</v>
      </c>
      <c r="O401" s="3" t="s">
        <v>80</v>
      </c>
      <c r="P401" s="3" t="s">
        <v>6</v>
      </c>
      <c r="T401" s="3" t="s">
        <v>3341</v>
      </c>
      <c r="U401" s="3" t="s">
        <v>3345</v>
      </c>
      <c r="V401" s="3" t="s">
        <v>359</v>
      </c>
      <c r="W401" s="3" t="s">
        <v>3342</v>
      </c>
      <c r="X401" s="3" t="s">
        <v>3346</v>
      </c>
      <c r="Y401" s="3" t="s">
        <v>681</v>
      </c>
      <c r="Z401" s="70">
        <v>500000</v>
      </c>
      <c r="AA401" s="70">
        <v>0</v>
      </c>
      <c r="AB401" s="70">
        <v>500000</v>
      </c>
      <c r="AC401" s="3" t="s">
        <v>67</v>
      </c>
      <c r="AD401" s="3" t="s">
        <v>2307</v>
      </c>
      <c r="AE401" s="3" t="s">
        <v>973</v>
      </c>
      <c r="AF401" s="3" t="s">
        <v>2307</v>
      </c>
      <c r="AG401" s="3" t="s">
        <v>690</v>
      </c>
      <c r="AH401" s="3" t="s">
        <v>71</v>
      </c>
      <c r="AI401" s="3" t="s">
        <v>973</v>
      </c>
      <c r="AJ401" s="3" t="s">
        <v>2307</v>
      </c>
      <c r="AK401" s="3" t="s">
        <v>72</v>
      </c>
      <c r="AL401" s="33" t="s">
        <v>876</v>
      </c>
      <c r="AM401" s="29" t="s">
        <v>357</v>
      </c>
      <c r="AO401" s="3" t="s">
        <v>791</v>
      </c>
    </row>
    <row r="402" spans="1:41" x14ac:dyDescent="0.25">
      <c r="A402" s="3" t="s">
        <v>75</v>
      </c>
      <c r="B402" s="3" t="s">
        <v>3347</v>
      </c>
      <c r="C402" s="3">
        <v>810</v>
      </c>
      <c r="D402" s="26" t="s">
        <v>298</v>
      </c>
      <c r="E402" s="26" t="s">
        <v>3348</v>
      </c>
      <c r="F402" s="3" t="s">
        <v>299</v>
      </c>
      <c r="G402" s="22">
        <v>0</v>
      </c>
      <c r="H402" s="34">
        <v>3480000</v>
      </c>
      <c r="I402" s="34">
        <v>3480000</v>
      </c>
      <c r="J402" s="3" t="s">
        <v>3347</v>
      </c>
      <c r="K402" s="1">
        <v>45267</v>
      </c>
      <c r="L402" s="26" t="s">
        <v>23</v>
      </c>
      <c r="M402" s="26">
        <v>356182</v>
      </c>
      <c r="N402" s="34">
        <v>3480000</v>
      </c>
      <c r="O402" s="3" t="s">
        <v>80</v>
      </c>
      <c r="P402" s="3" t="s">
        <v>6</v>
      </c>
      <c r="Q402" s="3" t="s">
        <v>369</v>
      </c>
      <c r="T402" s="3" t="s">
        <v>3347</v>
      </c>
      <c r="U402" s="3" t="s">
        <v>3349</v>
      </c>
      <c r="V402" s="3" t="s">
        <v>210</v>
      </c>
      <c r="W402" s="3" t="s">
        <v>298</v>
      </c>
      <c r="X402" s="3" t="s">
        <v>3350</v>
      </c>
      <c r="Y402" s="3" t="s">
        <v>2883</v>
      </c>
      <c r="Z402" s="70">
        <v>3480000</v>
      </c>
      <c r="AA402" s="70">
        <v>3476520</v>
      </c>
      <c r="AB402" s="70">
        <v>3480</v>
      </c>
      <c r="AC402" s="3" t="s">
        <v>580</v>
      </c>
      <c r="AD402" s="3" t="s">
        <v>3351</v>
      </c>
      <c r="AE402" s="3" t="s">
        <v>2885</v>
      </c>
      <c r="AF402" s="3" t="s">
        <v>3351</v>
      </c>
      <c r="AG402" s="3" t="s">
        <v>250</v>
      </c>
      <c r="AH402" s="3" t="s">
        <v>71</v>
      </c>
      <c r="AI402" s="3" t="s">
        <v>2885</v>
      </c>
      <c r="AJ402" s="3" t="s">
        <v>3351</v>
      </c>
      <c r="AK402" s="3" t="s">
        <v>101</v>
      </c>
      <c r="AL402" s="33" t="s">
        <v>876</v>
      </c>
      <c r="AM402" s="29" t="s">
        <v>357</v>
      </c>
      <c r="AO402" s="3" t="s">
        <v>791</v>
      </c>
    </row>
    <row r="403" spans="1:41" x14ac:dyDescent="0.25">
      <c r="A403" s="3" t="s">
        <v>75</v>
      </c>
      <c r="B403" s="3" t="s">
        <v>3352</v>
      </c>
      <c r="C403" s="3">
        <v>165</v>
      </c>
      <c r="D403" s="26" t="s">
        <v>3353</v>
      </c>
      <c r="E403" s="26" t="s">
        <v>3354</v>
      </c>
      <c r="F403" s="3" t="s">
        <v>3355</v>
      </c>
      <c r="G403" s="22">
        <v>0</v>
      </c>
      <c r="H403" s="34">
        <v>1000000</v>
      </c>
      <c r="I403" s="34">
        <v>1000000</v>
      </c>
      <c r="J403" s="3" t="s">
        <v>3352</v>
      </c>
      <c r="K403" s="1">
        <v>45107</v>
      </c>
      <c r="L403" s="26" t="s">
        <v>23</v>
      </c>
      <c r="M403" s="26">
        <v>351929</v>
      </c>
      <c r="N403" s="34">
        <v>1000000</v>
      </c>
      <c r="O403" s="3" t="s">
        <v>80</v>
      </c>
      <c r="P403" s="3" t="s">
        <v>6</v>
      </c>
      <c r="Q403" s="3" t="s">
        <v>369</v>
      </c>
      <c r="T403" s="3" t="s">
        <v>3352</v>
      </c>
      <c r="U403" s="3" t="s">
        <v>3356</v>
      </c>
      <c r="V403" s="3" t="s">
        <v>64</v>
      </c>
      <c r="W403" s="3" t="s">
        <v>3353</v>
      </c>
      <c r="X403" s="3" t="s">
        <v>3357</v>
      </c>
      <c r="Y403" s="3" t="s">
        <v>3358</v>
      </c>
      <c r="Z403" s="70">
        <v>3000000</v>
      </c>
      <c r="AA403" s="70">
        <v>1000000</v>
      </c>
      <c r="AB403" s="70">
        <v>2000000</v>
      </c>
      <c r="AC403" s="3" t="s">
        <v>67</v>
      </c>
      <c r="AD403" s="3" t="s">
        <v>3359</v>
      </c>
      <c r="AE403" s="3" t="s">
        <v>3360</v>
      </c>
      <c r="AF403" s="3" t="s">
        <v>3361</v>
      </c>
      <c r="AG403" s="3" t="s">
        <v>364</v>
      </c>
      <c r="AH403" s="3" t="s">
        <v>262</v>
      </c>
      <c r="AI403" s="3" t="s">
        <v>3362</v>
      </c>
      <c r="AJ403" s="3" t="s">
        <v>3361</v>
      </c>
      <c r="AK403" s="3" t="s">
        <v>101</v>
      </c>
      <c r="AL403" s="33" t="s">
        <v>876</v>
      </c>
      <c r="AM403" s="29" t="s">
        <v>357</v>
      </c>
      <c r="AO403" s="3" t="s">
        <v>791</v>
      </c>
    </row>
    <row r="404" spans="1:41" x14ac:dyDescent="0.25">
      <c r="A404" s="3" t="s">
        <v>75</v>
      </c>
      <c r="B404" s="3" t="s">
        <v>3363</v>
      </c>
      <c r="C404" s="3">
        <v>9432</v>
      </c>
      <c r="D404" s="26" t="s">
        <v>3364</v>
      </c>
      <c r="E404" s="26" t="s">
        <v>3365</v>
      </c>
      <c r="F404" s="3" t="s">
        <v>3366</v>
      </c>
      <c r="G404" s="22">
        <v>0</v>
      </c>
      <c r="H404" s="34">
        <v>2000000</v>
      </c>
      <c r="I404" s="34">
        <v>2000000</v>
      </c>
      <c r="J404" s="3" t="s">
        <v>3363</v>
      </c>
      <c r="K404" s="1">
        <v>45205</v>
      </c>
      <c r="L404" s="26" t="s">
        <v>23</v>
      </c>
      <c r="M404" s="26">
        <v>354679</v>
      </c>
      <c r="N404" s="34">
        <v>2000000</v>
      </c>
      <c r="O404" s="3" t="s">
        <v>80</v>
      </c>
      <c r="P404" s="3" t="s">
        <v>6</v>
      </c>
      <c r="Q404" s="3" t="s">
        <v>369</v>
      </c>
      <c r="T404" s="3" t="s">
        <v>3363</v>
      </c>
      <c r="U404" s="3" t="s">
        <v>3367</v>
      </c>
      <c r="V404" s="3" t="s">
        <v>441</v>
      </c>
      <c r="W404" s="3" t="s">
        <v>3364</v>
      </c>
      <c r="X404" s="3" t="s">
        <v>3368</v>
      </c>
      <c r="Y404" s="3" t="s">
        <v>1307</v>
      </c>
      <c r="Z404" s="70">
        <v>3000000</v>
      </c>
      <c r="AA404" s="70">
        <v>2000000</v>
      </c>
      <c r="AB404" s="70">
        <v>1000000</v>
      </c>
      <c r="AC404" s="3" t="s">
        <v>754</v>
      </c>
      <c r="AD404" s="3" t="s">
        <v>3369</v>
      </c>
      <c r="AE404" s="3" t="s">
        <v>1069</v>
      </c>
      <c r="AF404" s="3" t="s">
        <v>3370</v>
      </c>
      <c r="AG404" s="3" t="s">
        <v>376</v>
      </c>
      <c r="AH404" s="3" t="s">
        <v>262</v>
      </c>
      <c r="AI404" s="3" t="s">
        <v>1809</v>
      </c>
      <c r="AJ404" s="3" t="s">
        <v>3370</v>
      </c>
      <c r="AK404" s="3" t="s">
        <v>101</v>
      </c>
      <c r="AL404" s="33" t="s">
        <v>876</v>
      </c>
      <c r="AM404" s="29" t="s">
        <v>357</v>
      </c>
      <c r="AO404" s="3" t="s">
        <v>791</v>
      </c>
    </row>
    <row r="405" spans="1:41" x14ac:dyDescent="0.25">
      <c r="A405" s="3" t="s">
        <v>75</v>
      </c>
      <c r="B405" s="3" t="s">
        <v>3371</v>
      </c>
      <c r="C405" s="3">
        <v>12599</v>
      </c>
      <c r="D405" s="26" t="s">
        <v>3372</v>
      </c>
      <c r="E405" s="26" t="s">
        <v>3373</v>
      </c>
      <c r="F405" s="3" t="s">
        <v>3374</v>
      </c>
      <c r="G405" s="22">
        <v>0</v>
      </c>
      <c r="H405" s="34">
        <v>1000000</v>
      </c>
      <c r="I405" s="34">
        <v>1000000</v>
      </c>
      <c r="J405" s="3" t="s">
        <v>3371</v>
      </c>
      <c r="K405" s="1">
        <v>44651</v>
      </c>
      <c r="L405" s="26" t="s">
        <v>23</v>
      </c>
      <c r="M405" s="26">
        <v>340734</v>
      </c>
      <c r="N405" s="34">
        <v>1000000</v>
      </c>
      <c r="O405" s="3" t="s">
        <v>80</v>
      </c>
      <c r="P405" s="3" t="s">
        <v>6</v>
      </c>
      <c r="T405" s="3" t="s">
        <v>3371</v>
      </c>
      <c r="U405" s="3" t="s">
        <v>3375</v>
      </c>
      <c r="V405" s="3" t="s">
        <v>359</v>
      </c>
      <c r="W405" s="3" t="s">
        <v>3372</v>
      </c>
      <c r="X405" s="3" t="s">
        <v>3376</v>
      </c>
      <c r="Y405" s="3" t="s">
        <v>733</v>
      </c>
      <c r="Z405" s="70">
        <v>1000000</v>
      </c>
      <c r="AA405" s="70">
        <v>0</v>
      </c>
      <c r="AB405" s="70">
        <v>1000000</v>
      </c>
      <c r="AC405" s="3" t="s">
        <v>67</v>
      </c>
      <c r="AD405" s="3" t="s">
        <v>3377</v>
      </c>
      <c r="AE405" s="3" t="s">
        <v>3378</v>
      </c>
      <c r="AF405" s="3" t="s">
        <v>3377</v>
      </c>
      <c r="AG405" s="3" t="s">
        <v>364</v>
      </c>
      <c r="AH405" s="3" t="s">
        <v>71</v>
      </c>
      <c r="AI405" s="3" t="s">
        <v>3378</v>
      </c>
      <c r="AJ405" s="3" t="s">
        <v>3377</v>
      </c>
      <c r="AK405" s="3" t="s">
        <v>72</v>
      </c>
      <c r="AL405" s="33" t="s">
        <v>876</v>
      </c>
      <c r="AM405" s="29" t="s">
        <v>357</v>
      </c>
      <c r="AO405" s="3" t="s">
        <v>791</v>
      </c>
    </row>
    <row r="406" spans="1:41" x14ac:dyDescent="0.25">
      <c r="A406" s="3" t="s">
        <v>75</v>
      </c>
      <c r="B406" s="3" t="s">
        <v>3379</v>
      </c>
      <c r="C406" s="3">
        <v>16979</v>
      </c>
      <c r="D406" s="3" t="s">
        <v>3380</v>
      </c>
      <c r="E406" s="26" t="s">
        <v>3381</v>
      </c>
      <c r="F406" s="3" t="s">
        <v>3382</v>
      </c>
      <c r="G406" s="42">
        <v>0</v>
      </c>
      <c r="H406" s="34">
        <v>1000000</v>
      </c>
      <c r="I406" s="34">
        <v>1000000</v>
      </c>
      <c r="J406" s="3" t="s">
        <v>3379</v>
      </c>
      <c r="K406" s="1">
        <v>44680</v>
      </c>
      <c r="L406" s="26" t="s">
        <v>23</v>
      </c>
      <c r="M406" s="26">
        <v>341297</v>
      </c>
      <c r="N406" s="34">
        <v>1000000</v>
      </c>
      <c r="O406" s="3" t="s">
        <v>80</v>
      </c>
      <c r="P406" s="3" t="s">
        <v>6</v>
      </c>
      <c r="T406" s="3" t="s">
        <v>3379</v>
      </c>
      <c r="U406" s="3" t="s">
        <v>3383</v>
      </c>
      <c r="V406" s="3" t="s">
        <v>359</v>
      </c>
      <c r="W406" s="3" t="s">
        <v>3380</v>
      </c>
      <c r="X406" s="3" t="s">
        <v>3384</v>
      </c>
      <c r="Y406" s="3" t="s">
        <v>3385</v>
      </c>
      <c r="Z406" s="70">
        <v>1000000</v>
      </c>
      <c r="AA406" s="70">
        <v>0</v>
      </c>
      <c r="AB406" s="70">
        <v>1000000</v>
      </c>
      <c r="AC406" s="3" t="s">
        <v>754</v>
      </c>
      <c r="AD406" s="3" t="s">
        <v>3386</v>
      </c>
      <c r="AE406" s="3" t="s">
        <v>552</v>
      </c>
      <c r="AF406" s="3" t="s">
        <v>3386</v>
      </c>
      <c r="AG406" s="3" t="s">
        <v>364</v>
      </c>
      <c r="AH406" s="3" t="s">
        <v>71</v>
      </c>
      <c r="AI406" s="3" t="s">
        <v>552</v>
      </c>
      <c r="AJ406" s="3" t="s">
        <v>3386</v>
      </c>
      <c r="AK406" s="3" t="s">
        <v>72</v>
      </c>
      <c r="AL406" s="33" t="s">
        <v>876</v>
      </c>
      <c r="AM406" s="29" t="s">
        <v>357</v>
      </c>
      <c r="AO406" s="3" t="s">
        <v>791</v>
      </c>
    </row>
    <row r="407" spans="1:41" x14ac:dyDescent="0.25">
      <c r="A407" s="3" t="s">
        <v>75</v>
      </c>
      <c r="B407" s="3" t="s">
        <v>3387</v>
      </c>
      <c r="C407" s="3">
        <v>3892</v>
      </c>
      <c r="D407" s="26" t="s">
        <v>768</v>
      </c>
      <c r="E407" s="26" t="s">
        <v>1806</v>
      </c>
      <c r="F407" s="3" t="s">
        <v>766</v>
      </c>
      <c r="G407" s="22">
        <v>0</v>
      </c>
      <c r="H407" s="34">
        <v>1500000</v>
      </c>
      <c r="I407" s="34">
        <v>1500000</v>
      </c>
      <c r="J407" s="3" t="s">
        <v>3387</v>
      </c>
      <c r="K407" s="1">
        <v>45118</v>
      </c>
      <c r="L407" s="26" t="s">
        <v>23</v>
      </c>
      <c r="M407" s="26">
        <v>352109</v>
      </c>
      <c r="N407" s="34">
        <v>1500000</v>
      </c>
      <c r="O407" s="3" t="s">
        <v>80</v>
      </c>
      <c r="P407" s="3" t="s">
        <v>6</v>
      </c>
      <c r="Q407" s="3" t="s">
        <v>369</v>
      </c>
      <c r="T407" s="3" t="s">
        <v>3387</v>
      </c>
      <c r="U407" s="3" t="s">
        <v>3388</v>
      </c>
      <c r="V407" s="3" t="s">
        <v>64</v>
      </c>
      <c r="W407" s="3" t="s">
        <v>768</v>
      </c>
      <c r="X407" s="3" t="s">
        <v>769</v>
      </c>
      <c r="Y407" s="3" t="s">
        <v>3389</v>
      </c>
      <c r="Z407" s="70">
        <v>2000000</v>
      </c>
      <c r="AA407" s="70">
        <v>1500000</v>
      </c>
      <c r="AB407" s="70">
        <v>500000</v>
      </c>
      <c r="AC407" s="3" t="s">
        <v>67</v>
      </c>
      <c r="AD407" s="3" t="s">
        <v>3390</v>
      </c>
      <c r="AE407" s="3" t="s">
        <v>3391</v>
      </c>
      <c r="AF407" s="3" t="s">
        <v>2477</v>
      </c>
      <c r="AG407" s="3" t="s">
        <v>529</v>
      </c>
      <c r="AH407" s="3" t="s">
        <v>262</v>
      </c>
      <c r="AI407" s="3" t="s">
        <v>2151</v>
      </c>
      <c r="AJ407" s="3" t="s">
        <v>2477</v>
      </c>
      <c r="AK407" s="3" t="s">
        <v>101</v>
      </c>
      <c r="AL407" s="33" t="s">
        <v>876</v>
      </c>
      <c r="AM407" s="29" t="s">
        <v>357</v>
      </c>
      <c r="AO407" s="3" t="s">
        <v>791</v>
      </c>
    </row>
    <row r="408" spans="1:41" x14ac:dyDescent="0.25">
      <c r="A408" s="3" t="s">
        <v>75</v>
      </c>
      <c r="B408" s="3" t="s">
        <v>3392</v>
      </c>
      <c r="C408" s="3">
        <v>521</v>
      </c>
      <c r="D408" s="26" t="s">
        <v>3393</v>
      </c>
      <c r="E408" s="26" t="s">
        <v>3394</v>
      </c>
      <c r="F408" s="3" t="s">
        <v>3395</v>
      </c>
      <c r="G408" s="22">
        <v>0</v>
      </c>
      <c r="H408" s="34">
        <v>908550</v>
      </c>
      <c r="I408" s="34">
        <v>908550</v>
      </c>
      <c r="J408" s="3" t="s">
        <v>3392</v>
      </c>
      <c r="K408" s="1">
        <v>44557</v>
      </c>
      <c r="L408" s="26" t="s">
        <v>23</v>
      </c>
      <c r="M408" s="26">
        <v>338910</v>
      </c>
      <c r="N408" s="34">
        <v>908550</v>
      </c>
      <c r="O408" s="3" t="s">
        <v>80</v>
      </c>
      <c r="P408" s="3" t="s">
        <v>6</v>
      </c>
      <c r="T408" s="3" t="s">
        <v>3392</v>
      </c>
      <c r="U408" s="3" t="s">
        <v>3396</v>
      </c>
      <c r="V408" s="3" t="s">
        <v>169</v>
      </c>
      <c r="W408" s="3" t="s">
        <v>3393</v>
      </c>
      <c r="X408" s="3" t="s">
        <v>3395</v>
      </c>
      <c r="Y408" s="3" t="s">
        <v>3397</v>
      </c>
      <c r="Z408" s="70">
        <v>908526</v>
      </c>
      <c r="AA408" s="70">
        <v>0</v>
      </c>
      <c r="AB408" s="70">
        <v>908526</v>
      </c>
      <c r="AC408" s="3" t="s">
        <v>754</v>
      </c>
      <c r="AD408" s="3" t="s">
        <v>3398</v>
      </c>
      <c r="AE408" s="3" t="s">
        <v>2876</v>
      </c>
      <c r="AF408" s="3" t="s">
        <v>3398</v>
      </c>
      <c r="AG408" s="3" t="s">
        <v>435</v>
      </c>
      <c r="AH408" s="3" t="s">
        <v>71</v>
      </c>
      <c r="AI408" s="3" t="s">
        <v>2876</v>
      </c>
      <c r="AJ408" s="3" t="s">
        <v>3398</v>
      </c>
      <c r="AK408" s="3" t="s">
        <v>72</v>
      </c>
      <c r="AL408" s="33" t="s">
        <v>876</v>
      </c>
      <c r="AM408" s="29" t="s">
        <v>357</v>
      </c>
      <c r="AO408" s="3" t="s">
        <v>791</v>
      </c>
    </row>
    <row r="409" spans="1:41" x14ac:dyDescent="0.25">
      <c r="A409" s="3" t="s">
        <v>75</v>
      </c>
      <c r="B409" s="3" t="s">
        <v>3399</v>
      </c>
      <c r="C409" s="3">
        <v>2574</v>
      </c>
      <c r="D409" s="26" t="s">
        <v>3400</v>
      </c>
      <c r="E409" s="26" t="s">
        <v>3401</v>
      </c>
      <c r="F409" s="3" t="s">
        <v>3402</v>
      </c>
      <c r="G409" s="22">
        <v>0</v>
      </c>
      <c r="H409" s="34">
        <v>533479</v>
      </c>
      <c r="I409" s="34">
        <v>533479</v>
      </c>
      <c r="J409" s="3" t="s">
        <v>3399</v>
      </c>
      <c r="K409" s="1">
        <v>44112</v>
      </c>
      <c r="L409" s="26" t="s">
        <v>23</v>
      </c>
      <c r="M409" s="26">
        <v>330665</v>
      </c>
      <c r="N409" s="34">
        <v>533479</v>
      </c>
      <c r="O409" s="3" t="s">
        <v>80</v>
      </c>
      <c r="P409" s="3" t="s">
        <v>6</v>
      </c>
      <c r="T409" s="3" t="s">
        <v>3399</v>
      </c>
      <c r="U409" s="3" t="s">
        <v>3403</v>
      </c>
      <c r="V409" s="3" t="s">
        <v>927</v>
      </c>
      <c r="W409" s="3" t="s">
        <v>3400</v>
      </c>
      <c r="X409" s="3" t="s">
        <v>3402</v>
      </c>
      <c r="Y409" s="3" t="s">
        <v>3404</v>
      </c>
      <c r="Z409" s="70">
        <v>1242174</v>
      </c>
      <c r="AA409" s="70">
        <v>1374452</v>
      </c>
      <c r="AB409" s="70">
        <v>-132278</v>
      </c>
      <c r="AC409" s="3" t="s">
        <v>84</v>
      </c>
      <c r="AD409" s="3" t="s">
        <v>1474</v>
      </c>
      <c r="AE409" s="3" t="s">
        <v>3405</v>
      </c>
      <c r="AF409" s="3" t="s">
        <v>1474</v>
      </c>
      <c r="AG409" s="3" t="s">
        <v>3406</v>
      </c>
      <c r="AH409" s="3" t="s">
        <v>87</v>
      </c>
      <c r="AI409" s="3" t="s">
        <v>88</v>
      </c>
      <c r="AJ409" s="3" t="s">
        <v>3407</v>
      </c>
      <c r="AK409" s="3" t="s">
        <v>72</v>
      </c>
      <c r="AL409" s="33" t="s">
        <v>876</v>
      </c>
      <c r="AM409" s="29" t="s">
        <v>357</v>
      </c>
      <c r="AO409" s="3" t="s">
        <v>791</v>
      </c>
    </row>
    <row r="410" spans="1:41" x14ac:dyDescent="0.25">
      <c r="A410" s="3" t="s">
        <v>75</v>
      </c>
      <c r="B410" s="3" t="s">
        <v>3408</v>
      </c>
      <c r="C410" s="3">
        <v>1325</v>
      </c>
      <c r="D410" s="26" t="s">
        <v>3409</v>
      </c>
      <c r="E410" s="26" t="s">
        <v>3410</v>
      </c>
      <c r="F410" s="3" t="s">
        <v>3411</v>
      </c>
      <c r="G410" s="22">
        <v>0</v>
      </c>
      <c r="H410" s="34">
        <v>260000</v>
      </c>
      <c r="I410" s="34">
        <v>260000</v>
      </c>
      <c r="J410" s="3" t="s">
        <v>3408</v>
      </c>
      <c r="K410" s="1">
        <v>45336</v>
      </c>
      <c r="L410" s="26" t="s">
        <v>23</v>
      </c>
      <c r="M410" s="26">
        <v>357746</v>
      </c>
      <c r="N410" s="34">
        <v>260000</v>
      </c>
      <c r="O410" s="3" t="s">
        <v>80</v>
      </c>
      <c r="P410" s="3" t="s">
        <v>6</v>
      </c>
      <c r="T410" s="3" t="s">
        <v>3408</v>
      </c>
      <c r="U410" s="3" t="s">
        <v>3412</v>
      </c>
      <c r="V410" s="3" t="s">
        <v>64</v>
      </c>
      <c r="W410" s="3" t="s">
        <v>3409</v>
      </c>
      <c r="X410" s="3" t="s">
        <v>3411</v>
      </c>
      <c r="Y410" s="3" t="s">
        <v>3413</v>
      </c>
      <c r="Z410" s="70">
        <v>1300000</v>
      </c>
      <c r="AA410" s="70">
        <v>827270</v>
      </c>
      <c r="AB410" s="70">
        <v>472730</v>
      </c>
      <c r="AC410" s="3" t="s">
        <v>3414</v>
      </c>
      <c r="AD410" s="3" t="s">
        <v>3415</v>
      </c>
      <c r="AE410" s="3" t="s">
        <v>3089</v>
      </c>
      <c r="AF410" s="3" t="s">
        <v>3415</v>
      </c>
      <c r="AG410" s="3" t="s">
        <v>70</v>
      </c>
      <c r="AH410" s="3" t="s">
        <v>3416</v>
      </c>
      <c r="AI410" s="3" t="s">
        <v>3417</v>
      </c>
      <c r="AJ410" s="3" t="s">
        <v>3418</v>
      </c>
      <c r="AK410" s="3" t="s">
        <v>72</v>
      </c>
      <c r="AL410" s="33" t="s">
        <v>876</v>
      </c>
      <c r="AM410" s="29" t="s">
        <v>357</v>
      </c>
      <c r="AO410" s="3" t="s">
        <v>791</v>
      </c>
    </row>
    <row r="411" spans="1:41" x14ac:dyDescent="0.25">
      <c r="A411" s="3" t="s">
        <v>75</v>
      </c>
      <c r="B411" s="3" t="s">
        <v>3419</v>
      </c>
      <c r="C411" s="3">
        <v>12941</v>
      </c>
      <c r="D411" s="26" t="s">
        <v>3420</v>
      </c>
      <c r="E411" s="26" t="s">
        <v>3421</v>
      </c>
      <c r="F411" s="3" t="s">
        <v>3422</v>
      </c>
      <c r="G411" s="22">
        <v>0</v>
      </c>
      <c r="H411" s="34">
        <v>1000000</v>
      </c>
      <c r="I411" s="34">
        <v>1000000</v>
      </c>
      <c r="J411" s="3" t="s">
        <v>3419</v>
      </c>
      <c r="K411" s="1">
        <v>44657</v>
      </c>
      <c r="L411" s="26" t="s">
        <v>23</v>
      </c>
      <c r="M411" s="26">
        <v>340846</v>
      </c>
      <c r="N411" s="34">
        <v>1000000</v>
      </c>
      <c r="O411" s="3" t="s">
        <v>80</v>
      </c>
      <c r="P411" s="3" t="s">
        <v>6</v>
      </c>
      <c r="T411" s="3" t="s">
        <v>3419</v>
      </c>
      <c r="U411" s="3" t="s">
        <v>3423</v>
      </c>
      <c r="V411" s="3" t="s">
        <v>359</v>
      </c>
      <c r="W411" s="3" t="s">
        <v>3420</v>
      </c>
      <c r="X411" s="3" t="s">
        <v>3424</v>
      </c>
      <c r="Y411" s="3" t="s">
        <v>2195</v>
      </c>
      <c r="Z411" s="70">
        <v>1000000</v>
      </c>
      <c r="AA411" s="70">
        <v>0</v>
      </c>
      <c r="AB411" s="70">
        <v>1000000</v>
      </c>
      <c r="AC411" s="3" t="s">
        <v>67</v>
      </c>
      <c r="AD411" s="3" t="s">
        <v>3425</v>
      </c>
      <c r="AE411" s="3" t="s">
        <v>3426</v>
      </c>
      <c r="AF411" s="3" t="s">
        <v>3425</v>
      </c>
      <c r="AG411" s="3" t="s">
        <v>364</v>
      </c>
      <c r="AH411" s="3" t="s">
        <v>71</v>
      </c>
      <c r="AI411" s="3" t="s">
        <v>3426</v>
      </c>
      <c r="AJ411" s="3" t="s">
        <v>3425</v>
      </c>
      <c r="AK411" s="3" t="s">
        <v>72</v>
      </c>
      <c r="AL411" s="33" t="s">
        <v>876</v>
      </c>
      <c r="AM411" s="29" t="s">
        <v>357</v>
      </c>
      <c r="AO411" s="3" t="s">
        <v>791</v>
      </c>
    </row>
    <row r="412" spans="1:41" x14ac:dyDescent="0.25">
      <c r="A412" s="3" t="s">
        <v>75</v>
      </c>
      <c r="B412" s="3" t="s">
        <v>3427</v>
      </c>
      <c r="C412" s="3">
        <v>527</v>
      </c>
      <c r="D412" s="26" t="s">
        <v>3428</v>
      </c>
      <c r="E412" s="26" t="s">
        <v>3429</v>
      </c>
      <c r="F412" s="3" t="s">
        <v>3430</v>
      </c>
      <c r="G412" s="22">
        <v>0</v>
      </c>
      <c r="H412" s="34">
        <v>2320000</v>
      </c>
      <c r="I412" s="34">
        <v>2320000</v>
      </c>
      <c r="J412" s="3" t="s">
        <v>3427</v>
      </c>
      <c r="K412" s="1">
        <v>45076</v>
      </c>
      <c r="L412" s="26" t="s">
        <v>23</v>
      </c>
      <c r="M412" s="26">
        <v>350922</v>
      </c>
      <c r="N412" s="34">
        <v>2320000</v>
      </c>
      <c r="O412" s="3" t="s">
        <v>80</v>
      </c>
      <c r="P412" s="3" t="s">
        <v>6</v>
      </c>
      <c r="Q412" s="3" t="s">
        <v>369</v>
      </c>
      <c r="T412" s="3" t="s">
        <v>3427</v>
      </c>
      <c r="U412" s="3" t="s">
        <v>3431</v>
      </c>
      <c r="V412" s="3" t="s">
        <v>64</v>
      </c>
      <c r="W412" s="3" t="s">
        <v>3428</v>
      </c>
      <c r="X412" s="3" t="s">
        <v>3432</v>
      </c>
      <c r="Y412" s="3" t="s">
        <v>2178</v>
      </c>
      <c r="Z412" s="70">
        <v>2320000</v>
      </c>
      <c r="AA412" s="70">
        <v>4640000</v>
      </c>
      <c r="AB412" s="70">
        <v>-2320000</v>
      </c>
      <c r="AC412" s="3" t="s">
        <v>373</v>
      </c>
      <c r="AD412" s="3" t="s">
        <v>3433</v>
      </c>
      <c r="AE412" s="3" t="s">
        <v>3012</v>
      </c>
      <c r="AF412" s="3" t="s">
        <v>3433</v>
      </c>
      <c r="AG412" s="3" t="s">
        <v>327</v>
      </c>
      <c r="AH412" s="3" t="s">
        <v>71</v>
      </c>
      <c r="AI412" s="3" t="s">
        <v>3012</v>
      </c>
      <c r="AJ412" s="3" t="s">
        <v>3433</v>
      </c>
      <c r="AK412" s="3" t="s">
        <v>101</v>
      </c>
      <c r="AL412" s="33" t="s">
        <v>876</v>
      </c>
      <c r="AM412" s="29" t="s">
        <v>357</v>
      </c>
      <c r="AO412" s="3" t="s">
        <v>791</v>
      </c>
    </row>
    <row r="413" spans="1:41" x14ac:dyDescent="0.25">
      <c r="A413" s="3" t="s">
        <v>55</v>
      </c>
      <c r="B413" s="3" t="s">
        <v>3434</v>
      </c>
      <c r="C413" s="3" t="s">
        <v>3435</v>
      </c>
      <c r="D413" s="3">
        <v>52465572</v>
      </c>
      <c r="E413" s="3">
        <v>9545689</v>
      </c>
      <c r="F413" s="3" t="s">
        <v>3436</v>
      </c>
      <c r="G413" s="22">
        <v>0</v>
      </c>
      <c r="H413" s="34">
        <v>2600000</v>
      </c>
      <c r="I413" s="34">
        <v>2600000</v>
      </c>
      <c r="J413" s="1" t="s">
        <v>3434</v>
      </c>
      <c r="K413" s="1">
        <v>45327</v>
      </c>
      <c r="L413" s="3" t="s">
        <v>23</v>
      </c>
      <c r="M413" s="3">
        <v>357482</v>
      </c>
      <c r="N413" s="34">
        <v>2600000</v>
      </c>
      <c r="O413" s="3" t="s">
        <v>60</v>
      </c>
      <c r="P413" s="3" t="s">
        <v>8</v>
      </c>
      <c r="T413" s="3" t="s">
        <v>3434</v>
      </c>
      <c r="U413" s="3" t="s">
        <v>3435</v>
      </c>
      <c r="V413" s="3" t="s">
        <v>95</v>
      </c>
      <c r="W413" s="3" t="s">
        <v>3437</v>
      </c>
      <c r="X413" s="3" t="s">
        <v>3438</v>
      </c>
      <c r="Y413" s="3" t="s">
        <v>3439</v>
      </c>
      <c r="Z413" s="70">
        <v>2600000</v>
      </c>
      <c r="AA413" s="70">
        <v>7800000</v>
      </c>
      <c r="AB413" s="70">
        <v>-5200000</v>
      </c>
      <c r="AC413" s="3" t="s">
        <v>373</v>
      </c>
      <c r="AD413" s="3" t="s">
        <v>3440</v>
      </c>
      <c r="AE413" s="3" t="s">
        <v>3441</v>
      </c>
      <c r="AF413" s="3" t="s">
        <v>3440</v>
      </c>
      <c r="AG413" s="3" t="s">
        <v>100</v>
      </c>
      <c r="AH413" s="3" t="s">
        <v>71</v>
      </c>
      <c r="AI413" s="3" t="s">
        <v>3441</v>
      </c>
      <c r="AJ413" s="3" t="s">
        <v>3440</v>
      </c>
      <c r="AK413" s="3" t="s">
        <v>101</v>
      </c>
      <c r="AL413" s="33" t="s">
        <v>876</v>
      </c>
      <c r="AM413" s="29" t="s">
        <v>357</v>
      </c>
      <c r="AO413" s="3" t="s">
        <v>791</v>
      </c>
    </row>
    <row r="414" spans="1:41" x14ac:dyDescent="0.25">
      <c r="A414" s="3" t="s">
        <v>55</v>
      </c>
      <c r="B414" s="3" t="s">
        <v>3442</v>
      </c>
      <c r="C414" s="3" t="s">
        <v>3435</v>
      </c>
      <c r="D414" s="3">
        <v>80931930</v>
      </c>
      <c r="E414" s="3">
        <v>9748239</v>
      </c>
      <c r="F414" s="3" t="s">
        <v>3443</v>
      </c>
      <c r="G414" s="22">
        <v>0</v>
      </c>
      <c r="H414" s="34">
        <v>2600000</v>
      </c>
      <c r="I414" s="34">
        <v>2600000</v>
      </c>
      <c r="J414" s="1" t="s">
        <v>3442</v>
      </c>
      <c r="K414" s="1">
        <v>45327</v>
      </c>
      <c r="L414" s="3" t="s">
        <v>23</v>
      </c>
      <c r="M414" s="3">
        <v>357481</v>
      </c>
      <c r="N414" s="34">
        <v>2600000</v>
      </c>
      <c r="O414" s="3" t="s">
        <v>60</v>
      </c>
      <c r="P414" s="3" t="s">
        <v>8</v>
      </c>
      <c r="T414" s="3" t="s">
        <v>3442</v>
      </c>
      <c r="U414" s="3" t="s">
        <v>3435</v>
      </c>
      <c r="V414" s="3" t="s">
        <v>95</v>
      </c>
      <c r="W414" s="3" t="s">
        <v>3444</v>
      </c>
      <c r="X414" s="3" t="s">
        <v>3443</v>
      </c>
      <c r="Y414" s="3" t="s">
        <v>3439</v>
      </c>
      <c r="Z414" s="70">
        <v>2600000</v>
      </c>
      <c r="AA414" s="70">
        <v>7800000</v>
      </c>
      <c r="AB414" s="70">
        <v>-5200000</v>
      </c>
      <c r="AC414" s="3" t="s">
        <v>373</v>
      </c>
      <c r="AD414" s="3" t="s">
        <v>3440</v>
      </c>
      <c r="AE414" s="3" t="s">
        <v>3441</v>
      </c>
      <c r="AF414" s="3" t="s">
        <v>3440</v>
      </c>
      <c r="AG414" s="3" t="s">
        <v>100</v>
      </c>
      <c r="AH414" s="3" t="s">
        <v>71</v>
      </c>
      <c r="AI414" s="3" t="s">
        <v>3441</v>
      </c>
      <c r="AJ414" s="3" t="s">
        <v>3440</v>
      </c>
      <c r="AK414" s="3" t="s">
        <v>101</v>
      </c>
      <c r="AL414" s="33" t="s">
        <v>876</v>
      </c>
      <c r="AM414" s="29" t="s">
        <v>357</v>
      </c>
      <c r="AO414" s="3" t="s">
        <v>791</v>
      </c>
    </row>
    <row r="415" spans="1:41" x14ac:dyDescent="0.25">
      <c r="A415" s="3" t="s">
        <v>55</v>
      </c>
      <c r="B415" s="3" t="s">
        <v>3445</v>
      </c>
      <c r="C415" s="3" t="s">
        <v>3446</v>
      </c>
      <c r="D415" s="3">
        <v>860007336</v>
      </c>
      <c r="E415" s="3">
        <v>1688</v>
      </c>
      <c r="F415" s="3" t="s">
        <v>2247</v>
      </c>
      <c r="G415" s="22">
        <v>0</v>
      </c>
      <c r="H415" s="34">
        <v>2000000</v>
      </c>
      <c r="I415" s="34">
        <v>2000000</v>
      </c>
      <c r="J415" s="1" t="s">
        <v>3445</v>
      </c>
      <c r="K415" s="1">
        <v>45288</v>
      </c>
      <c r="L415" s="3" t="s">
        <v>23</v>
      </c>
      <c r="M415" s="3">
        <v>356770</v>
      </c>
      <c r="N415" s="34">
        <v>2000000</v>
      </c>
      <c r="O415" s="3" t="s">
        <v>60</v>
      </c>
      <c r="P415" s="3" t="s">
        <v>8</v>
      </c>
      <c r="T415" s="3" t="s">
        <v>3445</v>
      </c>
      <c r="U415" s="3" t="s">
        <v>3446</v>
      </c>
      <c r="V415" s="3" t="s">
        <v>210</v>
      </c>
      <c r="W415" s="3" t="s">
        <v>2248</v>
      </c>
      <c r="X415" s="3" t="s">
        <v>2249</v>
      </c>
      <c r="Y415" s="3" t="s">
        <v>2293</v>
      </c>
      <c r="Z415" s="70">
        <v>4000000</v>
      </c>
      <c r="AA415" s="70">
        <v>2000000</v>
      </c>
      <c r="AB415" s="70">
        <v>2000000</v>
      </c>
      <c r="AC415" s="3" t="s">
        <v>754</v>
      </c>
      <c r="AD415" s="3" t="s">
        <v>3447</v>
      </c>
      <c r="AE415" s="3" t="s">
        <v>1060</v>
      </c>
      <c r="AF415" s="3" t="s">
        <v>2015</v>
      </c>
      <c r="AG415" s="3" t="s">
        <v>376</v>
      </c>
      <c r="AH415" s="3" t="s">
        <v>262</v>
      </c>
      <c r="AI415" s="3" t="s">
        <v>800</v>
      </c>
      <c r="AJ415" s="3" t="s">
        <v>2015</v>
      </c>
      <c r="AK415" s="3" t="s">
        <v>101</v>
      </c>
      <c r="AL415" s="33" t="s">
        <v>876</v>
      </c>
      <c r="AM415" s="29" t="s">
        <v>357</v>
      </c>
      <c r="AO415" s="3" t="s">
        <v>791</v>
      </c>
    </row>
    <row r="416" spans="1:41" x14ac:dyDescent="0.25">
      <c r="A416" s="3" t="s">
        <v>55</v>
      </c>
      <c r="B416" s="3" t="s">
        <v>3448</v>
      </c>
      <c r="C416" s="3" t="s">
        <v>3449</v>
      </c>
      <c r="D416" s="3">
        <v>860013570</v>
      </c>
      <c r="E416" s="3">
        <v>1686</v>
      </c>
      <c r="F416" s="3" t="s">
        <v>2255</v>
      </c>
      <c r="G416" s="22">
        <v>0</v>
      </c>
      <c r="H416" s="34">
        <v>1000000</v>
      </c>
      <c r="I416" s="34">
        <v>1000000</v>
      </c>
      <c r="J416" s="1" t="s">
        <v>3448</v>
      </c>
      <c r="K416" s="1">
        <v>45350</v>
      </c>
      <c r="L416" s="3" t="s">
        <v>23</v>
      </c>
      <c r="M416" s="3">
        <v>358006</v>
      </c>
      <c r="N416" s="34">
        <v>1000000</v>
      </c>
      <c r="O416" s="3" t="s">
        <v>60</v>
      </c>
      <c r="P416" s="3" t="s">
        <v>8</v>
      </c>
      <c r="T416" s="3" t="s">
        <v>3448</v>
      </c>
      <c r="U416" s="3" t="s">
        <v>3449</v>
      </c>
      <c r="V416" s="3" t="s">
        <v>64</v>
      </c>
      <c r="W416" s="3" t="s">
        <v>2256</v>
      </c>
      <c r="X416" s="3" t="s">
        <v>3450</v>
      </c>
      <c r="Y416" s="3" t="s">
        <v>2495</v>
      </c>
      <c r="Z416" s="70">
        <v>2000000</v>
      </c>
      <c r="AA416" s="70">
        <v>1000000</v>
      </c>
      <c r="AB416" s="70">
        <v>1000000</v>
      </c>
      <c r="AC416" s="3" t="s">
        <v>754</v>
      </c>
      <c r="AD416" s="3" t="s">
        <v>3451</v>
      </c>
      <c r="AE416" s="3" t="s">
        <v>2448</v>
      </c>
      <c r="AF416" s="3" t="s">
        <v>3452</v>
      </c>
      <c r="AG416" s="3" t="s">
        <v>364</v>
      </c>
      <c r="AH416" s="3" t="s">
        <v>262</v>
      </c>
      <c r="AI416" s="3" t="s">
        <v>3453</v>
      </c>
      <c r="AJ416" s="3" t="s">
        <v>3452</v>
      </c>
      <c r="AK416" s="3" t="s">
        <v>101</v>
      </c>
      <c r="AL416" s="33" t="s">
        <v>876</v>
      </c>
      <c r="AM416" s="29" t="s">
        <v>357</v>
      </c>
      <c r="AO416" s="3" t="s">
        <v>791</v>
      </c>
    </row>
    <row r="417" spans="1:41" x14ac:dyDescent="0.25">
      <c r="A417" s="3" t="s">
        <v>55</v>
      </c>
      <c r="B417" s="3" t="s">
        <v>3454</v>
      </c>
      <c r="C417" s="3" t="s">
        <v>3455</v>
      </c>
      <c r="D417" s="3">
        <v>860070301</v>
      </c>
      <c r="E417" s="3">
        <v>1987</v>
      </c>
      <c r="F417" s="3" t="s">
        <v>2288</v>
      </c>
      <c r="G417" s="22">
        <v>0</v>
      </c>
      <c r="H417" s="34">
        <v>1500000</v>
      </c>
      <c r="I417" s="34">
        <v>1500000</v>
      </c>
      <c r="J417" s="1" t="s">
        <v>3454</v>
      </c>
      <c r="K417" s="1">
        <v>45204</v>
      </c>
      <c r="L417" s="3" t="s">
        <v>23</v>
      </c>
      <c r="M417" s="3">
        <v>354636</v>
      </c>
      <c r="N417" s="34">
        <v>1500000</v>
      </c>
      <c r="O417" s="3" t="s">
        <v>60</v>
      </c>
      <c r="P417" s="3" t="s">
        <v>8</v>
      </c>
      <c r="T417" s="3" t="s">
        <v>3454</v>
      </c>
      <c r="U417" s="3" t="s">
        <v>3455</v>
      </c>
      <c r="V417" s="3" t="s">
        <v>441</v>
      </c>
      <c r="W417" s="3" t="s">
        <v>2289</v>
      </c>
      <c r="X417" s="3" t="s">
        <v>2290</v>
      </c>
      <c r="Y417" s="3" t="s">
        <v>1819</v>
      </c>
      <c r="Z417" s="70">
        <v>2000000</v>
      </c>
      <c r="AA417" s="70">
        <v>1500000</v>
      </c>
      <c r="AB417" s="70">
        <v>500000</v>
      </c>
      <c r="AC417" s="3" t="s">
        <v>67</v>
      </c>
      <c r="AD417" s="3" t="s">
        <v>3456</v>
      </c>
      <c r="AE417" s="3" t="s">
        <v>3457</v>
      </c>
      <c r="AF417" s="3" t="s">
        <v>3458</v>
      </c>
      <c r="AG417" s="3" t="s">
        <v>529</v>
      </c>
      <c r="AH417" s="3" t="s">
        <v>262</v>
      </c>
      <c r="AI417" s="3" t="s">
        <v>3459</v>
      </c>
      <c r="AJ417" s="3" t="s">
        <v>3458</v>
      </c>
      <c r="AK417" s="3" t="s">
        <v>101</v>
      </c>
      <c r="AL417" s="33" t="s">
        <v>876</v>
      </c>
      <c r="AM417" s="29" t="s">
        <v>357</v>
      </c>
      <c r="AO417" s="3" t="s">
        <v>791</v>
      </c>
    </row>
    <row r="418" spans="1:41" x14ac:dyDescent="0.25">
      <c r="A418" s="3" t="s">
        <v>55</v>
      </c>
      <c r="B418" s="3" t="s">
        <v>3460</v>
      </c>
      <c r="C418" s="3" t="s">
        <v>3461</v>
      </c>
      <c r="D418" s="3">
        <v>900046734</v>
      </c>
      <c r="E418" s="3">
        <v>9525330</v>
      </c>
      <c r="F418" s="3" t="s">
        <v>3462</v>
      </c>
      <c r="G418" s="22">
        <v>0</v>
      </c>
      <c r="H418" s="34">
        <v>1000000</v>
      </c>
      <c r="I418" s="34">
        <v>1000000</v>
      </c>
      <c r="J418" s="1" t="s">
        <v>3460</v>
      </c>
      <c r="K418" s="1">
        <v>45252</v>
      </c>
      <c r="L418" s="3" t="s">
        <v>23</v>
      </c>
      <c r="M418" s="3">
        <v>355776</v>
      </c>
      <c r="N418" s="34">
        <v>1000000</v>
      </c>
      <c r="O418" s="3" t="s">
        <v>60</v>
      </c>
      <c r="P418" s="3" t="s">
        <v>8</v>
      </c>
      <c r="T418" s="3" t="s">
        <v>3460</v>
      </c>
      <c r="U418" s="3" t="s">
        <v>3461</v>
      </c>
      <c r="V418" s="3" t="s">
        <v>169</v>
      </c>
      <c r="W418" s="3" t="s">
        <v>3463</v>
      </c>
      <c r="X418" s="3" t="s">
        <v>3464</v>
      </c>
      <c r="Y418" s="3" t="s">
        <v>414</v>
      </c>
      <c r="Z418" s="70">
        <v>5000000</v>
      </c>
      <c r="AA418" s="70">
        <v>1000000</v>
      </c>
      <c r="AB418" s="70">
        <v>4000000</v>
      </c>
      <c r="AC418" s="3" t="s">
        <v>754</v>
      </c>
      <c r="AD418" s="3" t="s">
        <v>3465</v>
      </c>
      <c r="AE418" s="3" t="s">
        <v>3466</v>
      </c>
      <c r="AF418" s="3" t="s">
        <v>3467</v>
      </c>
      <c r="AG418" s="3" t="s">
        <v>1612</v>
      </c>
      <c r="AH418" s="3" t="s">
        <v>262</v>
      </c>
      <c r="AI418" s="3" t="s">
        <v>408</v>
      </c>
      <c r="AJ418" s="3" t="s">
        <v>3467</v>
      </c>
      <c r="AK418" s="3" t="s">
        <v>101</v>
      </c>
      <c r="AL418" s="33" t="s">
        <v>876</v>
      </c>
      <c r="AM418" s="29" t="s">
        <v>357</v>
      </c>
      <c r="AO418" s="3" t="s">
        <v>791</v>
      </c>
    </row>
    <row r="419" spans="1:41" x14ac:dyDescent="0.25">
      <c r="A419" s="3" t="s">
        <v>55</v>
      </c>
      <c r="B419" s="3" t="s">
        <v>3468</v>
      </c>
      <c r="C419" s="3" t="s">
        <v>3469</v>
      </c>
      <c r="D419" s="3">
        <v>900524307</v>
      </c>
      <c r="E419" s="3">
        <v>9755616</v>
      </c>
      <c r="F419" s="3" t="s">
        <v>3470</v>
      </c>
      <c r="G419" s="22">
        <v>0</v>
      </c>
      <c r="H419" s="34">
        <v>1500000</v>
      </c>
      <c r="I419" s="34">
        <v>1500000</v>
      </c>
      <c r="J419" s="1" t="s">
        <v>3468</v>
      </c>
      <c r="K419" s="1">
        <v>45351</v>
      </c>
      <c r="L419" s="3" t="s">
        <v>23</v>
      </c>
      <c r="M419" s="3">
        <v>358113</v>
      </c>
      <c r="N419" s="34">
        <v>1500000</v>
      </c>
      <c r="O419" s="3" t="s">
        <v>60</v>
      </c>
      <c r="P419" s="3" t="s">
        <v>8</v>
      </c>
      <c r="T419" s="3" t="s">
        <v>3468</v>
      </c>
      <c r="U419" s="3" t="s">
        <v>3469</v>
      </c>
      <c r="V419" s="3" t="s">
        <v>210</v>
      </c>
      <c r="W419" s="3" t="s">
        <v>3471</v>
      </c>
      <c r="X419" s="3" t="s">
        <v>3472</v>
      </c>
      <c r="Y419" s="3" t="s">
        <v>3473</v>
      </c>
      <c r="Z419" s="70">
        <v>6500000</v>
      </c>
      <c r="AA419" s="70">
        <v>1500000</v>
      </c>
      <c r="AB419" s="70">
        <v>5000000</v>
      </c>
      <c r="AC419" s="3" t="s">
        <v>754</v>
      </c>
      <c r="AD419" s="3" t="s">
        <v>3474</v>
      </c>
      <c r="AE419" s="3" t="s">
        <v>286</v>
      </c>
      <c r="AF419" s="3" t="s">
        <v>3474</v>
      </c>
      <c r="AG419" s="3" t="s">
        <v>335</v>
      </c>
      <c r="AH419" s="3" t="s">
        <v>71</v>
      </c>
      <c r="AI419" s="3" t="s">
        <v>286</v>
      </c>
      <c r="AJ419" s="3" t="s">
        <v>3474</v>
      </c>
      <c r="AK419" s="3" t="s">
        <v>101</v>
      </c>
      <c r="AL419" s="33" t="s">
        <v>876</v>
      </c>
      <c r="AM419" s="29" t="s">
        <v>357</v>
      </c>
      <c r="AO419" s="3" t="s">
        <v>791</v>
      </c>
    </row>
    <row r="420" spans="1:41" x14ac:dyDescent="0.25">
      <c r="A420" s="3" t="s">
        <v>55</v>
      </c>
      <c r="B420" s="3" t="s">
        <v>3475</v>
      </c>
      <c r="C420" s="3">
        <v>2412</v>
      </c>
      <c r="D420" s="3">
        <v>10484322</v>
      </c>
      <c r="E420" s="3">
        <v>9557726</v>
      </c>
      <c r="F420" s="3" t="s">
        <v>3476</v>
      </c>
      <c r="G420" s="22">
        <v>0</v>
      </c>
      <c r="H420" s="34">
        <v>1000000</v>
      </c>
      <c r="I420" s="34">
        <v>1000000</v>
      </c>
      <c r="J420" s="1" t="s">
        <v>3477</v>
      </c>
      <c r="K420" s="1">
        <v>44797</v>
      </c>
      <c r="L420" s="3" t="s">
        <v>23</v>
      </c>
      <c r="M420" s="3">
        <v>343884</v>
      </c>
      <c r="N420" s="76">
        <v>1000000</v>
      </c>
      <c r="O420" s="3" t="s">
        <v>60</v>
      </c>
      <c r="P420" s="3" t="s">
        <v>8</v>
      </c>
      <c r="T420" s="3" t="s">
        <v>3475</v>
      </c>
      <c r="U420" s="3" t="s">
        <v>3478</v>
      </c>
      <c r="V420" s="3" t="s">
        <v>64</v>
      </c>
      <c r="W420" s="3" t="s">
        <v>3479</v>
      </c>
      <c r="X420" s="3" t="s">
        <v>3476</v>
      </c>
      <c r="Y420" s="3" t="s">
        <v>3480</v>
      </c>
      <c r="Z420" s="70">
        <v>1000000</v>
      </c>
      <c r="AA420" s="70">
        <v>993007</v>
      </c>
      <c r="AB420" s="70">
        <v>6993</v>
      </c>
      <c r="AC420" s="3" t="s">
        <v>395</v>
      </c>
      <c r="AD420" s="3" t="s">
        <v>3481</v>
      </c>
      <c r="AE420" s="3" t="s">
        <v>588</v>
      </c>
      <c r="AF420" s="3" t="s">
        <v>3481</v>
      </c>
      <c r="AG420" s="3" t="s">
        <v>364</v>
      </c>
      <c r="AH420" s="3" t="s">
        <v>71</v>
      </c>
      <c r="AI420" s="3" t="s">
        <v>588</v>
      </c>
      <c r="AJ420" s="3" t="s">
        <v>3481</v>
      </c>
      <c r="AK420" s="3" t="s">
        <v>101</v>
      </c>
      <c r="AL420" s="33" t="s">
        <v>876</v>
      </c>
      <c r="AM420" s="29" t="s">
        <v>357</v>
      </c>
      <c r="AO420" s="3" t="s">
        <v>791</v>
      </c>
    </row>
    <row r="421" spans="1:41" x14ac:dyDescent="0.25">
      <c r="A421" s="3" t="s">
        <v>55</v>
      </c>
      <c r="B421" s="3" t="s">
        <v>3482</v>
      </c>
      <c r="C421" s="3" t="s">
        <v>3483</v>
      </c>
      <c r="D421" s="3">
        <v>39692362</v>
      </c>
      <c r="E421" s="3">
        <v>9553269</v>
      </c>
      <c r="F421" s="3" t="s">
        <v>3484</v>
      </c>
      <c r="G421" s="22">
        <v>0</v>
      </c>
      <c r="H421" s="34">
        <v>908526</v>
      </c>
      <c r="I421" s="34">
        <v>908526</v>
      </c>
      <c r="J421" s="1" t="s">
        <v>3482</v>
      </c>
      <c r="K421" s="1">
        <v>44512</v>
      </c>
      <c r="L421" s="3" t="s">
        <v>23</v>
      </c>
      <c r="M421" s="3">
        <v>337842</v>
      </c>
      <c r="N421" s="34">
        <v>908526</v>
      </c>
      <c r="O421" s="3" t="s">
        <v>60</v>
      </c>
      <c r="P421" s="3" t="s">
        <v>8</v>
      </c>
      <c r="T421" s="3" t="s">
        <v>3482</v>
      </c>
      <c r="U421" s="3" t="s">
        <v>3483</v>
      </c>
      <c r="V421" s="3" t="s">
        <v>359</v>
      </c>
      <c r="W421" s="3" t="s">
        <v>3485</v>
      </c>
      <c r="X421" s="3" t="s">
        <v>3486</v>
      </c>
      <c r="Y421" s="3" t="s">
        <v>3487</v>
      </c>
      <c r="Z421" s="70">
        <v>908526</v>
      </c>
      <c r="AA421" s="70">
        <v>1817052</v>
      </c>
      <c r="AB421" s="70">
        <v>-908526</v>
      </c>
      <c r="AC421" s="3" t="s">
        <v>84</v>
      </c>
      <c r="AD421" s="3" t="s">
        <v>3488</v>
      </c>
      <c r="AE421" s="3" t="s">
        <v>3489</v>
      </c>
      <c r="AF421" s="3" t="s">
        <v>3488</v>
      </c>
      <c r="AG421" s="3" t="s">
        <v>435</v>
      </c>
      <c r="AH421" s="3" t="s">
        <v>87</v>
      </c>
      <c r="AI421" s="3" t="s">
        <v>387</v>
      </c>
      <c r="AJ421" s="3" t="s">
        <v>3490</v>
      </c>
      <c r="AK421" s="3" t="s">
        <v>101</v>
      </c>
      <c r="AL421" s="33" t="s">
        <v>876</v>
      </c>
      <c r="AM421" s="29" t="s">
        <v>357</v>
      </c>
      <c r="AO421" s="3" t="s">
        <v>791</v>
      </c>
    </row>
    <row r="422" spans="1:41" x14ac:dyDescent="0.25">
      <c r="A422" s="3" t="s">
        <v>55</v>
      </c>
      <c r="B422" s="3" t="s">
        <v>3491</v>
      </c>
      <c r="C422" s="3">
        <v>4627</v>
      </c>
      <c r="D422" s="3">
        <v>43253680</v>
      </c>
      <c r="E422" s="3">
        <v>9560189</v>
      </c>
      <c r="F422" s="3" t="s">
        <v>3492</v>
      </c>
      <c r="G422" s="22">
        <v>0</v>
      </c>
      <c r="H422" s="34">
        <v>1160000</v>
      </c>
      <c r="I422" s="34">
        <v>1160000</v>
      </c>
      <c r="J422" s="1" t="s">
        <v>3493</v>
      </c>
      <c r="K422" s="1">
        <v>44986</v>
      </c>
      <c r="L422" s="3" t="s">
        <v>23</v>
      </c>
      <c r="M422" s="3">
        <v>348394</v>
      </c>
      <c r="N422" s="34">
        <v>1160000</v>
      </c>
      <c r="O422" s="3" t="s">
        <v>60</v>
      </c>
      <c r="P422" s="3" t="s">
        <v>8</v>
      </c>
      <c r="T422" s="3" t="s">
        <v>3491</v>
      </c>
      <c r="U422" s="3" t="s">
        <v>3494</v>
      </c>
      <c r="V422" s="3" t="s">
        <v>169</v>
      </c>
      <c r="W422" s="3" t="s">
        <v>3495</v>
      </c>
      <c r="X422" s="3" t="s">
        <v>3492</v>
      </c>
      <c r="Y422" s="3" t="s">
        <v>3496</v>
      </c>
      <c r="Z422" s="70">
        <v>1160000</v>
      </c>
      <c r="AA422" s="70">
        <v>2320000</v>
      </c>
      <c r="AB422" s="70">
        <v>-1160000</v>
      </c>
      <c r="AC422" s="3" t="s">
        <v>373</v>
      </c>
      <c r="AD422" s="3" t="s">
        <v>3497</v>
      </c>
      <c r="AE422" s="3" t="s">
        <v>3498</v>
      </c>
      <c r="AF422" s="3" t="s">
        <v>3497</v>
      </c>
      <c r="AG422" s="3" t="s">
        <v>173</v>
      </c>
      <c r="AH422" s="3" t="s">
        <v>71</v>
      </c>
      <c r="AI422" s="3" t="s">
        <v>3498</v>
      </c>
      <c r="AJ422" s="3" t="s">
        <v>3497</v>
      </c>
      <c r="AK422" s="3" t="s">
        <v>101</v>
      </c>
      <c r="AL422" s="33" t="s">
        <v>876</v>
      </c>
      <c r="AM422" s="29" t="s">
        <v>357</v>
      </c>
      <c r="AO422" s="3" t="s">
        <v>791</v>
      </c>
    </row>
    <row r="423" spans="1:41" x14ac:dyDescent="0.25">
      <c r="A423" s="3" t="s">
        <v>55</v>
      </c>
      <c r="B423" s="3" t="s">
        <v>3499</v>
      </c>
      <c r="C423" s="3" t="s">
        <v>3500</v>
      </c>
      <c r="D423" s="3">
        <v>52755248</v>
      </c>
      <c r="E423" s="3">
        <v>9562552</v>
      </c>
      <c r="F423" s="3" t="s">
        <v>3501</v>
      </c>
      <c r="G423" s="22">
        <v>0</v>
      </c>
      <c r="H423" s="34">
        <v>500000</v>
      </c>
      <c r="I423" s="34">
        <v>500000</v>
      </c>
      <c r="J423" s="1" t="s">
        <v>3499</v>
      </c>
      <c r="K423" s="1">
        <v>45083</v>
      </c>
      <c r="L423" s="3" t="s">
        <v>23</v>
      </c>
      <c r="M423" s="3">
        <v>351173</v>
      </c>
      <c r="N423" s="34">
        <v>500000</v>
      </c>
      <c r="O423" s="3" t="s">
        <v>60</v>
      </c>
      <c r="P423" s="3" t="s">
        <v>8</v>
      </c>
      <c r="Q423" s="3" t="s">
        <v>369</v>
      </c>
      <c r="T423" s="3" t="s">
        <v>3499</v>
      </c>
      <c r="U423" s="3" t="s">
        <v>3500</v>
      </c>
      <c r="V423" s="3" t="s">
        <v>359</v>
      </c>
      <c r="W423" s="3" t="s">
        <v>3502</v>
      </c>
      <c r="X423" s="3" t="s">
        <v>3503</v>
      </c>
      <c r="Y423" s="3" t="s">
        <v>3504</v>
      </c>
      <c r="Z423" s="70">
        <v>1000000</v>
      </c>
      <c r="AA423" s="70">
        <v>500000</v>
      </c>
      <c r="AB423" s="70">
        <v>500000</v>
      </c>
      <c r="AC423" s="3" t="s">
        <v>67</v>
      </c>
      <c r="AD423" s="3" t="s">
        <v>3505</v>
      </c>
      <c r="AE423" s="3" t="s">
        <v>535</v>
      </c>
      <c r="AF423" s="3" t="s">
        <v>3506</v>
      </c>
      <c r="AG423" s="3" t="s">
        <v>690</v>
      </c>
      <c r="AH423" s="3" t="s">
        <v>262</v>
      </c>
      <c r="AI423" s="3" t="s">
        <v>3507</v>
      </c>
      <c r="AJ423" s="3" t="s">
        <v>3506</v>
      </c>
      <c r="AK423" s="3" t="s">
        <v>72</v>
      </c>
      <c r="AL423" s="33" t="s">
        <v>876</v>
      </c>
      <c r="AM423" s="29" t="s">
        <v>357</v>
      </c>
      <c r="AO423" s="3" t="s">
        <v>791</v>
      </c>
    </row>
    <row r="424" spans="1:41" x14ac:dyDescent="0.25">
      <c r="A424" s="3" t="s">
        <v>55</v>
      </c>
      <c r="B424" s="3" t="s">
        <v>3508</v>
      </c>
      <c r="C424" s="3" t="s">
        <v>1928</v>
      </c>
      <c r="D424" s="3">
        <v>79456286</v>
      </c>
      <c r="E424" s="3">
        <v>9551244</v>
      </c>
      <c r="F424" s="3" t="s">
        <v>3509</v>
      </c>
      <c r="G424" s="22">
        <v>0</v>
      </c>
      <c r="H424" s="34">
        <v>877803</v>
      </c>
      <c r="I424" s="34">
        <v>877803</v>
      </c>
      <c r="J424" s="1" t="s">
        <v>3508</v>
      </c>
      <c r="K424" s="1">
        <v>44144</v>
      </c>
      <c r="L424" s="3" t="s">
        <v>23</v>
      </c>
      <c r="M424" s="3">
        <v>331184</v>
      </c>
      <c r="N424" s="34">
        <v>877803</v>
      </c>
      <c r="O424" s="3" t="s">
        <v>60</v>
      </c>
      <c r="P424" s="3" t="s">
        <v>8</v>
      </c>
      <c r="T424" s="3" t="s">
        <v>3508</v>
      </c>
      <c r="U424" s="3" t="s">
        <v>1928</v>
      </c>
      <c r="V424" s="3" t="s">
        <v>815</v>
      </c>
      <c r="W424" s="3" t="s">
        <v>3510</v>
      </c>
      <c r="X424" s="3" t="s">
        <v>3509</v>
      </c>
      <c r="Y424" s="3" t="s">
        <v>3511</v>
      </c>
      <c r="Z424" s="70">
        <v>877803</v>
      </c>
      <c r="AA424" s="70">
        <v>878975</v>
      </c>
      <c r="AB424" s="70">
        <v>-1172</v>
      </c>
      <c r="AC424" s="3" t="s">
        <v>84</v>
      </c>
      <c r="AD424" s="3" t="s">
        <v>282</v>
      </c>
      <c r="AE424" s="3" t="s">
        <v>3512</v>
      </c>
      <c r="AF424" s="3" t="s">
        <v>282</v>
      </c>
      <c r="AG424" s="3" t="s">
        <v>819</v>
      </c>
      <c r="AH424" s="3" t="s">
        <v>87</v>
      </c>
      <c r="AI424" s="3" t="s">
        <v>387</v>
      </c>
      <c r="AJ424" s="3" t="s">
        <v>3513</v>
      </c>
      <c r="AK424" s="3" t="s">
        <v>101</v>
      </c>
      <c r="AL424" s="33" t="s">
        <v>876</v>
      </c>
      <c r="AM424" s="29" t="s">
        <v>357</v>
      </c>
      <c r="AO424" s="3" t="s">
        <v>791</v>
      </c>
    </row>
    <row r="425" spans="1:41" x14ac:dyDescent="0.25">
      <c r="A425" s="3" t="s">
        <v>55</v>
      </c>
      <c r="B425" s="3" t="s">
        <v>3514</v>
      </c>
      <c r="C425" s="3">
        <v>1479</v>
      </c>
      <c r="D425" s="3">
        <v>79626193</v>
      </c>
      <c r="E425" s="3">
        <v>9491658</v>
      </c>
      <c r="F425" s="3" t="s">
        <v>3515</v>
      </c>
      <c r="G425" s="22">
        <v>0</v>
      </c>
      <c r="H425" s="34">
        <v>1817100</v>
      </c>
      <c r="I425" s="34">
        <v>1817100</v>
      </c>
      <c r="J425" s="1" t="s">
        <v>3516</v>
      </c>
      <c r="K425" s="1">
        <v>44543</v>
      </c>
      <c r="L425" s="3" t="s">
        <v>23</v>
      </c>
      <c r="M425" s="3">
        <v>338429</v>
      </c>
      <c r="N425" s="34">
        <v>1817100</v>
      </c>
      <c r="O425" s="3" t="s">
        <v>60</v>
      </c>
      <c r="P425" s="3" t="s">
        <v>8</v>
      </c>
      <c r="T425" s="3" t="s">
        <v>3514</v>
      </c>
      <c r="U425" s="3" t="s">
        <v>3517</v>
      </c>
      <c r="V425" s="3" t="s">
        <v>359</v>
      </c>
      <c r="W425" s="3" t="s">
        <v>3518</v>
      </c>
      <c r="X425" s="3" t="s">
        <v>3515</v>
      </c>
      <c r="Y425" s="3" t="s">
        <v>1700</v>
      </c>
      <c r="Z425" s="70">
        <v>3634104</v>
      </c>
      <c r="AA425" s="70">
        <v>3634200</v>
      </c>
      <c r="AB425" s="70">
        <v>-96</v>
      </c>
      <c r="AC425" s="3" t="s">
        <v>67</v>
      </c>
      <c r="AD425" s="3" t="s">
        <v>3519</v>
      </c>
      <c r="AE425" s="3" t="s">
        <v>820</v>
      </c>
      <c r="AF425" s="3" t="s">
        <v>3520</v>
      </c>
      <c r="AG425" s="3" t="s">
        <v>435</v>
      </c>
      <c r="AH425" s="3" t="s">
        <v>262</v>
      </c>
      <c r="AI425" s="3" t="s">
        <v>3521</v>
      </c>
      <c r="AJ425" s="3" t="s">
        <v>3520</v>
      </c>
      <c r="AK425" s="3" t="s">
        <v>101</v>
      </c>
      <c r="AL425" s="33" t="s">
        <v>876</v>
      </c>
      <c r="AM425" s="29" t="s">
        <v>357</v>
      </c>
      <c r="AO425" s="3" t="s">
        <v>791</v>
      </c>
    </row>
    <row r="426" spans="1:41" x14ac:dyDescent="0.25">
      <c r="A426" s="3" t="s">
        <v>55</v>
      </c>
      <c r="B426" s="3" t="s">
        <v>3522</v>
      </c>
      <c r="C426" s="3" t="s">
        <v>3523</v>
      </c>
      <c r="D426" s="3">
        <v>79696138</v>
      </c>
      <c r="E426" s="3">
        <v>9516346</v>
      </c>
      <c r="F426" s="3" t="s">
        <v>3524</v>
      </c>
      <c r="G426" s="22">
        <v>0</v>
      </c>
      <c r="H426" s="34">
        <v>983640</v>
      </c>
      <c r="I426" s="34">
        <v>983640</v>
      </c>
      <c r="J426" s="1" t="s">
        <v>3522</v>
      </c>
      <c r="K426" s="1">
        <v>44554</v>
      </c>
      <c r="L426" s="3" t="s">
        <v>23</v>
      </c>
      <c r="M426" s="3">
        <v>338799</v>
      </c>
      <c r="N426" s="34">
        <v>983640</v>
      </c>
      <c r="O426" s="3" t="s">
        <v>60</v>
      </c>
      <c r="P426" s="3" t="s">
        <v>8</v>
      </c>
      <c r="Q426" s="3" t="s">
        <v>463</v>
      </c>
      <c r="T426" s="3" t="s">
        <v>3522</v>
      </c>
      <c r="U426" s="3" t="s">
        <v>3523</v>
      </c>
      <c r="V426" s="3" t="s">
        <v>1138</v>
      </c>
      <c r="W426" s="3" t="s">
        <v>3525</v>
      </c>
      <c r="X426" s="3" t="s">
        <v>3524</v>
      </c>
      <c r="Y426" s="3" t="s">
        <v>3526</v>
      </c>
      <c r="Z426" s="70">
        <v>983640</v>
      </c>
      <c r="AA426" s="70">
        <v>1502230</v>
      </c>
      <c r="AB426" s="70">
        <v>-518590</v>
      </c>
      <c r="AC426" s="3" t="s">
        <v>84</v>
      </c>
      <c r="AD426" s="3" t="s">
        <v>3527</v>
      </c>
      <c r="AE426" s="3" t="s">
        <v>3528</v>
      </c>
      <c r="AF426" s="3" t="s">
        <v>3527</v>
      </c>
      <c r="AG426" s="3" t="s">
        <v>3529</v>
      </c>
      <c r="AH426" s="3" t="s">
        <v>87</v>
      </c>
      <c r="AI426" s="3" t="s">
        <v>1572</v>
      </c>
      <c r="AJ426" s="3" t="s">
        <v>3530</v>
      </c>
      <c r="AK426" s="3" t="s">
        <v>72</v>
      </c>
      <c r="AL426" s="33" t="s">
        <v>876</v>
      </c>
      <c r="AM426" s="29" t="s">
        <v>357</v>
      </c>
      <c r="AO426" s="3" t="s">
        <v>791</v>
      </c>
    </row>
    <row r="427" spans="1:41" x14ac:dyDescent="0.25">
      <c r="A427" s="3" t="s">
        <v>55</v>
      </c>
      <c r="B427" s="3" t="s">
        <v>3531</v>
      </c>
      <c r="C427" s="3">
        <v>3325</v>
      </c>
      <c r="D427" s="3">
        <v>79696138</v>
      </c>
      <c r="E427" s="3">
        <v>9516346</v>
      </c>
      <c r="F427" s="3" t="s">
        <v>3524</v>
      </c>
      <c r="G427" s="22">
        <v>0</v>
      </c>
      <c r="H427" s="34">
        <v>1041000</v>
      </c>
      <c r="I427" s="34">
        <v>1041000</v>
      </c>
      <c r="J427" s="1" t="s">
        <v>3531</v>
      </c>
      <c r="K427" s="1">
        <v>44554</v>
      </c>
      <c r="L427" s="3" t="s">
        <v>23</v>
      </c>
      <c r="M427" s="3">
        <v>338801</v>
      </c>
      <c r="N427" s="34">
        <v>1041000</v>
      </c>
      <c r="O427" s="3" t="s">
        <v>60</v>
      </c>
      <c r="P427" s="3" t="s">
        <v>8</v>
      </c>
      <c r="Q427" s="3" t="s">
        <v>463</v>
      </c>
      <c r="T427" s="3" t="s">
        <v>3531</v>
      </c>
      <c r="U427" s="3" t="s">
        <v>3532</v>
      </c>
      <c r="V427" s="3" t="s">
        <v>1138</v>
      </c>
      <c r="W427" s="3" t="s">
        <v>3525</v>
      </c>
      <c r="X427" s="3" t="s">
        <v>3524</v>
      </c>
      <c r="Y427" s="3" t="s">
        <v>3533</v>
      </c>
      <c r="Z427" s="70">
        <v>1041000</v>
      </c>
      <c r="AA427" s="70">
        <v>2082000</v>
      </c>
      <c r="AB427" s="70">
        <v>-1041000</v>
      </c>
      <c r="AC427" s="3" t="s">
        <v>3534</v>
      </c>
      <c r="AD427" s="3" t="s">
        <v>3535</v>
      </c>
      <c r="AE427" s="3" t="s">
        <v>3536</v>
      </c>
      <c r="AF427" s="3" t="s">
        <v>3535</v>
      </c>
      <c r="AG427" s="3" t="s">
        <v>3179</v>
      </c>
      <c r="AH427" s="3" t="s">
        <v>71</v>
      </c>
      <c r="AI427" s="3" t="s">
        <v>3536</v>
      </c>
      <c r="AJ427" s="3" t="s">
        <v>3535</v>
      </c>
      <c r="AK427" s="3" t="s">
        <v>72</v>
      </c>
      <c r="AL427" s="33" t="s">
        <v>876</v>
      </c>
      <c r="AM427" s="29" t="s">
        <v>357</v>
      </c>
      <c r="AO427" s="3" t="s">
        <v>791</v>
      </c>
    </row>
    <row r="428" spans="1:41" x14ac:dyDescent="0.25">
      <c r="A428" s="3" t="s">
        <v>55</v>
      </c>
      <c r="B428" s="3" t="s">
        <v>3537</v>
      </c>
      <c r="C428" s="3" t="s">
        <v>3538</v>
      </c>
      <c r="D428" s="3">
        <v>800127648</v>
      </c>
      <c r="E428" s="3">
        <v>100771</v>
      </c>
      <c r="F428" s="3" t="s">
        <v>3539</v>
      </c>
      <c r="G428" s="22">
        <v>0</v>
      </c>
      <c r="H428" s="34">
        <v>1000000</v>
      </c>
      <c r="I428" s="34">
        <v>1000000</v>
      </c>
      <c r="J428" s="1" t="s">
        <v>3537</v>
      </c>
      <c r="K428" s="1">
        <v>45124</v>
      </c>
      <c r="L428" s="3" t="s">
        <v>23</v>
      </c>
      <c r="M428" s="3">
        <v>352323</v>
      </c>
      <c r="N428" s="34">
        <v>1000000</v>
      </c>
      <c r="O428" s="3" t="s">
        <v>60</v>
      </c>
      <c r="P428" s="3" t="s">
        <v>8</v>
      </c>
      <c r="T428" s="3" t="s">
        <v>3537</v>
      </c>
      <c r="U428" s="3" t="s">
        <v>3538</v>
      </c>
      <c r="V428" s="3" t="s">
        <v>169</v>
      </c>
      <c r="W428" s="3" t="s">
        <v>3540</v>
      </c>
      <c r="X428" s="3" t="s">
        <v>3541</v>
      </c>
      <c r="Y428" s="3" t="s">
        <v>2367</v>
      </c>
      <c r="Z428" s="70">
        <v>5000000</v>
      </c>
      <c r="AA428" s="70">
        <v>1000000</v>
      </c>
      <c r="AB428" s="70">
        <v>4000000</v>
      </c>
      <c r="AC428" s="3" t="s">
        <v>754</v>
      </c>
      <c r="AD428" s="3" t="s">
        <v>3542</v>
      </c>
      <c r="AE428" s="3" t="s">
        <v>2424</v>
      </c>
      <c r="AF428" s="3" t="s">
        <v>3543</v>
      </c>
      <c r="AG428" s="3" t="s">
        <v>364</v>
      </c>
      <c r="AH428" s="3" t="s">
        <v>262</v>
      </c>
      <c r="AI428" s="3" t="s">
        <v>1744</v>
      </c>
      <c r="AJ428" s="3" t="s">
        <v>3543</v>
      </c>
      <c r="AK428" s="3" t="s">
        <v>101</v>
      </c>
      <c r="AL428" s="33" t="s">
        <v>876</v>
      </c>
      <c r="AM428" s="29" t="s">
        <v>357</v>
      </c>
      <c r="AO428" s="3" t="s">
        <v>791</v>
      </c>
    </row>
    <row r="429" spans="1:41" x14ac:dyDescent="0.25">
      <c r="A429" s="3" t="s">
        <v>55</v>
      </c>
      <c r="B429" s="3" t="s">
        <v>3544</v>
      </c>
      <c r="C429" s="3" t="s">
        <v>3545</v>
      </c>
      <c r="D429" s="3">
        <v>800127648</v>
      </c>
      <c r="E429" s="3">
        <v>100771</v>
      </c>
      <c r="F429" s="3" t="s">
        <v>3539</v>
      </c>
      <c r="G429" s="22">
        <v>0</v>
      </c>
      <c r="H429" s="34">
        <v>2000000</v>
      </c>
      <c r="I429" s="34">
        <v>2000000</v>
      </c>
      <c r="J429" s="1" t="s">
        <v>3544</v>
      </c>
      <c r="K429" s="1">
        <v>45224</v>
      </c>
      <c r="L429" s="3" t="s">
        <v>23</v>
      </c>
      <c r="M429" s="3">
        <v>355102</v>
      </c>
      <c r="N429" s="34">
        <v>2000000</v>
      </c>
      <c r="O429" s="3" t="s">
        <v>60</v>
      </c>
      <c r="P429" s="3" t="s">
        <v>8</v>
      </c>
      <c r="T429" s="3" t="s">
        <v>3544</v>
      </c>
      <c r="U429" s="3" t="s">
        <v>3545</v>
      </c>
      <c r="V429" s="3" t="s">
        <v>441</v>
      </c>
      <c r="W429" s="3" t="s">
        <v>3540</v>
      </c>
      <c r="X429" s="3" t="s">
        <v>3546</v>
      </c>
      <c r="Y429" s="3" t="s">
        <v>3547</v>
      </c>
      <c r="Z429" s="70">
        <v>3000000</v>
      </c>
      <c r="AA429" s="70">
        <v>2000000</v>
      </c>
      <c r="AB429" s="70">
        <v>1000000</v>
      </c>
      <c r="AC429" s="3" t="s">
        <v>67</v>
      </c>
      <c r="AD429" s="3" t="s">
        <v>3548</v>
      </c>
      <c r="AE429" s="3" t="s">
        <v>3549</v>
      </c>
      <c r="AF429" s="3" t="s">
        <v>3550</v>
      </c>
      <c r="AG429" s="3" t="s">
        <v>376</v>
      </c>
      <c r="AH429" s="3" t="s">
        <v>262</v>
      </c>
      <c r="AI429" s="3" t="s">
        <v>495</v>
      </c>
      <c r="AJ429" s="3" t="s">
        <v>3550</v>
      </c>
      <c r="AK429" s="3" t="s">
        <v>101</v>
      </c>
      <c r="AL429" s="33" t="s">
        <v>876</v>
      </c>
      <c r="AM429" s="29" t="s">
        <v>357</v>
      </c>
      <c r="AO429" s="3" t="s">
        <v>791</v>
      </c>
    </row>
    <row r="430" spans="1:41" x14ac:dyDescent="0.25">
      <c r="A430" s="3" t="s">
        <v>55</v>
      </c>
      <c r="B430" s="3" t="s">
        <v>3551</v>
      </c>
      <c r="C430" s="3" t="s">
        <v>3552</v>
      </c>
      <c r="D430" s="3">
        <v>800157847</v>
      </c>
      <c r="E430" s="3">
        <v>9598646</v>
      </c>
      <c r="F430" s="3" t="s">
        <v>3553</v>
      </c>
      <c r="G430" s="22">
        <v>0</v>
      </c>
      <c r="H430" s="34">
        <v>1160000</v>
      </c>
      <c r="I430" s="34">
        <v>1160000</v>
      </c>
      <c r="J430" s="1" t="s">
        <v>3551</v>
      </c>
      <c r="K430" s="1">
        <v>45209</v>
      </c>
      <c r="L430" s="3" t="s">
        <v>23</v>
      </c>
      <c r="M430" s="3">
        <v>354715</v>
      </c>
      <c r="N430" s="34">
        <v>1160000</v>
      </c>
      <c r="O430" s="3" t="s">
        <v>60</v>
      </c>
      <c r="P430" s="3" t="s">
        <v>8</v>
      </c>
      <c r="Q430" s="3" t="s">
        <v>369</v>
      </c>
      <c r="T430" s="3" t="s">
        <v>3551</v>
      </c>
      <c r="U430" s="3" t="s">
        <v>3552</v>
      </c>
      <c r="V430" s="3" t="s">
        <v>169</v>
      </c>
      <c r="W430" s="3" t="s">
        <v>3554</v>
      </c>
      <c r="X430" s="3" t="s">
        <v>3555</v>
      </c>
      <c r="Y430" s="3" t="s">
        <v>2940</v>
      </c>
      <c r="Z430" s="70">
        <v>1160000</v>
      </c>
      <c r="AA430" s="70">
        <v>1159988</v>
      </c>
      <c r="AB430" s="70">
        <v>12</v>
      </c>
      <c r="AC430" s="3" t="s">
        <v>580</v>
      </c>
      <c r="AD430" s="3" t="s">
        <v>3556</v>
      </c>
      <c r="AE430" s="3" t="s">
        <v>2251</v>
      </c>
      <c r="AF430" s="3" t="s">
        <v>3556</v>
      </c>
      <c r="AG430" s="3" t="s">
        <v>173</v>
      </c>
      <c r="AH430" s="3" t="s">
        <v>71</v>
      </c>
      <c r="AI430" s="3" t="s">
        <v>2251</v>
      </c>
      <c r="AJ430" s="3" t="s">
        <v>3556</v>
      </c>
      <c r="AK430" s="3" t="s">
        <v>72</v>
      </c>
      <c r="AL430" s="33" t="s">
        <v>876</v>
      </c>
      <c r="AM430" s="29" t="s">
        <v>357</v>
      </c>
      <c r="AO430" s="3" t="s">
        <v>791</v>
      </c>
    </row>
    <row r="431" spans="1:41" x14ac:dyDescent="0.25">
      <c r="A431" s="3" t="s">
        <v>55</v>
      </c>
      <c r="B431" s="3" t="s">
        <v>3557</v>
      </c>
      <c r="C431" s="3" t="s">
        <v>3558</v>
      </c>
      <c r="D431" s="3">
        <v>830100595</v>
      </c>
      <c r="E431" s="3">
        <v>1790</v>
      </c>
      <c r="F431" s="3" t="s">
        <v>3559</v>
      </c>
      <c r="G431" s="22">
        <v>0</v>
      </c>
      <c r="H431" s="34">
        <v>3480000</v>
      </c>
      <c r="I431" s="34">
        <v>3480000</v>
      </c>
      <c r="J431" s="1" t="s">
        <v>3557</v>
      </c>
      <c r="K431" s="1">
        <v>45281</v>
      </c>
      <c r="L431" s="3" t="s">
        <v>23</v>
      </c>
      <c r="M431" s="3">
        <v>356523</v>
      </c>
      <c r="N431" s="34">
        <v>3480000</v>
      </c>
      <c r="O431" s="3" t="s">
        <v>60</v>
      </c>
      <c r="P431" s="3" t="s">
        <v>8</v>
      </c>
      <c r="T431" s="3" t="s">
        <v>3557</v>
      </c>
      <c r="U431" s="3" t="s">
        <v>3558</v>
      </c>
      <c r="V431" s="3" t="s">
        <v>210</v>
      </c>
      <c r="W431" s="3" t="s">
        <v>3560</v>
      </c>
      <c r="X431" s="3" t="s">
        <v>3561</v>
      </c>
      <c r="Y431" s="3" t="s">
        <v>3562</v>
      </c>
      <c r="Z431" s="70">
        <v>3480000</v>
      </c>
      <c r="AA431" s="70">
        <v>0</v>
      </c>
      <c r="AB431" s="70">
        <v>3480000</v>
      </c>
      <c r="AC431" s="3" t="s">
        <v>754</v>
      </c>
      <c r="AD431" s="3" t="s">
        <v>3563</v>
      </c>
      <c r="AE431" s="3" t="s">
        <v>3564</v>
      </c>
      <c r="AF431" s="3" t="s">
        <v>3563</v>
      </c>
      <c r="AG431" s="3" t="s">
        <v>250</v>
      </c>
      <c r="AH431" s="3" t="s">
        <v>71</v>
      </c>
      <c r="AI431" s="3" t="s">
        <v>3564</v>
      </c>
      <c r="AJ431" s="3" t="s">
        <v>3563</v>
      </c>
      <c r="AK431" s="3" t="s">
        <v>101</v>
      </c>
      <c r="AL431" s="33" t="s">
        <v>876</v>
      </c>
      <c r="AM431" s="29" t="s">
        <v>357</v>
      </c>
      <c r="AO431" s="3" t="s">
        <v>791</v>
      </c>
    </row>
    <row r="432" spans="1:41" x14ac:dyDescent="0.25">
      <c r="A432" s="3" t="s">
        <v>55</v>
      </c>
      <c r="B432" s="3" t="s">
        <v>3565</v>
      </c>
      <c r="C432" s="3" t="s">
        <v>3566</v>
      </c>
      <c r="D432" s="3">
        <v>830140988</v>
      </c>
      <c r="E432" s="3">
        <v>2013</v>
      </c>
      <c r="F432" s="3" t="s">
        <v>2191</v>
      </c>
      <c r="G432" s="22">
        <v>0</v>
      </c>
      <c r="H432" s="34">
        <v>312497</v>
      </c>
      <c r="I432" s="34">
        <v>312497</v>
      </c>
      <c r="J432" s="1" t="s">
        <v>3565</v>
      </c>
      <c r="K432" s="1">
        <v>43719</v>
      </c>
      <c r="L432" s="3" t="s">
        <v>23</v>
      </c>
      <c r="M432" s="3">
        <v>324047</v>
      </c>
      <c r="N432" s="34">
        <v>312497</v>
      </c>
      <c r="O432" s="3" t="s">
        <v>60</v>
      </c>
      <c r="P432" s="3" t="s">
        <v>8</v>
      </c>
      <c r="T432" s="3" t="s">
        <v>3565</v>
      </c>
      <c r="U432" s="3" t="s">
        <v>3566</v>
      </c>
      <c r="V432" s="3" t="s">
        <v>815</v>
      </c>
      <c r="W432" s="3" t="s">
        <v>2192</v>
      </c>
      <c r="X432" s="3" t="s">
        <v>3567</v>
      </c>
      <c r="Y432" s="3" t="s">
        <v>3568</v>
      </c>
      <c r="Z432" s="70">
        <v>2343726</v>
      </c>
      <c r="AA432" s="70">
        <v>2343727</v>
      </c>
      <c r="AB432" s="70">
        <v>-1</v>
      </c>
      <c r="AC432" s="3" t="s">
        <v>84</v>
      </c>
      <c r="AD432" s="3" t="s">
        <v>3569</v>
      </c>
      <c r="AE432" s="3" t="s">
        <v>3570</v>
      </c>
      <c r="AF432" s="3" t="s">
        <v>3569</v>
      </c>
      <c r="AG432" s="3" t="s">
        <v>2431</v>
      </c>
      <c r="AH432" s="3" t="s">
        <v>87</v>
      </c>
      <c r="AI432" s="3" t="s">
        <v>3340</v>
      </c>
      <c r="AJ432" s="3" t="s">
        <v>3571</v>
      </c>
      <c r="AK432" s="3" t="s">
        <v>101</v>
      </c>
      <c r="AL432" s="33" t="s">
        <v>876</v>
      </c>
      <c r="AM432" s="29" t="s">
        <v>357</v>
      </c>
      <c r="AO432" s="3" t="s">
        <v>791</v>
      </c>
    </row>
    <row r="433" spans="1:41" x14ac:dyDescent="0.25">
      <c r="A433" s="3" t="s">
        <v>55</v>
      </c>
      <c r="B433" s="3" t="s">
        <v>3572</v>
      </c>
      <c r="C433" s="3" t="s">
        <v>3573</v>
      </c>
      <c r="D433" s="3">
        <v>830513141</v>
      </c>
      <c r="E433" s="3">
        <v>9562500</v>
      </c>
      <c r="F433" s="3" t="s">
        <v>2206</v>
      </c>
      <c r="G433" s="22">
        <v>0</v>
      </c>
      <c r="H433" s="34">
        <v>1000000</v>
      </c>
      <c r="I433" s="34">
        <v>1000000</v>
      </c>
      <c r="J433" s="1" t="s">
        <v>3572</v>
      </c>
      <c r="K433" s="1">
        <v>45069</v>
      </c>
      <c r="L433" s="3" t="s">
        <v>23</v>
      </c>
      <c r="M433" s="3">
        <v>350810</v>
      </c>
      <c r="N433" s="34">
        <v>1000000</v>
      </c>
      <c r="O433" s="3" t="s">
        <v>60</v>
      </c>
      <c r="P433" s="3" t="s">
        <v>8</v>
      </c>
      <c r="Q433" s="3" t="s">
        <v>369</v>
      </c>
      <c r="T433" s="3" t="s">
        <v>3572</v>
      </c>
      <c r="U433" s="3" t="s">
        <v>3573</v>
      </c>
      <c r="V433" s="3" t="s">
        <v>441</v>
      </c>
      <c r="W433" s="3" t="s">
        <v>2207</v>
      </c>
      <c r="X433" s="3" t="s">
        <v>3574</v>
      </c>
      <c r="Y433" s="3" t="s">
        <v>3362</v>
      </c>
      <c r="Z433" s="70">
        <v>1000000</v>
      </c>
      <c r="AA433" s="70">
        <v>998002</v>
      </c>
      <c r="AB433" s="70">
        <v>1998</v>
      </c>
      <c r="AC433" s="3" t="s">
        <v>84</v>
      </c>
      <c r="AD433" s="3" t="s">
        <v>3575</v>
      </c>
      <c r="AE433" s="3" t="s">
        <v>1578</v>
      </c>
      <c r="AF433" s="3" t="s">
        <v>3575</v>
      </c>
      <c r="AG433" s="3" t="s">
        <v>364</v>
      </c>
      <c r="AH433" s="3" t="s">
        <v>203</v>
      </c>
      <c r="AI433" s="3" t="s">
        <v>1578</v>
      </c>
      <c r="AJ433" s="3" t="s">
        <v>3575</v>
      </c>
      <c r="AK433" s="3" t="s">
        <v>72</v>
      </c>
      <c r="AL433" s="33" t="s">
        <v>876</v>
      </c>
      <c r="AM433" s="29" t="s">
        <v>357</v>
      </c>
      <c r="AO433" s="3" t="s">
        <v>791</v>
      </c>
    </row>
    <row r="434" spans="1:41" x14ac:dyDescent="0.25">
      <c r="A434" s="3" t="s">
        <v>55</v>
      </c>
      <c r="B434" s="3" t="s">
        <v>3576</v>
      </c>
      <c r="C434" s="3">
        <v>2920</v>
      </c>
      <c r="D434" s="3">
        <v>860001449</v>
      </c>
      <c r="E434" s="3">
        <v>3621</v>
      </c>
      <c r="F434" s="3" t="s">
        <v>3577</v>
      </c>
      <c r="G434" s="22">
        <v>0</v>
      </c>
      <c r="H434" s="34">
        <v>1000000</v>
      </c>
      <c r="I434" s="34">
        <v>1000000</v>
      </c>
      <c r="J434" s="77" t="s">
        <v>3576</v>
      </c>
      <c r="K434" s="1">
        <v>44753</v>
      </c>
      <c r="L434" s="3" t="s">
        <v>23</v>
      </c>
      <c r="M434" s="3">
        <v>342938</v>
      </c>
      <c r="N434" s="34">
        <v>1000000</v>
      </c>
      <c r="O434" s="3" t="s">
        <v>60</v>
      </c>
      <c r="P434" s="3" t="s">
        <v>8</v>
      </c>
      <c r="T434" s="3" t="s">
        <v>3576</v>
      </c>
      <c r="U434" s="3" t="s">
        <v>3578</v>
      </c>
      <c r="V434" s="3" t="s">
        <v>64</v>
      </c>
      <c r="W434" s="3" t="s">
        <v>3579</v>
      </c>
      <c r="X434" s="3" t="s">
        <v>3580</v>
      </c>
      <c r="Y434" s="3" t="s">
        <v>3581</v>
      </c>
      <c r="Z434" s="70">
        <v>1000000</v>
      </c>
      <c r="AA434" s="70">
        <v>996670</v>
      </c>
      <c r="AB434" s="70">
        <v>3330</v>
      </c>
      <c r="AC434" s="3" t="s">
        <v>754</v>
      </c>
      <c r="AD434" s="3" t="s">
        <v>3582</v>
      </c>
      <c r="AE434" s="3" t="s">
        <v>1622</v>
      </c>
      <c r="AF434" s="3" t="s">
        <v>3582</v>
      </c>
      <c r="AG434" s="3" t="s">
        <v>364</v>
      </c>
      <c r="AH434" s="3" t="s">
        <v>71</v>
      </c>
      <c r="AI434" s="3" t="s">
        <v>1622</v>
      </c>
      <c r="AJ434" s="3" t="s">
        <v>3582</v>
      </c>
      <c r="AK434" s="3" t="s">
        <v>101</v>
      </c>
      <c r="AL434" s="33" t="s">
        <v>876</v>
      </c>
      <c r="AM434" s="29" t="s">
        <v>357</v>
      </c>
      <c r="AO434" s="3" t="s">
        <v>791</v>
      </c>
    </row>
    <row r="435" spans="1:41" x14ac:dyDescent="0.25">
      <c r="A435" s="3" t="s">
        <v>55</v>
      </c>
      <c r="B435" s="3" t="s">
        <v>3583</v>
      </c>
      <c r="C435" s="3" t="s">
        <v>3584</v>
      </c>
      <c r="D435" s="3">
        <v>860007336</v>
      </c>
      <c r="E435" s="3">
        <v>1688</v>
      </c>
      <c r="F435" s="3" t="s">
        <v>2247</v>
      </c>
      <c r="G435" s="22">
        <v>0</v>
      </c>
      <c r="H435" s="34">
        <v>2500000</v>
      </c>
      <c r="I435" s="34">
        <v>2500000</v>
      </c>
      <c r="J435" s="1" t="s">
        <v>3583</v>
      </c>
      <c r="K435" s="1">
        <v>45133</v>
      </c>
      <c r="L435" s="3" t="s">
        <v>23</v>
      </c>
      <c r="M435" s="3">
        <v>352594</v>
      </c>
      <c r="N435" s="34">
        <v>2500000</v>
      </c>
      <c r="O435" s="3" t="s">
        <v>60</v>
      </c>
      <c r="P435" s="3" t="s">
        <v>8</v>
      </c>
      <c r="T435" s="3" t="s">
        <v>3583</v>
      </c>
      <c r="U435" s="3" t="s">
        <v>3584</v>
      </c>
      <c r="V435" s="3" t="s">
        <v>210</v>
      </c>
      <c r="W435" s="3" t="s">
        <v>2248</v>
      </c>
      <c r="X435" s="3" t="s">
        <v>3585</v>
      </c>
      <c r="Y435" s="3" t="s">
        <v>1909</v>
      </c>
      <c r="Z435" s="70">
        <v>3000000</v>
      </c>
      <c r="AA435" s="70">
        <v>2500000</v>
      </c>
      <c r="AB435" s="70">
        <v>500000</v>
      </c>
      <c r="AC435" s="3" t="s">
        <v>754</v>
      </c>
      <c r="AD435" s="3" t="s">
        <v>849</v>
      </c>
      <c r="AE435" s="3" t="s">
        <v>1225</v>
      </c>
      <c r="AF435" s="3" t="s">
        <v>3586</v>
      </c>
      <c r="AG435" s="3" t="s">
        <v>1754</v>
      </c>
      <c r="AH435" s="3" t="s">
        <v>262</v>
      </c>
      <c r="AI435" s="3" t="s">
        <v>2367</v>
      </c>
      <c r="AJ435" s="3" t="s">
        <v>3586</v>
      </c>
      <c r="AK435" s="3" t="s">
        <v>101</v>
      </c>
      <c r="AL435" s="33" t="s">
        <v>876</v>
      </c>
      <c r="AM435" s="29" t="s">
        <v>357</v>
      </c>
      <c r="AO435" s="3" t="s">
        <v>791</v>
      </c>
    </row>
    <row r="436" spans="1:41" x14ac:dyDescent="0.25">
      <c r="A436" s="3" t="s">
        <v>55</v>
      </c>
      <c r="B436" s="3" t="s">
        <v>3587</v>
      </c>
      <c r="C436" s="3" t="s">
        <v>3588</v>
      </c>
      <c r="D436" s="3">
        <v>860007336</v>
      </c>
      <c r="E436" s="3">
        <v>1688</v>
      </c>
      <c r="F436" s="3" t="s">
        <v>2247</v>
      </c>
      <c r="G436" s="22">
        <v>0</v>
      </c>
      <c r="H436" s="34">
        <v>1000000</v>
      </c>
      <c r="I436" s="34">
        <v>1000000</v>
      </c>
      <c r="J436" s="1" t="s">
        <v>3587</v>
      </c>
      <c r="K436" s="1">
        <v>45302</v>
      </c>
      <c r="L436" s="3" t="s">
        <v>23</v>
      </c>
      <c r="M436" s="3">
        <v>357020</v>
      </c>
      <c r="N436" s="34">
        <v>1000000</v>
      </c>
      <c r="O436" s="3" t="s">
        <v>60</v>
      </c>
      <c r="P436" s="3" t="s">
        <v>8</v>
      </c>
      <c r="T436" s="3" t="s">
        <v>3587</v>
      </c>
      <c r="U436" s="3" t="s">
        <v>3588</v>
      </c>
      <c r="V436" s="3" t="s">
        <v>210</v>
      </c>
      <c r="W436" s="3" t="s">
        <v>2248</v>
      </c>
      <c r="X436" s="3" t="s">
        <v>3585</v>
      </c>
      <c r="Y436" s="3" t="s">
        <v>3589</v>
      </c>
      <c r="Z436" s="70">
        <v>2000000</v>
      </c>
      <c r="AA436" s="70">
        <v>1000000</v>
      </c>
      <c r="AB436" s="70">
        <v>1000000</v>
      </c>
      <c r="AC436" s="3" t="s">
        <v>67</v>
      </c>
      <c r="AD436" s="3" t="s">
        <v>3590</v>
      </c>
      <c r="AE436" s="3" t="s">
        <v>1293</v>
      </c>
      <c r="AF436" s="3" t="s">
        <v>1483</v>
      </c>
      <c r="AG436" s="3" t="s">
        <v>364</v>
      </c>
      <c r="AH436" s="3" t="s">
        <v>262</v>
      </c>
      <c r="AI436" s="3" t="s">
        <v>3275</v>
      </c>
      <c r="AJ436" s="3" t="s">
        <v>1483</v>
      </c>
      <c r="AK436" s="3" t="s">
        <v>101</v>
      </c>
      <c r="AL436" s="33" t="s">
        <v>876</v>
      </c>
      <c r="AM436" s="29" t="s">
        <v>357</v>
      </c>
      <c r="AO436" s="3" t="s">
        <v>791</v>
      </c>
    </row>
    <row r="437" spans="1:41" x14ac:dyDescent="0.25">
      <c r="A437" s="3" t="s">
        <v>55</v>
      </c>
      <c r="B437" s="3" t="s">
        <v>3591</v>
      </c>
      <c r="C437" s="3" t="s">
        <v>3592</v>
      </c>
      <c r="D437" s="3">
        <v>860007336</v>
      </c>
      <c r="E437" s="3">
        <v>1688</v>
      </c>
      <c r="F437" s="3" t="s">
        <v>2247</v>
      </c>
      <c r="G437" s="22">
        <v>0</v>
      </c>
      <c r="H437" s="34">
        <v>1000000</v>
      </c>
      <c r="I437" s="34">
        <v>1000000</v>
      </c>
      <c r="J437" s="1" t="s">
        <v>3591</v>
      </c>
      <c r="K437" s="1">
        <v>45072</v>
      </c>
      <c r="L437" s="3" t="s">
        <v>23</v>
      </c>
      <c r="M437" s="3">
        <v>350859</v>
      </c>
      <c r="N437" s="34">
        <v>1000000</v>
      </c>
      <c r="O437" s="3" t="s">
        <v>60</v>
      </c>
      <c r="P437" s="3" t="s">
        <v>8</v>
      </c>
      <c r="T437" s="3" t="s">
        <v>3591</v>
      </c>
      <c r="U437" s="3" t="s">
        <v>3592</v>
      </c>
      <c r="V437" s="3" t="s">
        <v>210</v>
      </c>
      <c r="W437" s="3" t="s">
        <v>2248</v>
      </c>
      <c r="X437" s="3" t="s">
        <v>2249</v>
      </c>
      <c r="Y437" s="3" t="s">
        <v>3362</v>
      </c>
      <c r="Z437" s="70">
        <v>3000000</v>
      </c>
      <c r="AA437" s="70">
        <v>1000000</v>
      </c>
      <c r="AB437" s="70">
        <v>2000000</v>
      </c>
      <c r="AC437" s="3" t="s">
        <v>67</v>
      </c>
      <c r="AD437" s="3" t="s">
        <v>3593</v>
      </c>
      <c r="AE437" s="3" t="s">
        <v>2195</v>
      </c>
      <c r="AF437" s="3" t="s">
        <v>3594</v>
      </c>
      <c r="AG437" s="3" t="s">
        <v>364</v>
      </c>
      <c r="AH437" s="3" t="s">
        <v>262</v>
      </c>
      <c r="AI437" s="3" t="s">
        <v>3595</v>
      </c>
      <c r="AJ437" s="3" t="s">
        <v>3594</v>
      </c>
      <c r="AK437" s="3" t="s">
        <v>101</v>
      </c>
      <c r="AL437" s="33" t="s">
        <v>876</v>
      </c>
      <c r="AM437" s="29" t="s">
        <v>357</v>
      </c>
      <c r="AO437" s="3" t="s">
        <v>791</v>
      </c>
    </row>
    <row r="438" spans="1:41" x14ac:dyDescent="0.25">
      <c r="A438" s="3" t="s">
        <v>55</v>
      </c>
      <c r="B438" s="3" t="s">
        <v>3596</v>
      </c>
      <c r="C438" s="3" t="s">
        <v>3597</v>
      </c>
      <c r="D438" s="3">
        <v>860007336</v>
      </c>
      <c r="E438" s="3">
        <v>1688</v>
      </c>
      <c r="F438" s="3" t="s">
        <v>2247</v>
      </c>
      <c r="G438" s="22">
        <v>0</v>
      </c>
      <c r="H438" s="34">
        <v>1500000</v>
      </c>
      <c r="I438" s="34">
        <v>1500000</v>
      </c>
      <c r="J438" s="1" t="s">
        <v>3596</v>
      </c>
      <c r="K438" s="1">
        <v>45302</v>
      </c>
      <c r="L438" s="3" t="s">
        <v>23</v>
      </c>
      <c r="M438" s="3">
        <v>357021</v>
      </c>
      <c r="N438" s="34">
        <v>1500000</v>
      </c>
      <c r="O438" s="3" t="s">
        <v>60</v>
      </c>
      <c r="P438" s="3" t="s">
        <v>8</v>
      </c>
      <c r="T438" s="3" t="s">
        <v>3596</v>
      </c>
      <c r="U438" s="3" t="s">
        <v>3597</v>
      </c>
      <c r="V438" s="3" t="s">
        <v>210</v>
      </c>
      <c r="W438" s="3" t="s">
        <v>2248</v>
      </c>
      <c r="X438" s="3" t="s">
        <v>2249</v>
      </c>
      <c r="Y438" s="3" t="s">
        <v>3589</v>
      </c>
      <c r="Z438" s="70">
        <v>3000000</v>
      </c>
      <c r="AA438" s="70">
        <v>1500000</v>
      </c>
      <c r="AB438" s="70">
        <v>1500000</v>
      </c>
      <c r="AC438" s="3" t="s">
        <v>754</v>
      </c>
      <c r="AD438" s="3" t="s">
        <v>3598</v>
      </c>
      <c r="AE438" s="3" t="s">
        <v>3599</v>
      </c>
      <c r="AF438" s="3" t="s">
        <v>3600</v>
      </c>
      <c r="AG438" s="3" t="s">
        <v>529</v>
      </c>
      <c r="AH438" s="3" t="s">
        <v>262</v>
      </c>
      <c r="AI438" s="3" t="s">
        <v>3275</v>
      </c>
      <c r="AJ438" s="3" t="s">
        <v>3600</v>
      </c>
      <c r="AK438" s="3" t="s">
        <v>101</v>
      </c>
      <c r="AL438" s="33" t="s">
        <v>876</v>
      </c>
      <c r="AM438" s="29" t="s">
        <v>357</v>
      </c>
      <c r="AO438" s="3" t="s">
        <v>791</v>
      </c>
    </row>
    <row r="439" spans="1:41" x14ac:dyDescent="0.25">
      <c r="A439" s="3" t="s">
        <v>55</v>
      </c>
      <c r="B439" s="3" t="s">
        <v>3601</v>
      </c>
      <c r="C439" s="3">
        <v>4635</v>
      </c>
      <c r="D439" s="3">
        <v>860007336</v>
      </c>
      <c r="E439" s="3">
        <v>1688</v>
      </c>
      <c r="F439" s="3" t="s">
        <v>2247</v>
      </c>
      <c r="G439" s="22">
        <v>0</v>
      </c>
      <c r="H439" s="34">
        <v>2725578</v>
      </c>
      <c r="I439" s="34">
        <v>2725578</v>
      </c>
      <c r="J439" s="1" t="s">
        <v>3602</v>
      </c>
      <c r="K439" s="1">
        <v>44386</v>
      </c>
      <c r="L439" s="3" t="s">
        <v>23</v>
      </c>
      <c r="M439" s="3">
        <v>335528</v>
      </c>
      <c r="N439" s="34">
        <v>2725578</v>
      </c>
      <c r="O439" s="3" t="s">
        <v>60</v>
      </c>
      <c r="P439" s="3" t="s">
        <v>8</v>
      </c>
      <c r="T439" s="3" t="s">
        <v>3601</v>
      </c>
      <c r="U439" s="3" t="s">
        <v>3603</v>
      </c>
      <c r="V439" s="3" t="s">
        <v>169</v>
      </c>
      <c r="W439" s="3" t="s">
        <v>2248</v>
      </c>
      <c r="X439" s="3" t="s">
        <v>2249</v>
      </c>
      <c r="Y439" s="3" t="s">
        <v>3604</v>
      </c>
      <c r="Z439" s="70">
        <v>2725578</v>
      </c>
      <c r="AA439" s="70">
        <v>2669518</v>
      </c>
      <c r="AB439" s="70">
        <v>56060</v>
      </c>
      <c r="AC439" s="3" t="s">
        <v>395</v>
      </c>
      <c r="AD439" s="3" t="s">
        <v>3192</v>
      </c>
      <c r="AE439" s="3" t="s">
        <v>1160</v>
      </c>
      <c r="AF439" s="3" t="s">
        <v>3192</v>
      </c>
      <c r="AG439" s="3" t="s">
        <v>1671</v>
      </c>
      <c r="AH439" s="3" t="s">
        <v>71</v>
      </c>
      <c r="AI439" s="3" t="s">
        <v>1160</v>
      </c>
      <c r="AJ439" s="3" t="s">
        <v>3192</v>
      </c>
      <c r="AK439" s="3" t="s">
        <v>101</v>
      </c>
      <c r="AL439" s="33" t="s">
        <v>876</v>
      </c>
      <c r="AM439" s="29" t="s">
        <v>357</v>
      </c>
      <c r="AO439" s="3" t="s">
        <v>791</v>
      </c>
    </row>
    <row r="440" spans="1:41" x14ac:dyDescent="0.25">
      <c r="A440" s="3" t="s">
        <v>55</v>
      </c>
      <c r="B440" s="3" t="s">
        <v>3605</v>
      </c>
      <c r="C440" s="3" t="s">
        <v>3606</v>
      </c>
      <c r="D440" s="3">
        <v>860007336</v>
      </c>
      <c r="E440" s="3">
        <v>1688</v>
      </c>
      <c r="F440" s="3" t="s">
        <v>2247</v>
      </c>
      <c r="G440" s="22">
        <v>0</v>
      </c>
      <c r="H440" s="34">
        <v>4542630</v>
      </c>
      <c r="I440" s="34">
        <v>4542630</v>
      </c>
      <c r="J440" s="1" t="s">
        <v>3605</v>
      </c>
      <c r="K440" s="1">
        <v>45085</v>
      </c>
      <c r="L440" s="3" t="s">
        <v>23</v>
      </c>
      <c r="M440" s="3">
        <v>351243</v>
      </c>
      <c r="N440" s="34">
        <v>4542630</v>
      </c>
      <c r="O440" s="3" t="s">
        <v>60</v>
      </c>
      <c r="P440" s="3" t="s">
        <v>8</v>
      </c>
      <c r="T440" s="3" t="s">
        <v>3605</v>
      </c>
      <c r="U440" s="3" t="s">
        <v>3606</v>
      </c>
      <c r="V440" s="3" t="s">
        <v>359</v>
      </c>
      <c r="W440" s="3" t="s">
        <v>2248</v>
      </c>
      <c r="X440" s="3" t="s">
        <v>2249</v>
      </c>
      <c r="Y440" s="3" t="s">
        <v>3607</v>
      </c>
      <c r="Z440" s="70">
        <v>9085260</v>
      </c>
      <c r="AA440" s="70">
        <v>0</v>
      </c>
      <c r="AB440" s="70">
        <v>9085260</v>
      </c>
      <c r="AC440" s="3" t="s">
        <v>754</v>
      </c>
      <c r="AD440" s="3" t="s">
        <v>3461</v>
      </c>
      <c r="AE440" s="3" t="s">
        <v>3608</v>
      </c>
      <c r="AF440" s="3" t="s">
        <v>3609</v>
      </c>
      <c r="AG440" s="3" t="s">
        <v>3610</v>
      </c>
      <c r="AH440" s="3" t="s">
        <v>262</v>
      </c>
      <c r="AI440" s="3" t="s">
        <v>2014</v>
      </c>
      <c r="AJ440" s="3" t="s">
        <v>3609</v>
      </c>
      <c r="AK440" s="3" t="s">
        <v>101</v>
      </c>
      <c r="AL440" s="33" t="s">
        <v>876</v>
      </c>
      <c r="AM440" s="29" t="s">
        <v>357</v>
      </c>
      <c r="AO440" s="3" t="s">
        <v>791</v>
      </c>
    </row>
    <row r="441" spans="1:41" x14ac:dyDescent="0.25">
      <c r="A441" s="3" t="s">
        <v>55</v>
      </c>
      <c r="B441" s="3" t="s">
        <v>3611</v>
      </c>
      <c r="C441" s="3" t="s">
        <v>3612</v>
      </c>
      <c r="D441" s="3">
        <v>860007336</v>
      </c>
      <c r="E441" s="3">
        <v>1688</v>
      </c>
      <c r="F441" s="3" t="s">
        <v>2247</v>
      </c>
      <c r="G441" s="22">
        <v>0</v>
      </c>
      <c r="H441" s="34">
        <v>1656232</v>
      </c>
      <c r="I441" s="34">
        <v>1656232</v>
      </c>
      <c r="J441" s="1" t="s">
        <v>3611</v>
      </c>
      <c r="K441" s="1">
        <v>44239</v>
      </c>
      <c r="L441" s="3" t="s">
        <v>23</v>
      </c>
      <c r="M441" s="3">
        <v>333167</v>
      </c>
      <c r="N441" s="34">
        <v>1656232</v>
      </c>
      <c r="O441" s="3" t="s">
        <v>60</v>
      </c>
      <c r="P441" s="3" t="s">
        <v>8</v>
      </c>
      <c r="T441" s="3" t="s">
        <v>3611</v>
      </c>
      <c r="U441" s="3" t="s">
        <v>3612</v>
      </c>
      <c r="V441" s="3" t="s">
        <v>441</v>
      </c>
      <c r="W441" s="3" t="s">
        <v>2248</v>
      </c>
      <c r="X441" s="3" t="s">
        <v>3613</v>
      </c>
      <c r="Y441" s="3" t="s">
        <v>3614</v>
      </c>
      <c r="Z441" s="70">
        <v>1656232</v>
      </c>
      <c r="AA441" s="70">
        <v>1651827</v>
      </c>
      <c r="AB441" s="70">
        <v>4405</v>
      </c>
      <c r="AC441" s="3" t="s">
        <v>2949</v>
      </c>
      <c r="AD441" s="3" t="s">
        <v>3615</v>
      </c>
      <c r="AE441" s="3" t="s">
        <v>3616</v>
      </c>
      <c r="AF441" s="3" t="s">
        <v>3615</v>
      </c>
      <c r="AG441" s="3" t="s">
        <v>1549</v>
      </c>
      <c r="AH441" s="3" t="s">
        <v>262</v>
      </c>
      <c r="AI441" s="3" t="s">
        <v>932</v>
      </c>
      <c r="AJ441" s="3" t="s">
        <v>3617</v>
      </c>
      <c r="AK441" s="3" t="s">
        <v>101</v>
      </c>
      <c r="AL441" s="33" t="s">
        <v>876</v>
      </c>
      <c r="AM441" s="29" t="s">
        <v>357</v>
      </c>
      <c r="AO441" s="3" t="s">
        <v>791</v>
      </c>
    </row>
    <row r="442" spans="1:41" x14ac:dyDescent="0.25">
      <c r="A442" s="3" t="s">
        <v>55</v>
      </c>
      <c r="B442" s="3" t="s">
        <v>3618</v>
      </c>
      <c r="C442" s="3" t="s">
        <v>3619</v>
      </c>
      <c r="D442" s="3">
        <v>860007400</v>
      </c>
      <c r="E442" s="3">
        <v>9497415</v>
      </c>
      <c r="F442" s="3" t="s">
        <v>3082</v>
      </c>
      <c r="G442" s="22">
        <v>0</v>
      </c>
      <c r="H442" s="34">
        <v>4640000</v>
      </c>
      <c r="I442" s="34">
        <v>4640000</v>
      </c>
      <c r="J442" s="1" t="s">
        <v>3618</v>
      </c>
      <c r="K442" s="1">
        <v>45266</v>
      </c>
      <c r="L442" s="3" t="s">
        <v>23</v>
      </c>
      <c r="M442" s="3">
        <v>356145</v>
      </c>
      <c r="N442" s="34">
        <v>4640000</v>
      </c>
      <c r="O442" s="3" t="s">
        <v>60</v>
      </c>
      <c r="P442" s="3" t="s">
        <v>8</v>
      </c>
      <c r="T442" s="3" t="s">
        <v>3618</v>
      </c>
      <c r="U442" s="3" t="s">
        <v>3619</v>
      </c>
      <c r="V442" s="3" t="s">
        <v>169</v>
      </c>
      <c r="W442" s="3" t="s">
        <v>3080</v>
      </c>
      <c r="X442" s="3" t="s">
        <v>3620</v>
      </c>
      <c r="Y442" s="3" t="s">
        <v>3621</v>
      </c>
      <c r="Z442" s="70">
        <v>5800000</v>
      </c>
      <c r="AA442" s="70">
        <v>4640000</v>
      </c>
      <c r="AB442" s="70">
        <v>1160000</v>
      </c>
      <c r="AC442" s="3" t="s">
        <v>67</v>
      </c>
      <c r="AD442" s="3" t="s">
        <v>3622</v>
      </c>
      <c r="AE442" s="3" t="s">
        <v>3623</v>
      </c>
      <c r="AF442" s="3" t="s">
        <v>3624</v>
      </c>
      <c r="AG442" s="3" t="s">
        <v>261</v>
      </c>
      <c r="AH442" s="3" t="s">
        <v>262</v>
      </c>
      <c r="AI442" s="3" t="s">
        <v>3625</v>
      </c>
      <c r="AJ442" s="3" t="s">
        <v>3624</v>
      </c>
      <c r="AK442" s="3" t="s">
        <v>101</v>
      </c>
      <c r="AL442" s="33" t="s">
        <v>876</v>
      </c>
      <c r="AM442" s="29" t="s">
        <v>357</v>
      </c>
      <c r="AO442" s="3" t="s">
        <v>791</v>
      </c>
    </row>
    <row r="443" spans="1:41" x14ac:dyDescent="0.25">
      <c r="A443" s="3" t="s">
        <v>55</v>
      </c>
      <c r="B443" s="3" t="s">
        <v>3626</v>
      </c>
      <c r="C443" s="3" t="s">
        <v>3627</v>
      </c>
      <c r="D443" s="3">
        <v>860013570</v>
      </c>
      <c r="E443" s="3">
        <v>1686</v>
      </c>
      <c r="F443" s="3" t="s">
        <v>2255</v>
      </c>
      <c r="G443" s="22">
        <v>0</v>
      </c>
      <c r="H443" s="34">
        <v>1500000</v>
      </c>
      <c r="I443" s="34">
        <v>1500000</v>
      </c>
      <c r="J443" s="1" t="s">
        <v>3626</v>
      </c>
      <c r="K443" s="1">
        <v>45253</v>
      </c>
      <c r="L443" s="3" t="s">
        <v>23</v>
      </c>
      <c r="M443" s="3">
        <v>355800</v>
      </c>
      <c r="N443" s="34">
        <v>1500000</v>
      </c>
      <c r="O443" s="3" t="s">
        <v>60</v>
      </c>
      <c r="P443" s="3" t="s">
        <v>8</v>
      </c>
      <c r="T443" s="3" t="s">
        <v>3626</v>
      </c>
      <c r="U443" s="3" t="s">
        <v>3627</v>
      </c>
      <c r="V443" s="3" t="s">
        <v>169</v>
      </c>
      <c r="W443" s="3" t="s">
        <v>2256</v>
      </c>
      <c r="X443" s="3" t="s">
        <v>3628</v>
      </c>
      <c r="Y443" s="3" t="s">
        <v>2932</v>
      </c>
      <c r="Z443" s="70">
        <v>3000000</v>
      </c>
      <c r="AA443" s="70">
        <v>1500000</v>
      </c>
      <c r="AB443" s="70">
        <v>1500000</v>
      </c>
      <c r="AC443" s="3" t="s">
        <v>67</v>
      </c>
      <c r="AD443" s="3" t="s">
        <v>3629</v>
      </c>
      <c r="AE443" s="3" t="s">
        <v>2494</v>
      </c>
      <c r="AF443" s="3" t="s">
        <v>1005</v>
      </c>
      <c r="AG443" s="3" t="s">
        <v>529</v>
      </c>
      <c r="AH443" s="3" t="s">
        <v>262</v>
      </c>
      <c r="AI443" s="3" t="s">
        <v>414</v>
      </c>
      <c r="AJ443" s="3" t="s">
        <v>1005</v>
      </c>
      <c r="AK443" s="3" t="s">
        <v>101</v>
      </c>
      <c r="AL443" s="33" t="s">
        <v>876</v>
      </c>
      <c r="AM443" s="29" t="s">
        <v>357</v>
      </c>
      <c r="AO443" s="3" t="s">
        <v>791</v>
      </c>
    </row>
    <row r="444" spans="1:41" x14ac:dyDescent="0.25">
      <c r="A444" s="3" t="s">
        <v>55</v>
      </c>
      <c r="B444" s="3" t="s">
        <v>3630</v>
      </c>
      <c r="C444" s="3" t="s">
        <v>3631</v>
      </c>
      <c r="D444" s="3">
        <v>860070301</v>
      </c>
      <c r="E444" s="3">
        <v>1987</v>
      </c>
      <c r="F444" s="3" t="s">
        <v>2288</v>
      </c>
      <c r="G444" s="22">
        <v>0</v>
      </c>
      <c r="H444" s="34">
        <v>1000000</v>
      </c>
      <c r="I444" s="34">
        <v>1000000</v>
      </c>
      <c r="J444" s="1" t="s">
        <v>3630</v>
      </c>
      <c r="K444" s="1">
        <v>45086</v>
      </c>
      <c r="L444" s="3" t="s">
        <v>23</v>
      </c>
      <c r="M444" s="3">
        <v>351281</v>
      </c>
      <c r="N444" s="34">
        <v>1000000</v>
      </c>
      <c r="O444" s="3" t="s">
        <v>60</v>
      </c>
      <c r="P444" s="3" t="s">
        <v>8</v>
      </c>
      <c r="T444" s="3" t="s">
        <v>3630</v>
      </c>
      <c r="U444" s="3" t="s">
        <v>3631</v>
      </c>
      <c r="V444" s="3" t="s">
        <v>64</v>
      </c>
      <c r="W444" s="3" t="s">
        <v>2289</v>
      </c>
      <c r="X444" s="3" t="s">
        <v>2290</v>
      </c>
      <c r="Y444" s="3" t="s">
        <v>884</v>
      </c>
      <c r="Z444" s="70">
        <v>2000000</v>
      </c>
      <c r="AA444" s="70">
        <v>1000000</v>
      </c>
      <c r="AB444" s="70">
        <v>1000000</v>
      </c>
      <c r="AC444" s="3" t="s">
        <v>67</v>
      </c>
      <c r="AD444" s="3" t="s">
        <v>213</v>
      </c>
      <c r="AE444" s="3" t="s">
        <v>3360</v>
      </c>
      <c r="AF444" s="3" t="s">
        <v>3632</v>
      </c>
      <c r="AG444" s="3" t="s">
        <v>364</v>
      </c>
      <c r="AH444" s="3" t="s">
        <v>262</v>
      </c>
      <c r="AI444" s="3" t="s">
        <v>3358</v>
      </c>
      <c r="AJ444" s="3" t="s">
        <v>3632</v>
      </c>
      <c r="AK444" s="3" t="s">
        <v>101</v>
      </c>
      <c r="AL444" s="33" t="s">
        <v>876</v>
      </c>
      <c r="AM444" s="29" t="s">
        <v>357</v>
      </c>
      <c r="AO444" s="3" t="s">
        <v>791</v>
      </c>
    </row>
    <row r="445" spans="1:41" x14ac:dyDescent="0.25">
      <c r="A445" s="3" t="s">
        <v>55</v>
      </c>
      <c r="B445" s="3" t="s">
        <v>3633</v>
      </c>
      <c r="C445" s="3" t="s">
        <v>3634</v>
      </c>
      <c r="D445" s="3">
        <v>860070301</v>
      </c>
      <c r="E445" s="3">
        <v>1987</v>
      </c>
      <c r="F445" s="3" t="s">
        <v>2288</v>
      </c>
      <c r="G445" s="22">
        <v>0</v>
      </c>
      <c r="H445" s="34">
        <v>2000000</v>
      </c>
      <c r="I445" s="34">
        <v>2000000</v>
      </c>
      <c r="J445" s="1" t="s">
        <v>3633</v>
      </c>
      <c r="K445" s="1">
        <v>45065</v>
      </c>
      <c r="L445" s="3" t="s">
        <v>23</v>
      </c>
      <c r="M445" s="3">
        <v>350706</v>
      </c>
      <c r="N445" s="34">
        <v>2000000</v>
      </c>
      <c r="O445" s="3" t="s">
        <v>60</v>
      </c>
      <c r="P445" s="3" t="s">
        <v>8</v>
      </c>
      <c r="T445" s="3" t="s">
        <v>3633</v>
      </c>
      <c r="U445" s="3" t="s">
        <v>3634</v>
      </c>
      <c r="V445" s="3" t="s">
        <v>210</v>
      </c>
      <c r="W445" s="3" t="s">
        <v>2289</v>
      </c>
      <c r="X445" s="3" t="s">
        <v>2290</v>
      </c>
      <c r="Y445" s="3" t="s">
        <v>753</v>
      </c>
      <c r="Z445" s="70">
        <v>4000000</v>
      </c>
      <c r="AA445" s="70">
        <v>2000000</v>
      </c>
      <c r="AB445" s="70">
        <v>2000000</v>
      </c>
      <c r="AC445" s="3" t="s">
        <v>67</v>
      </c>
      <c r="AD445" s="3" t="s">
        <v>3635</v>
      </c>
      <c r="AE445" s="3" t="s">
        <v>1763</v>
      </c>
      <c r="AF445" s="3" t="s">
        <v>3636</v>
      </c>
      <c r="AG445" s="3" t="s">
        <v>376</v>
      </c>
      <c r="AH445" s="3" t="s">
        <v>262</v>
      </c>
      <c r="AI445" s="3" t="s">
        <v>2150</v>
      </c>
      <c r="AJ445" s="3" t="s">
        <v>3636</v>
      </c>
      <c r="AK445" s="3" t="s">
        <v>101</v>
      </c>
      <c r="AL445" s="33" t="s">
        <v>876</v>
      </c>
      <c r="AM445" s="29" t="s">
        <v>357</v>
      </c>
      <c r="AO445" s="3" t="s">
        <v>791</v>
      </c>
    </row>
    <row r="446" spans="1:41" x14ac:dyDescent="0.25">
      <c r="A446" s="3" t="s">
        <v>55</v>
      </c>
      <c r="B446" s="3" t="s">
        <v>3637</v>
      </c>
      <c r="C446" s="3">
        <v>9643</v>
      </c>
      <c r="D446" s="3">
        <v>860070301</v>
      </c>
      <c r="E446" s="3">
        <v>1987</v>
      </c>
      <c r="F446" s="3" t="s">
        <v>2288</v>
      </c>
      <c r="G446" s="22">
        <v>0</v>
      </c>
      <c r="H446" s="34">
        <v>5000000</v>
      </c>
      <c r="I446" s="34">
        <v>5000000</v>
      </c>
      <c r="J446" s="1" t="s">
        <v>3638</v>
      </c>
      <c r="K446" s="1">
        <v>44914</v>
      </c>
      <c r="L446" s="3" t="s">
        <v>23</v>
      </c>
      <c r="M446" s="3">
        <v>346492</v>
      </c>
      <c r="N446" s="34">
        <v>5000000</v>
      </c>
      <c r="O446" s="3" t="s">
        <v>60</v>
      </c>
      <c r="P446" s="3" t="s">
        <v>8</v>
      </c>
      <c r="T446" s="3" t="s">
        <v>3637</v>
      </c>
      <c r="U446" s="3" t="s">
        <v>3639</v>
      </c>
      <c r="V446" s="3" t="s">
        <v>441</v>
      </c>
      <c r="W446" s="3" t="s">
        <v>2289</v>
      </c>
      <c r="X446" s="3" t="s">
        <v>3640</v>
      </c>
      <c r="Y446" s="3" t="s">
        <v>507</v>
      </c>
      <c r="Z446" s="70">
        <v>5000000</v>
      </c>
      <c r="AA446" s="70">
        <v>0</v>
      </c>
      <c r="AB446" s="70">
        <v>5000000</v>
      </c>
      <c r="AC446" s="3" t="s">
        <v>395</v>
      </c>
      <c r="AD446" s="3" t="s">
        <v>3641</v>
      </c>
      <c r="AE446" s="3" t="s">
        <v>1306</v>
      </c>
      <c r="AF446" s="3" t="s">
        <v>3641</v>
      </c>
      <c r="AG446" s="3" t="s">
        <v>1236</v>
      </c>
      <c r="AH446" s="3" t="s">
        <v>203</v>
      </c>
      <c r="AI446" s="3" t="s">
        <v>2494</v>
      </c>
      <c r="AJ446" s="3" t="s">
        <v>3642</v>
      </c>
      <c r="AK446" s="3" t="s">
        <v>101</v>
      </c>
      <c r="AL446" s="33" t="s">
        <v>876</v>
      </c>
      <c r="AM446" s="29" t="s">
        <v>357</v>
      </c>
      <c r="AO446" s="3" t="s">
        <v>791</v>
      </c>
    </row>
    <row r="447" spans="1:41" x14ac:dyDescent="0.25">
      <c r="A447" s="3" t="s">
        <v>55</v>
      </c>
      <c r="B447" s="3" t="s">
        <v>3643</v>
      </c>
      <c r="C447" s="3" t="s">
        <v>3644</v>
      </c>
      <c r="D447" s="3">
        <v>860514592</v>
      </c>
      <c r="E447" s="3">
        <v>9521636</v>
      </c>
      <c r="F447" s="3" t="s">
        <v>3645</v>
      </c>
      <c r="G447" s="22">
        <v>0</v>
      </c>
      <c r="H447" s="34">
        <v>1000000</v>
      </c>
      <c r="I447" s="34">
        <v>1000000</v>
      </c>
      <c r="J447" s="1" t="s">
        <v>3643</v>
      </c>
      <c r="K447" s="1">
        <v>45034</v>
      </c>
      <c r="L447" s="3" t="s">
        <v>23</v>
      </c>
      <c r="M447" s="3">
        <v>349690</v>
      </c>
      <c r="N447" s="34">
        <v>1000000</v>
      </c>
      <c r="O447" s="3" t="s">
        <v>60</v>
      </c>
      <c r="P447" s="3" t="s">
        <v>8</v>
      </c>
      <c r="Q447" s="3" t="s">
        <v>463</v>
      </c>
      <c r="T447" s="3" t="s">
        <v>3643</v>
      </c>
      <c r="U447" s="3" t="s">
        <v>3644</v>
      </c>
      <c r="V447" s="3" t="s">
        <v>359</v>
      </c>
      <c r="W447" s="3" t="s">
        <v>3646</v>
      </c>
      <c r="X447" s="3" t="s">
        <v>3647</v>
      </c>
      <c r="Y447" s="3" t="s">
        <v>3648</v>
      </c>
      <c r="Z447" s="70">
        <v>1500000</v>
      </c>
      <c r="AA447" s="70">
        <v>1000000</v>
      </c>
      <c r="AB447" s="70">
        <v>500000</v>
      </c>
      <c r="AC447" s="3" t="s">
        <v>67</v>
      </c>
      <c r="AD447" s="3" t="s">
        <v>3649</v>
      </c>
      <c r="AE447" s="3" t="s">
        <v>3650</v>
      </c>
      <c r="AF447" s="3" t="s">
        <v>3651</v>
      </c>
      <c r="AG447" s="3" t="s">
        <v>364</v>
      </c>
      <c r="AH447" s="3" t="s">
        <v>262</v>
      </c>
      <c r="AI447" s="3" t="s">
        <v>3652</v>
      </c>
      <c r="AJ447" s="3" t="s">
        <v>3651</v>
      </c>
      <c r="AK447" s="3" t="s">
        <v>72</v>
      </c>
      <c r="AL447" s="33" t="s">
        <v>876</v>
      </c>
      <c r="AM447" s="29" t="s">
        <v>357</v>
      </c>
      <c r="AO447" s="3" t="s">
        <v>791</v>
      </c>
    </row>
    <row r="448" spans="1:41" x14ac:dyDescent="0.25">
      <c r="A448" s="3" t="s">
        <v>55</v>
      </c>
      <c r="B448" s="3" t="s">
        <v>3653</v>
      </c>
      <c r="C448" s="3" t="s">
        <v>461</v>
      </c>
      <c r="D448" s="3">
        <v>900098476</v>
      </c>
      <c r="E448" s="3">
        <v>2326</v>
      </c>
      <c r="F448" s="3" t="s">
        <v>257</v>
      </c>
      <c r="G448" s="22">
        <v>0</v>
      </c>
      <c r="H448" s="34">
        <v>2000000</v>
      </c>
      <c r="I448" s="34">
        <v>2000000</v>
      </c>
      <c r="J448" s="1" t="s">
        <v>3653</v>
      </c>
      <c r="K448" s="1">
        <v>45251</v>
      </c>
      <c r="L448" s="3" t="s">
        <v>23</v>
      </c>
      <c r="M448" s="3">
        <v>355708</v>
      </c>
      <c r="N448" s="34">
        <v>2000000</v>
      </c>
      <c r="O448" s="3" t="s">
        <v>60</v>
      </c>
      <c r="P448" s="3" t="s">
        <v>8</v>
      </c>
      <c r="T448" s="3" t="s">
        <v>3653</v>
      </c>
      <c r="U448" s="3" t="s">
        <v>461</v>
      </c>
      <c r="V448" s="3" t="s">
        <v>210</v>
      </c>
      <c r="W448" s="3" t="s">
        <v>256</v>
      </c>
      <c r="X448" s="3" t="s">
        <v>258</v>
      </c>
      <c r="Y448" s="3" t="s">
        <v>408</v>
      </c>
      <c r="Z448" s="70">
        <v>3000000</v>
      </c>
      <c r="AA448" s="70">
        <v>2001884</v>
      </c>
      <c r="AB448" s="70">
        <v>998116</v>
      </c>
      <c r="AC448" s="3" t="s">
        <v>580</v>
      </c>
      <c r="AD448" s="3" t="s">
        <v>544</v>
      </c>
      <c r="AE448" s="3" t="s">
        <v>1578</v>
      </c>
      <c r="AF448" s="3" t="s">
        <v>3654</v>
      </c>
      <c r="AG448" s="3" t="s">
        <v>376</v>
      </c>
      <c r="AH448" s="3" t="s">
        <v>262</v>
      </c>
      <c r="AI448" s="3" t="s">
        <v>1337</v>
      </c>
      <c r="AJ448" s="3" t="s">
        <v>3654</v>
      </c>
      <c r="AK448" s="3" t="s">
        <v>101</v>
      </c>
      <c r="AL448" s="33" t="s">
        <v>876</v>
      </c>
      <c r="AM448" s="29" t="s">
        <v>357</v>
      </c>
      <c r="AO448" s="3" t="s">
        <v>791</v>
      </c>
    </row>
    <row r="449" spans="1:41" x14ac:dyDescent="0.25">
      <c r="A449" s="3" t="s">
        <v>55</v>
      </c>
      <c r="B449" s="3" t="s">
        <v>3655</v>
      </c>
      <c r="C449" s="3" t="s">
        <v>3656</v>
      </c>
      <c r="D449" s="3">
        <v>900098476</v>
      </c>
      <c r="E449" s="3">
        <v>2326</v>
      </c>
      <c r="F449" s="3" t="s">
        <v>257</v>
      </c>
      <c r="G449" s="22">
        <v>0</v>
      </c>
      <c r="H449" s="34">
        <v>1500000</v>
      </c>
      <c r="I449" s="34">
        <v>1500000</v>
      </c>
      <c r="J449" s="1" t="s">
        <v>3655</v>
      </c>
      <c r="K449" s="1">
        <v>45264</v>
      </c>
      <c r="L449" s="3" t="s">
        <v>23</v>
      </c>
      <c r="M449" s="3">
        <v>356101</v>
      </c>
      <c r="N449" s="34">
        <v>1500000</v>
      </c>
      <c r="O449" s="3" t="s">
        <v>60</v>
      </c>
      <c r="P449" s="3" t="s">
        <v>8</v>
      </c>
      <c r="T449" s="3" t="s">
        <v>3655</v>
      </c>
      <c r="U449" s="3" t="s">
        <v>3656</v>
      </c>
      <c r="V449" s="3" t="s">
        <v>210</v>
      </c>
      <c r="W449" s="3" t="s">
        <v>256</v>
      </c>
      <c r="X449" s="3" t="s">
        <v>258</v>
      </c>
      <c r="Y449" s="3" t="s">
        <v>3657</v>
      </c>
      <c r="Z449" s="70">
        <v>3000000</v>
      </c>
      <c r="AA449" s="70">
        <v>1502406</v>
      </c>
      <c r="AB449" s="70">
        <v>1497594</v>
      </c>
      <c r="AC449" s="3" t="s">
        <v>84</v>
      </c>
      <c r="AD449" s="3" t="s">
        <v>3658</v>
      </c>
      <c r="AE449" s="3" t="s">
        <v>1578</v>
      </c>
      <c r="AF449" s="3" t="s">
        <v>3659</v>
      </c>
      <c r="AG449" s="3" t="s">
        <v>529</v>
      </c>
      <c r="AH449" s="3" t="s">
        <v>87</v>
      </c>
      <c r="AI449" s="3" t="s">
        <v>3660</v>
      </c>
      <c r="AJ449" s="3" t="s">
        <v>3661</v>
      </c>
      <c r="AK449" s="3" t="s">
        <v>101</v>
      </c>
      <c r="AL449" s="33" t="s">
        <v>876</v>
      </c>
      <c r="AM449" s="29" t="s">
        <v>357</v>
      </c>
      <c r="AO449" s="3" t="s">
        <v>791</v>
      </c>
    </row>
    <row r="450" spans="1:41" x14ac:dyDescent="0.25">
      <c r="A450" s="3" t="s">
        <v>55</v>
      </c>
      <c r="B450" s="3" t="s">
        <v>3662</v>
      </c>
      <c r="C450" s="3" t="s">
        <v>3663</v>
      </c>
      <c r="D450" s="3">
        <v>900098476</v>
      </c>
      <c r="E450" s="3">
        <v>2326</v>
      </c>
      <c r="F450" s="3" t="s">
        <v>257</v>
      </c>
      <c r="G450" s="22">
        <v>0</v>
      </c>
      <c r="H450" s="34">
        <v>1000000</v>
      </c>
      <c r="I450" s="34">
        <v>1000000</v>
      </c>
      <c r="J450" s="1" t="s">
        <v>3662</v>
      </c>
      <c r="K450" s="1">
        <v>45264</v>
      </c>
      <c r="L450" s="3" t="s">
        <v>23</v>
      </c>
      <c r="M450" s="3">
        <v>356102</v>
      </c>
      <c r="N450" s="34">
        <v>1000000</v>
      </c>
      <c r="O450" s="3" t="s">
        <v>60</v>
      </c>
      <c r="P450" s="3" t="s">
        <v>8</v>
      </c>
      <c r="T450" s="3" t="s">
        <v>3662</v>
      </c>
      <c r="U450" s="3" t="s">
        <v>3663</v>
      </c>
      <c r="V450" s="3" t="s">
        <v>210</v>
      </c>
      <c r="W450" s="3" t="s">
        <v>256</v>
      </c>
      <c r="X450" s="3" t="s">
        <v>258</v>
      </c>
      <c r="Y450" s="3" t="s">
        <v>3258</v>
      </c>
      <c r="Z450" s="70">
        <v>2000000</v>
      </c>
      <c r="AA450" s="70">
        <v>1000000</v>
      </c>
      <c r="AB450" s="70">
        <v>1000000</v>
      </c>
      <c r="AC450" s="3" t="s">
        <v>67</v>
      </c>
      <c r="AD450" s="3" t="s">
        <v>3664</v>
      </c>
      <c r="AE450" s="3" t="s">
        <v>3665</v>
      </c>
      <c r="AF450" s="3" t="s">
        <v>3666</v>
      </c>
      <c r="AG450" s="3" t="s">
        <v>364</v>
      </c>
      <c r="AH450" s="3" t="s">
        <v>262</v>
      </c>
      <c r="AI450" s="3" t="s">
        <v>385</v>
      </c>
      <c r="AJ450" s="3" t="s">
        <v>3666</v>
      </c>
      <c r="AK450" s="3" t="s">
        <v>101</v>
      </c>
      <c r="AL450" s="33" t="s">
        <v>876</v>
      </c>
      <c r="AM450" s="29" t="s">
        <v>357</v>
      </c>
      <c r="AO450" s="3" t="s">
        <v>791</v>
      </c>
    </row>
    <row r="451" spans="1:41" x14ac:dyDescent="0.25">
      <c r="A451" s="3" t="s">
        <v>55</v>
      </c>
      <c r="B451" s="3" t="s">
        <v>3667</v>
      </c>
      <c r="C451" s="3" t="s">
        <v>3668</v>
      </c>
      <c r="D451" s="3">
        <v>900098476</v>
      </c>
      <c r="E451" s="3">
        <v>2326</v>
      </c>
      <c r="F451" s="3" t="s">
        <v>257</v>
      </c>
      <c r="G451" s="22">
        <v>0</v>
      </c>
      <c r="H451" s="34">
        <v>3000000</v>
      </c>
      <c r="I451" s="34">
        <v>3000000</v>
      </c>
      <c r="J451" s="1" t="s">
        <v>3667</v>
      </c>
      <c r="K451" s="1">
        <v>45195</v>
      </c>
      <c r="L451" s="3" t="s">
        <v>23</v>
      </c>
      <c r="M451" s="3">
        <v>354351</v>
      </c>
      <c r="N451" s="34">
        <v>3000000</v>
      </c>
      <c r="O451" s="3" t="s">
        <v>60</v>
      </c>
      <c r="P451" s="3" t="s">
        <v>8</v>
      </c>
      <c r="T451" s="3" t="s">
        <v>3667</v>
      </c>
      <c r="U451" s="3" t="s">
        <v>3668</v>
      </c>
      <c r="V451" s="3" t="s">
        <v>210</v>
      </c>
      <c r="W451" s="3" t="s">
        <v>256</v>
      </c>
      <c r="X451" s="3" t="s">
        <v>258</v>
      </c>
      <c r="Y451" s="3" t="s">
        <v>476</v>
      </c>
      <c r="Z451" s="70">
        <v>4000000</v>
      </c>
      <c r="AA451" s="70">
        <v>3003772</v>
      </c>
      <c r="AB451" s="70">
        <v>996228</v>
      </c>
      <c r="AC451" s="3" t="s">
        <v>580</v>
      </c>
      <c r="AD451" s="3" t="s">
        <v>3669</v>
      </c>
      <c r="AE451" s="3" t="s">
        <v>3670</v>
      </c>
      <c r="AF451" s="3" t="s">
        <v>3671</v>
      </c>
      <c r="AG451" s="3" t="s">
        <v>1579</v>
      </c>
      <c r="AH451" s="3" t="s">
        <v>87</v>
      </c>
      <c r="AI451" s="3" t="s">
        <v>202</v>
      </c>
      <c r="AJ451" s="3" t="s">
        <v>3672</v>
      </c>
      <c r="AK451" s="3" t="s">
        <v>101</v>
      </c>
      <c r="AL451" s="33" t="s">
        <v>876</v>
      </c>
      <c r="AM451" s="29" t="s">
        <v>357</v>
      </c>
      <c r="AO451" s="3" t="s">
        <v>791</v>
      </c>
    </row>
    <row r="452" spans="1:41" x14ac:dyDescent="0.25">
      <c r="A452" s="3" t="s">
        <v>55</v>
      </c>
      <c r="B452" s="3" t="s">
        <v>3673</v>
      </c>
      <c r="C452" s="3" t="s">
        <v>1178</v>
      </c>
      <c r="D452" s="3">
        <v>900098476</v>
      </c>
      <c r="E452" s="3">
        <v>2326</v>
      </c>
      <c r="F452" s="3" t="s">
        <v>257</v>
      </c>
      <c r="G452" s="22">
        <v>0</v>
      </c>
      <c r="H452" s="34">
        <v>2000000</v>
      </c>
      <c r="I452" s="34">
        <v>2000000</v>
      </c>
      <c r="J452" s="1" t="s">
        <v>3673</v>
      </c>
      <c r="K452" s="1">
        <v>45251</v>
      </c>
      <c r="L452" s="3" t="s">
        <v>23</v>
      </c>
      <c r="M452" s="3">
        <v>355710</v>
      </c>
      <c r="N452" s="34">
        <v>2000000</v>
      </c>
      <c r="O452" s="3" t="s">
        <v>60</v>
      </c>
      <c r="P452" s="3" t="s">
        <v>8</v>
      </c>
      <c r="T452" s="3" t="s">
        <v>3673</v>
      </c>
      <c r="U452" s="3" t="s">
        <v>1178</v>
      </c>
      <c r="V452" s="3" t="s">
        <v>210</v>
      </c>
      <c r="W452" s="3" t="s">
        <v>256</v>
      </c>
      <c r="X452" s="3" t="s">
        <v>258</v>
      </c>
      <c r="Y452" s="3" t="s">
        <v>408</v>
      </c>
      <c r="Z452" s="70">
        <v>2000000</v>
      </c>
      <c r="AA452" s="70">
        <v>2001884</v>
      </c>
      <c r="AB452" s="70">
        <v>-1884</v>
      </c>
      <c r="AC452" s="3" t="s">
        <v>580</v>
      </c>
      <c r="AD452" s="3" t="s">
        <v>3674</v>
      </c>
      <c r="AE452" s="3" t="s">
        <v>3675</v>
      </c>
      <c r="AF452" s="3" t="s">
        <v>3674</v>
      </c>
      <c r="AG452" s="3" t="s">
        <v>376</v>
      </c>
      <c r="AH452" s="3" t="s">
        <v>262</v>
      </c>
      <c r="AI452" s="3" t="s">
        <v>1337</v>
      </c>
      <c r="AJ452" s="3" t="s">
        <v>3676</v>
      </c>
      <c r="AK452" s="3" t="s">
        <v>101</v>
      </c>
      <c r="AL452" s="33" t="s">
        <v>876</v>
      </c>
      <c r="AM452" s="29" t="s">
        <v>357</v>
      </c>
      <c r="AO452" s="3" t="s">
        <v>791</v>
      </c>
    </row>
    <row r="453" spans="1:41" x14ac:dyDescent="0.25">
      <c r="A453" s="3" t="s">
        <v>55</v>
      </c>
      <c r="B453" s="3" t="s">
        <v>3677</v>
      </c>
      <c r="C453" s="3" t="s">
        <v>727</v>
      </c>
      <c r="D453" s="3">
        <v>900098476</v>
      </c>
      <c r="E453" s="3">
        <v>2326</v>
      </c>
      <c r="F453" s="3" t="s">
        <v>257</v>
      </c>
      <c r="G453" s="22">
        <v>0</v>
      </c>
      <c r="H453" s="34">
        <v>500000</v>
      </c>
      <c r="I453" s="34">
        <v>500000</v>
      </c>
      <c r="J453" s="1" t="s">
        <v>3677</v>
      </c>
      <c r="K453" s="1">
        <v>45075</v>
      </c>
      <c r="L453" s="3" t="s">
        <v>23</v>
      </c>
      <c r="M453" s="3">
        <v>350890</v>
      </c>
      <c r="N453" s="34">
        <v>500000</v>
      </c>
      <c r="O453" s="3" t="s">
        <v>60</v>
      </c>
      <c r="P453" s="3" t="s">
        <v>8</v>
      </c>
      <c r="T453" s="3" t="s">
        <v>3677</v>
      </c>
      <c r="U453" s="3" t="s">
        <v>727</v>
      </c>
      <c r="V453" s="3" t="s">
        <v>64</v>
      </c>
      <c r="W453" s="3" t="s">
        <v>256</v>
      </c>
      <c r="X453" s="3" t="s">
        <v>258</v>
      </c>
      <c r="Y453" s="3" t="s">
        <v>3012</v>
      </c>
      <c r="Z453" s="70">
        <v>1000000</v>
      </c>
      <c r="AA453" s="70">
        <v>504666</v>
      </c>
      <c r="AB453" s="70">
        <v>495334</v>
      </c>
      <c r="AC453" s="3" t="s">
        <v>84</v>
      </c>
      <c r="AD453" s="3" t="s">
        <v>3678</v>
      </c>
      <c r="AE453" s="3" t="s">
        <v>858</v>
      </c>
      <c r="AF453" s="3" t="s">
        <v>3679</v>
      </c>
      <c r="AG453" s="3" t="s">
        <v>690</v>
      </c>
      <c r="AH453" s="3" t="s">
        <v>87</v>
      </c>
      <c r="AI453" s="3" t="s">
        <v>3089</v>
      </c>
      <c r="AJ453" s="3" t="s">
        <v>3680</v>
      </c>
      <c r="AK453" s="3" t="s">
        <v>101</v>
      </c>
      <c r="AL453" s="33" t="s">
        <v>876</v>
      </c>
      <c r="AM453" s="29" t="s">
        <v>357</v>
      </c>
      <c r="AO453" s="3" t="s">
        <v>791</v>
      </c>
    </row>
    <row r="454" spans="1:41" x14ac:dyDescent="0.25">
      <c r="A454" s="3" t="s">
        <v>55</v>
      </c>
      <c r="B454" s="3" t="s">
        <v>3681</v>
      </c>
      <c r="C454" s="3">
        <v>3635</v>
      </c>
      <c r="D454" s="3">
        <v>900098476</v>
      </c>
      <c r="E454" s="3">
        <v>2326</v>
      </c>
      <c r="F454" s="3" t="s">
        <v>257</v>
      </c>
      <c r="G454" s="22">
        <v>0</v>
      </c>
      <c r="H454" s="34">
        <v>4000000</v>
      </c>
      <c r="I454" s="34">
        <v>4000000</v>
      </c>
      <c r="J454" s="1" t="s">
        <v>3681</v>
      </c>
      <c r="K454" s="1">
        <v>45075</v>
      </c>
      <c r="L454" s="3" t="s">
        <v>23</v>
      </c>
      <c r="M454" s="3">
        <v>350910</v>
      </c>
      <c r="N454" s="34">
        <v>4000000</v>
      </c>
      <c r="O454" s="3" t="s">
        <v>60</v>
      </c>
      <c r="P454" s="3" t="s">
        <v>8</v>
      </c>
      <c r="T454" s="3" t="s">
        <v>3681</v>
      </c>
      <c r="U454" s="3" t="s">
        <v>3682</v>
      </c>
      <c r="V454" s="3" t="s">
        <v>64</v>
      </c>
      <c r="W454" s="3" t="s">
        <v>256</v>
      </c>
      <c r="X454" s="3" t="s">
        <v>258</v>
      </c>
      <c r="Y454" s="3" t="s">
        <v>753</v>
      </c>
      <c r="Z454" s="70">
        <v>5000000</v>
      </c>
      <c r="AA454" s="70">
        <v>4002871</v>
      </c>
      <c r="AB454" s="70">
        <v>997129</v>
      </c>
      <c r="AC454" s="3" t="s">
        <v>84</v>
      </c>
      <c r="AD454" s="3" t="s">
        <v>3683</v>
      </c>
      <c r="AE454" s="3" t="s">
        <v>361</v>
      </c>
      <c r="AF454" s="3" t="s">
        <v>3684</v>
      </c>
      <c r="AG454" s="3" t="s">
        <v>1612</v>
      </c>
      <c r="AH454" s="3" t="s">
        <v>87</v>
      </c>
      <c r="AI454" s="3" t="s">
        <v>3089</v>
      </c>
      <c r="AJ454" s="3" t="s">
        <v>3685</v>
      </c>
      <c r="AK454" s="3" t="s">
        <v>101</v>
      </c>
      <c r="AL454" s="33" t="s">
        <v>876</v>
      </c>
      <c r="AM454" s="29" t="s">
        <v>357</v>
      </c>
      <c r="AO454" s="3" t="s">
        <v>791</v>
      </c>
    </row>
    <row r="455" spans="1:41" x14ac:dyDescent="0.25">
      <c r="A455" s="3" t="s">
        <v>55</v>
      </c>
      <c r="B455" s="3" t="s">
        <v>3686</v>
      </c>
      <c r="C455" s="3" t="s">
        <v>3687</v>
      </c>
      <c r="D455" s="3">
        <v>900098476</v>
      </c>
      <c r="E455" s="3">
        <v>2326</v>
      </c>
      <c r="F455" s="3" t="s">
        <v>257</v>
      </c>
      <c r="G455" s="22">
        <v>0</v>
      </c>
      <c r="H455" s="34">
        <v>5000000</v>
      </c>
      <c r="I455" s="34">
        <v>5000000</v>
      </c>
      <c r="J455" s="1" t="s">
        <v>3686</v>
      </c>
      <c r="K455" s="1">
        <v>45267</v>
      </c>
      <c r="L455" s="3" t="s">
        <v>23</v>
      </c>
      <c r="M455" s="3">
        <v>356176</v>
      </c>
      <c r="N455" s="76">
        <v>5000000</v>
      </c>
      <c r="O455" s="3" t="s">
        <v>60</v>
      </c>
      <c r="P455" s="3" t="s">
        <v>8</v>
      </c>
      <c r="T455" s="3" t="s">
        <v>3686</v>
      </c>
      <c r="U455" s="3" t="s">
        <v>3687</v>
      </c>
      <c r="V455" s="3" t="s">
        <v>64</v>
      </c>
      <c r="W455" s="3" t="s">
        <v>256</v>
      </c>
      <c r="X455" s="3" t="s">
        <v>258</v>
      </c>
      <c r="Y455" s="3" t="s">
        <v>3564</v>
      </c>
      <c r="Z455" s="70">
        <v>5000000</v>
      </c>
      <c r="AA455" s="70">
        <v>5005926</v>
      </c>
      <c r="AB455" s="70">
        <v>-5926</v>
      </c>
      <c r="AC455" s="3" t="s">
        <v>580</v>
      </c>
      <c r="AD455" s="3" t="s">
        <v>3688</v>
      </c>
      <c r="AE455" s="3" t="s">
        <v>2494</v>
      </c>
      <c r="AF455" s="3" t="s">
        <v>3688</v>
      </c>
      <c r="AG455" s="3" t="s">
        <v>1236</v>
      </c>
      <c r="AH455" s="3" t="s">
        <v>262</v>
      </c>
      <c r="AI455" s="3" t="s">
        <v>310</v>
      </c>
      <c r="AJ455" s="3" t="s">
        <v>3689</v>
      </c>
      <c r="AK455" s="3" t="s">
        <v>101</v>
      </c>
      <c r="AL455" s="33" t="s">
        <v>876</v>
      </c>
      <c r="AM455" s="29" t="s">
        <v>357</v>
      </c>
      <c r="AO455" s="3" t="s">
        <v>791</v>
      </c>
    </row>
    <row r="456" spans="1:41" x14ac:dyDescent="0.25">
      <c r="A456" s="3" t="s">
        <v>55</v>
      </c>
      <c r="B456" s="3" t="s">
        <v>3690</v>
      </c>
      <c r="C456" s="3" t="s">
        <v>3691</v>
      </c>
      <c r="D456" s="3">
        <v>900098476</v>
      </c>
      <c r="E456" s="3">
        <v>2326</v>
      </c>
      <c r="F456" s="3" t="s">
        <v>257</v>
      </c>
      <c r="G456" s="22">
        <v>0</v>
      </c>
      <c r="H456" s="34">
        <v>1000000</v>
      </c>
      <c r="I456" s="34">
        <v>1000000</v>
      </c>
      <c r="J456" s="1" t="s">
        <v>3690</v>
      </c>
      <c r="K456" s="1">
        <v>45107</v>
      </c>
      <c r="L456" s="3" t="s">
        <v>23</v>
      </c>
      <c r="M456" s="3">
        <v>351921</v>
      </c>
      <c r="N456" s="76">
        <v>1000000</v>
      </c>
      <c r="O456" s="3" t="s">
        <v>60</v>
      </c>
      <c r="P456" s="3" t="s">
        <v>8</v>
      </c>
      <c r="T456" s="3" t="s">
        <v>3690</v>
      </c>
      <c r="U456" s="3" t="s">
        <v>3691</v>
      </c>
      <c r="V456" s="3" t="s">
        <v>64</v>
      </c>
      <c r="W456" s="3" t="s">
        <v>256</v>
      </c>
      <c r="X456" s="3" t="s">
        <v>258</v>
      </c>
      <c r="Y456" s="3" t="s">
        <v>3692</v>
      </c>
      <c r="Z456" s="70">
        <v>2000000</v>
      </c>
      <c r="AA456" s="70">
        <v>2004667</v>
      </c>
      <c r="AB456" s="70">
        <v>-4667</v>
      </c>
      <c r="AC456" s="3" t="s">
        <v>580</v>
      </c>
      <c r="AD456" s="3" t="s">
        <v>3693</v>
      </c>
      <c r="AE456" s="3" t="s">
        <v>1622</v>
      </c>
      <c r="AF456" s="3" t="s">
        <v>3694</v>
      </c>
      <c r="AG456" s="3" t="s">
        <v>364</v>
      </c>
      <c r="AH456" s="3" t="s">
        <v>87</v>
      </c>
      <c r="AI456" s="3" t="s">
        <v>3695</v>
      </c>
      <c r="AJ456" s="3" t="s">
        <v>3694</v>
      </c>
      <c r="AK456" s="3" t="s">
        <v>101</v>
      </c>
      <c r="AL456" s="33" t="s">
        <v>876</v>
      </c>
      <c r="AM456" s="29" t="s">
        <v>357</v>
      </c>
      <c r="AO456" s="3" t="s">
        <v>791</v>
      </c>
    </row>
    <row r="457" spans="1:41" x14ac:dyDescent="0.25">
      <c r="A457" s="3" t="s">
        <v>55</v>
      </c>
      <c r="B457" s="3" t="s">
        <v>3696</v>
      </c>
      <c r="C457" s="3" t="s">
        <v>3697</v>
      </c>
      <c r="D457" s="3">
        <v>900098476</v>
      </c>
      <c r="E457" s="3">
        <v>2326</v>
      </c>
      <c r="F457" s="3" t="s">
        <v>257</v>
      </c>
      <c r="G457" s="22">
        <v>0</v>
      </c>
      <c r="H457" s="34">
        <v>2000000</v>
      </c>
      <c r="I457" s="34">
        <v>2000000</v>
      </c>
      <c r="J457" s="1" t="s">
        <v>3696</v>
      </c>
      <c r="K457" s="1">
        <v>45075</v>
      </c>
      <c r="L457" s="3" t="s">
        <v>23</v>
      </c>
      <c r="M457" s="3">
        <v>350892</v>
      </c>
      <c r="N457" s="76">
        <v>2000000</v>
      </c>
      <c r="O457" s="3" t="s">
        <v>60</v>
      </c>
      <c r="P457" s="3" t="s">
        <v>8</v>
      </c>
      <c r="T457" s="3" t="s">
        <v>3696</v>
      </c>
      <c r="U457" s="3" t="s">
        <v>3697</v>
      </c>
      <c r="V457" s="3" t="s">
        <v>64</v>
      </c>
      <c r="W457" s="3" t="s">
        <v>256</v>
      </c>
      <c r="X457" s="3" t="s">
        <v>258</v>
      </c>
      <c r="Y457" s="3" t="s">
        <v>485</v>
      </c>
      <c r="Z457" s="70">
        <v>7000000</v>
      </c>
      <c r="AA457" s="70">
        <v>2005773</v>
      </c>
      <c r="AB457" s="70">
        <v>4994227</v>
      </c>
      <c r="AC457" s="3" t="s">
        <v>84</v>
      </c>
      <c r="AD457" s="3" t="s">
        <v>3698</v>
      </c>
      <c r="AE457" s="3" t="s">
        <v>425</v>
      </c>
      <c r="AF457" s="3" t="s">
        <v>3699</v>
      </c>
      <c r="AG457" s="3" t="s">
        <v>376</v>
      </c>
      <c r="AH457" s="3" t="s">
        <v>262</v>
      </c>
      <c r="AI457" s="3" t="s">
        <v>753</v>
      </c>
      <c r="AJ457" s="3" t="s">
        <v>3699</v>
      </c>
      <c r="AK457" s="3" t="s">
        <v>101</v>
      </c>
      <c r="AL457" s="33" t="s">
        <v>876</v>
      </c>
      <c r="AM457" s="29" t="s">
        <v>357</v>
      </c>
      <c r="AO457" s="3" t="s">
        <v>791</v>
      </c>
    </row>
    <row r="458" spans="1:41" x14ac:dyDescent="0.25">
      <c r="A458" s="3" t="s">
        <v>55</v>
      </c>
      <c r="B458" s="3" t="s">
        <v>3700</v>
      </c>
      <c r="C458" s="3" t="s">
        <v>3701</v>
      </c>
      <c r="D458" s="3">
        <v>900098476</v>
      </c>
      <c r="E458" s="3">
        <v>2326</v>
      </c>
      <c r="F458" s="3" t="s">
        <v>257</v>
      </c>
      <c r="G458" s="22">
        <v>0</v>
      </c>
      <c r="H458" s="34">
        <v>500000</v>
      </c>
      <c r="I458" s="34">
        <v>500000</v>
      </c>
      <c r="J458" s="1" t="s">
        <v>3700</v>
      </c>
      <c r="K458" s="1">
        <v>45107</v>
      </c>
      <c r="L458" s="3" t="s">
        <v>23</v>
      </c>
      <c r="M458" s="3">
        <v>351923</v>
      </c>
      <c r="N458" s="76">
        <v>500000</v>
      </c>
      <c r="O458" s="3" t="s">
        <v>60</v>
      </c>
      <c r="P458" s="3" t="s">
        <v>8</v>
      </c>
      <c r="T458" s="3" t="s">
        <v>3700</v>
      </c>
      <c r="U458" s="3" t="s">
        <v>3701</v>
      </c>
      <c r="V458" s="3" t="s">
        <v>169</v>
      </c>
      <c r="W458" s="3" t="s">
        <v>256</v>
      </c>
      <c r="X458" s="3" t="s">
        <v>3702</v>
      </c>
      <c r="Y458" s="3" t="s">
        <v>2178</v>
      </c>
      <c r="Z458" s="70">
        <v>1000000</v>
      </c>
      <c r="AA458" s="70">
        <v>1004332</v>
      </c>
      <c r="AB458" s="70">
        <v>-4332</v>
      </c>
      <c r="AC458" s="3" t="s">
        <v>84</v>
      </c>
      <c r="AD458" s="3" t="s">
        <v>3703</v>
      </c>
      <c r="AE458" s="3" t="s">
        <v>518</v>
      </c>
      <c r="AF458" s="3" t="s">
        <v>3704</v>
      </c>
      <c r="AG458" s="3" t="s">
        <v>690</v>
      </c>
      <c r="AH458" s="3" t="s">
        <v>87</v>
      </c>
      <c r="AI458" s="3" t="s">
        <v>288</v>
      </c>
      <c r="AJ458" s="3" t="s">
        <v>3680</v>
      </c>
      <c r="AK458" s="3" t="s">
        <v>101</v>
      </c>
      <c r="AL458" s="33" t="s">
        <v>876</v>
      </c>
      <c r="AM458" s="29" t="s">
        <v>357</v>
      </c>
      <c r="AO458" s="3" t="s">
        <v>791</v>
      </c>
    </row>
    <row r="459" spans="1:41" x14ac:dyDescent="0.25">
      <c r="A459" s="3" t="s">
        <v>55</v>
      </c>
      <c r="B459" s="3" t="s">
        <v>3705</v>
      </c>
      <c r="C459" s="3" t="s">
        <v>3706</v>
      </c>
      <c r="D459" s="3">
        <v>900098476</v>
      </c>
      <c r="E459" s="3">
        <v>2326</v>
      </c>
      <c r="F459" s="3" t="s">
        <v>257</v>
      </c>
      <c r="G459" s="22">
        <v>0</v>
      </c>
      <c r="H459" s="34">
        <v>3000000</v>
      </c>
      <c r="I459" s="34">
        <v>3000000</v>
      </c>
      <c r="J459" s="1" t="s">
        <v>3705</v>
      </c>
      <c r="K459" s="1">
        <v>45075</v>
      </c>
      <c r="L459" s="3" t="s">
        <v>23</v>
      </c>
      <c r="M459" s="3">
        <v>350891</v>
      </c>
      <c r="N459" s="76">
        <v>3000000</v>
      </c>
      <c r="O459" s="3" t="s">
        <v>60</v>
      </c>
      <c r="P459" s="3" t="s">
        <v>8</v>
      </c>
      <c r="T459" s="3" t="s">
        <v>3705</v>
      </c>
      <c r="U459" s="3" t="s">
        <v>3706</v>
      </c>
      <c r="V459" s="3" t="s">
        <v>64</v>
      </c>
      <c r="W459" s="3" t="s">
        <v>256</v>
      </c>
      <c r="X459" s="3" t="s">
        <v>258</v>
      </c>
      <c r="Y459" s="3" t="s">
        <v>485</v>
      </c>
      <c r="Z459" s="70">
        <v>4000000</v>
      </c>
      <c r="AA459" s="70">
        <v>3003120</v>
      </c>
      <c r="AB459" s="70">
        <v>996880</v>
      </c>
      <c r="AC459" s="3" t="s">
        <v>84</v>
      </c>
      <c r="AD459" s="3" t="s">
        <v>3707</v>
      </c>
      <c r="AE459" s="3" t="s">
        <v>1088</v>
      </c>
      <c r="AF459" s="3" t="s">
        <v>3708</v>
      </c>
      <c r="AG459" s="3" t="s">
        <v>1579</v>
      </c>
      <c r="AH459" s="3" t="s">
        <v>87</v>
      </c>
      <c r="AI459" s="3" t="s">
        <v>3709</v>
      </c>
      <c r="AJ459" s="3" t="s">
        <v>3710</v>
      </c>
      <c r="AK459" s="3" t="s">
        <v>101</v>
      </c>
      <c r="AL459" s="33" t="s">
        <v>876</v>
      </c>
      <c r="AM459" s="29" t="s">
        <v>357</v>
      </c>
      <c r="AO459" s="3" t="s">
        <v>791</v>
      </c>
    </row>
    <row r="460" spans="1:41" x14ac:dyDescent="0.25">
      <c r="A460" s="3" t="s">
        <v>55</v>
      </c>
      <c r="B460" s="3" t="s">
        <v>3331</v>
      </c>
      <c r="C460" s="3" t="s">
        <v>3335</v>
      </c>
      <c r="D460" s="3">
        <v>900278912</v>
      </c>
      <c r="E460" s="3">
        <v>9548587</v>
      </c>
      <c r="F460" s="3" t="s">
        <v>3334</v>
      </c>
      <c r="G460" s="22">
        <v>0</v>
      </c>
      <c r="H460" s="34">
        <v>1311520</v>
      </c>
      <c r="I460" s="34">
        <v>1311520</v>
      </c>
      <c r="J460" s="1" t="s">
        <v>3331</v>
      </c>
      <c r="K460" s="1">
        <v>43724</v>
      </c>
      <c r="L460" s="3" t="s">
        <v>23</v>
      </c>
      <c r="M460" s="3">
        <v>324092</v>
      </c>
      <c r="N460" s="34">
        <v>1311520</v>
      </c>
      <c r="O460" s="3" t="s">
        <v>60</v>
      </c>
      <c r="P460" s="3" t="s">
        <v>8</v>
      </c>
      <c r="T460" s="3" t="s">
        <v>3331</v>
      </c>
      <c r="U460" s="3" t="s">
        <v>3335</v>
      </c>
      <c r="V460" s="3" t="s">
        <v>815</v>
      </c>
      <c r="W460" s="3" t="s">
        <v>3332</v>
      </c>
      <c r="X460" s="3" t="s">
        <v>3336</v>
      </c>
      <c r="Y460" s="3" t="s">
        <v>3337</v>
      </c>
      <c r="Z460" s="70">
        <v>2459100</v>
      </c>
      <c r="AA460" s="70">
        <v>2512872</v>
      </c>
      <c r="AB460" s="70">
        <v>-53772</v>
      </c>
      <c r="AC460" s="3" t="s">
        <v>84</v>
      </c>
      <c r="AD460" s="3" t="s">
        <v>3338</v>
      </c>
      <c r="AE460" s="3" t="s">
        <v>3236</v>
      </c>
      <c r="AF460" s="3" t="s">
        <v>3338</v>
      </c>
      <c r="AG460" s="3" t="s">
        <v>3339</v>
      </c>
      <c r="AH460" s="3" t="s">
        <v>87</v>
      </c>
      <c r="AI460" s="3" t="s">
        <v>3340</v>
      </c>
      <c r="AJ460" s="3" t="s">
        <v>2031</v>
      </c>
      <c r="AK460" s="3" t="s">
        <v>101</v>
      </c>
      <c r="AL460" s="33" t="s">
        <v>876</v>
      </c>
      <c r="AM460" s="29" t="s">
        <v>357</v>
      </c>
      <c r="AO460" s="3" t="s">
        <v>791</v>
      </c>
    </row>
    <row r="461" spans="1:41" x14ac:dyDescent="0.25">
      <c r="A461" s="3" t="s">
        <v>55</v>
      </c>
      <c r="B461" s="3" t="s">
        <v>3711</v>
      </c>
      <c r="C461" s="3">
        <v>4586</v>
      </c>
      <c r="D461" s="3">
        <v>900401940</v>
      </c>
      <c r="E461" s="3">
        <v>9562704</v>
      </c>
      <c r="F461" s="3" t="s">
        <v>3712</v>
      </c>
      <c r="G461" s="22">
        <v>0</v>
      </c>
      <c r="H461" s="34">
        <v>1160000</v>
      </c>
      <c r="I461" s="34">
        <v>1160000</v>
      </c>
      <c r="J461" s="1" t="s">
        <v>3713</v>
      </c>
      <c r="K461" s="1">
        <v>45099</v>
      </c>
      <c r="L461" s="3" t="s">
        <v>23</v>
      </c>
      <c r="M461" s="3">
        <v>351575</v>
      </c>
      <c r="N461" s="34">
        <v>1160000</v>
      </c>
      <c r="O461" s="3" t="s">
        <v>60</v>
      </c>
      <c r="P461" s="3" t="s">
        <v>8</v>
      </c>
      <c r="T461" s="3" t="s">
        <v>3711</v>
      </c>
      <c r="U461" s="3" t="s">
        <v>3714</v>
      </c>
      <c r="V461" s="3" t="s">
        <v>169</v>
      </c>
      <c r="W461" s="3" t="s">
        <v>3715</v>
      </c>
      <c r="X461" s="3" t="s">
        <v>3716</v>
      </c>
      <c r="Y461" s="3" t="s">
        <v>3717</v>
      </c>
      <c r="Z461" s="70">
        <v>1160000</v>
      </c>
      <c r="AA461" s="70">
        <v>0</v>
      </c>
      <c r="AB461" s="70">
        <v>1160000</v>
      </c>
      <c r="AC461" s="3" t="s">
        <v>754</v>
      </c>
      <c r="AD461" s="3" t="s">
        <v>3718</v>
      </c>
      <c r="AE461" s="3" t="s">
        <v>859</v>
      </c>
      <c r="AF461" s="3" t="s">
        <v>3718</v>
      </c>
      <c r="AG461" s="3" t="s">
        <v>173</v>
      </c>
      <c r="AH461" s="3" t="s">
        <v>3719</v>
      </c>
      <c r="AI461" s="3" t="s">
        <v>1123</v>
      </c>
      <c r="AJ461" s="3" t="s">
        <v>3720</v>
      </c>
      <c r="AK461" s="3" t="s">
        <v>101</v>
      </c>
      <c r="AL461" s="33" t="s">
        <v>876</v>
      </c>
      <c r="AM461" s="29" t="s">
        <v>357</v>
      </c>
      <c r="AO461" s="3" t="s">
        <v>791</v>
      </c>
    </row>
    <row r="462" spans="1:41" x14ac:dyDescent="0.25">
      <c r="A462" s="3" t="s">
        <v>55</v>
      </c>
      <c r="B462" s="3" t="s">
        <v>3721</v>
      </c>
      <c r="C462" s="3">
        <v>18</v>
      </c>
      <c r="D462" s="3">
        <v>900407148</v>
      </c>
      <c r="E462" s="3">
        <v>9487204</v>
      </c>
      <c r="F462" s="3" t="s">
        <v>1713</v>
      </c>
      <c r="G462" s="22">
        <v>0</v>
      </c>
      <c r="H462" s="34">
        <v>2725578</v>
      </c>
      <c r="I462" s="34">
        <v>2725578</v>
      </c>
      <c r="J462" s="1" t="s">
        <v>3722</v>
      </c>
      <c r="K462" s="1">
        <v>44544</v>
      </c>
      <c r="L462" s="3" t="s">
        <v>23</v>
      </c>
      <c r="M462" s="3">
        <v>338482</v>
      </c>
      <c r="N462" s="76">
        <v>2725578</v>
      </c>
      <c r="O462" s="3" t="s">
        <v>60</v>
      </c>
      <c r="P462" s="3" t="s">
        <v>8</v>
      </c>
      <c r="T462" s="3" t="s">
        <v>3721</v>
      </c>
      <c r="U462" s="3" t="s">
        <v>3723</v>
      </c>
      <c r="V462" s="3" t="s">
        <v>169</v>
      </c>
      <c r="W462" s="3" t="s">
        <v>1711</v>
      </c>
      <c r="X462" s="3" t="s">
        <v>3724</v>
      </c>
      <c r="Y462" s="3" t="s">
        <v>3466</v>
      </c>
      <c r="Z462" s="70">
        <v>2725578</v>
      </c>
      <c r="AA462" s="70">
        <v>1817052</v>
      </c>
      <c r="AB462" s="70">
        <v>908526</v>
      </c>
      <c r="AC462" s="3" t="s">
        <v>84</v>
      </c>
      <c r="AD462" s="3" t="s">
        <v>3725</v>
      </c>
      <c r="AE462" s="3" t="s">
        <v>3726</v>
      </c>
      <c r="AF462" s="3" t="s">
        <v>3727</v>
      </c>
      <c r="AG462" s="3" t="s">
        <v>457</v>
      </c>
      <c r="AH462" s="3" t="s">
        <v>87</v>
      </c>
      <c r="AI462" s="3" t="s">
        <v>3728</v>
      </c>
      <c r="AJ462" s="3" t="s">
        <v>3729</v>
      </c>
      <c r="AK462" s="3" t="s">
        <v>101</v>
      </c>
      <c r="AL462" s="33" t="s">
        <v>876</v>
      </c>
      <c r="AM462" s="29" t="s">
        <v>357</v>
      </c>
      <c r="AO462" s="3" t="s">
        <v>791</v>
      </c>
    </row>
    <row r="463" spans="1:41" x14ac:dyDescent="0.25">
      <c r="A463" s="3" t="s">
        <v>55</v>
      </c>
      <c r="B463" s="3" t="s">
        <v>3730</v>
      </c>
      <c r="C463" s="3" t="s">
        <v>3731</v>
      </c>
      <c r="D463" s="3">
        <v>900971006</v>
      </c>
      <c r="E463" s="3">
        <v>9521906</v>
      </c>
      <c r="F463" s="3" t="s">
        <v>2444</v>
      </c>
      <c r="G463" s="22">
        <v>0</v>
      </c>
      <c r="H463" s="34">
        <v>3124968</v>
      </c>
      <c r="I463" s="34">
        <v>3124968</v>
      </c>
      <c r="J463" s="1" t="s">
        <v>3730</v>
      </c>
      <c r="K463" s="1">
        <v>44109</v>
      </c>
      <c r="L463" s="3" t="s">
        <v>23</v>
      </c>
      <c r="M463" s="3">
        <v>330622</v>
      </c>
      <c r="N463" s="76">
        <v>3124968</v>
      </c>
      <c r="O463" s="3" t="s">
        <v>60</v>
      </c>
      <c r="P463" s="3" t="s">
        <v>8</v>
      </c>
      <c r="T463" s="3" t="s">
        <v>3730</v>
      </c>
      <c r="U463" s="3" t="s">
        <v>3731</v>
      </c>
      <c r="V463" s="3" t="s">
        <v>927</v>
      </c>
      <c r="W463" s="3" t="s">
        <v>2445</v>
      </c>
      <c r="X463" s="3" t="s">
        <v>3732</v>
      </c>
      <c r="Y463" s="3" t="s">
        <v>3733</v>
      </c>
      <c r="Z463" s="70">
        <v>3124968</v>
      </c>
      <c r="AA463" s="70">
        <v>0</v>
      </c>
      <c r="AB463" s="70">
        <v>3124968</v>
      </c>
      <c r="AC463" s="3" t="s">
        <v>3734</v>
      </c>
      <c r="AD463" s="3" t="s">
        <v>3735</v>
      </c>
      <c r="AE463" s="3" t="s">
        <v>3736</v>
      </c>
      <c r="AF463" s="3" t="s">
        <v>3735</v>
      </c>
      <c r="AG463" s="3" t="s">
        <v>3737</v>
      </c>
      <c r="AH463" s="3" t="s">
        <v>3738</v>
      </c>
      <c r="AI463" s="3" t="s">
        <v>3739</v>
      </c>
      <c r="AJ463" s="3" t="s">
        <v>3740</v>
      </c>
      <c r="AK463" s="3" t="s">
        <v>101</v>
      </c>
      <c r="AL463" s="33" t="s">
        <v>876</v>
      </c>
      <c r="AM463" s="29" t="s">
        <v>357</v>
      </c>
      <c r="AO463" s="3" t="s">
        <v>791</v>
      </c>
    </row>
    <row r="464" spans="1:41" x14ac:dyDescent="0.25">
      <c r="A464" s="3" t="s">
        <v>75</v>
      </c>
      <c r="B464" s="3" t="s">
        <v>3741</v>
      </c>
      <c r="C464" s="3">
        <v>517</v>
      </c>
      <c r="D464" s="26" t="s">
        <v>3742</v>
      </c>
      <c r="E464" s="26" t="s">
        <v>3743</v>
      </c>
      <c r="F464" s="3" t="s">
        <v>3744</v>
      </c>
      <c r="G464" s="22">
        <v>0</v>
      </c>
      <c r="H464" s="34">
        <v>1000000</v>
      </c>
      <c r="I464" s="34">
        <v>1000000</v>
      </c>
      <c r="J464" s="3" t="s">
        <v>3741</v>
      </c>
      <c r="K464" s="1">
        <v>45288</v>
      </c>
      <c r="L464" s="26" t="s">
        <v>23</v>
      </c>
      <c r="M464" s="26" t="s">
        <v>3745</v>
      </c>
      <c r="N464" s="34">
        <v>1000000</v>
      </c>
      <c r="O464" s="3" t="s">
        <v>80</v>
      </c>
      <c r="P464" s="3" t="s">
        <v>6</v>
      </c>
      <c r="T464" s="3" t="s">
        <v>3741</v>
      </c>
      <c r="U464" s="3" t="s">
        <v>3746</v>
      </c>
      <c r="V464" s="3" t="s">
        <v>441</v>
      </c>
      <c r="W464" s="3" t="s">
        <v>3742</v>
      </c>
      <c r="X464" s="3" t="s">
        <v>3747</v>
      </c>
      <c r="Y464" s="3">
        <v>0</v>
      </c>
      <c r="Z464" s="70">
        <v>1000000</v>
      </c>
      <c r="AA464" s="70">
        <v>1000000</v>
      </c>
      <c r="AB464" s="70">
        <v>0</v>
      </c>
      <c r="AC464" s="3" t="s">
        <v>67</v>
      </c>
      <c r="AD464" s="3" t="s">
        <v>3748</v>
      </c>
      <c r="AE464" s="3" t="s">
        <v>3749</v>
      </c>
      <c r="AF464" s="3" t="s">
        <v>3748</v>
      </c>
      <c r="AG464" s="3" t="s">
        <v>364</v>
      </c>
      <c r="AH464" s="3" t="s">
        <v>262</v>
      </c>
      <c r="AI464" s="3" t="s">
        <v>1801</v>
      </c>
      <c r="AJ464" s="3" t="s">
        <v>3750</v>
      </c>
      <c r="AK464" s="3" t="s">
        <v>72</v>
      </c>
      <c r="AL464" s="33" t="s">
        <v>822</v>
      </c>
      <c r="AM464" s="29" t="s">
        <v>357</v>
      </c>
      <c r="AO464" s="3" t="s">
        <v>823</v>
      </c>
    </row>
    <row r="465" spans="1:41" x14ac:dyDescent="0.25">
      <c r="A465" s="3" t="s">
        <v>75</v>
      </c>
      <c r="B465" s="3" t="s">
        <v>3751</v>
      </c>
      <c r="C465" s="3">
        <v>12017</v>
      </c>
      <c r="D465" s="26" t="s">
        <v>243</v>
      </c>
      <c r="E465" s="26" t="s">
        <v>1389</v>
      </c>
      <c r="F465" s="3" t="s">
        <v>244</v>
      </c>
      <c r="G465" s="22">
        <v>0</v>
      </c>
      <c r="H465" s="34">
        <v>2000000</v>
      </c>
      <c r="I465" s="34">
        <v>2000000</v>
      </c>
      <c r="J465" s="3" t="s">
        <v>3751</v>
      </c>
      <c r="K465" s="1">
        <v>44974</v>
      </c>
      <c r="L465" s="26" t="s">
        <v>23</v>
      </c>
      <c r="M465" s="26" t="s">
        <v>3752</v>
      </c>
      <c r="N465" s="34">
        <v>2000000</v>
      </c>
      <c r="O465" s="3" t="s">
        <v>80</v>
      </c>
      <c r="P465" s="3" t="s">
        <v>6</v>
      </c>
      <c r="T465" s="3" t="s">
        <v>3751</v>
      </c>
      <c r="U465" s="3" t="s">
        <v>3753</v>
      </c>
      <c r="V465" s="3" t="s">
        <v>359</v>
      </c>
      <c r="W465" s="3" t="s">
        <v>243</v>
      </c>
      <c r="X465" s="3" t="s">
        <v>3754</v>
      </c>
      <c r="Y465" s="3">
        <v>0</v>
      </c>
      <c r="Z465" s="70">
        <v>1000000</v>
      </c>
      <c r="AA465" s="70">
        <v>1000000</v>
      </c>
      <c r="AB465" s="70">
        <v>0</v>
      </c>
      <c r="AC465" s="3" t="s">
        <v>67</v>
      </c>
      <c r="AD465" s="3" t="s">
        <v>3755</v>
      </c>
      <c r="AE465" s="3" t="s">
        <v>3756</v>
      </c>
      <c r="AF465" s="3" t="s">
        <v>3755</v>
      </c>
      <c r="AG465" s="3" t="s">
        <v>364</v>
      </c>
      <c r="AH465" s="3" t="s">
        <v>203</v>
      </c>
      <c r="AI465" s="3" t="s">
        <v>3757</v>
      </c>
      <c r="AJ465" s="3" t="s">
        <v>3758</v>
      </c>
      <c r="AK465" s="3" t="s">
        <v>72</v>
      </c>
      <c r="AL465" s="33" t="s">
        <v>822</v>
      </c>
      <c r="AM465" s="29" t="s">
        <v>357</v>
      </c>
      <c r="AO465" s="3" t="s">
        <v>823</v>
      </c>
    </row>
    <row r="466" spans="1:41" x14ac:dyDescent="0.25">
      <c r="A466" s="3" t="s">
        <v>75</v>
      </c>
      <c r="B466" s="3" t="s">
        <v>3759</v>
      </c>
      <c r="C466" s="3">
        <v>6576</v>
      </c>
      <c r="D466" s="26" t="s">
        <v>3760</v>
      </c>
      <c r="E466" s="26" t="s">
        <v>3761</v>
      </c>
      <c r="F466" s="3" t="s">
        <v>3762</v>
      </c>
      <c r="G466" s="22">
        <v>0</v>
      </c>
      <c r="H466" s="34">
        <v>103874</v>
      </c>
      <c r="I466" s="34">
        <v>103874</v>
      </c>
      <c r="J466" s="3" t="s">
        <v>3759</v>
      </c>
      <c r="K466" s="1">
        <v>43565</v>
      </c>
      <c r="L466" s="26" t="s">
        <v>23</v>
      </c>
      <c r="M466" s="26" t="s">
        <v>3763</v>
      </c>
      <c r="N466" s="34">
        <v>103874</v>
      </c>
      <c r="O466" s="3" t="s">
        <v>80</v>
      </c>
      <c r="P466" s="3" t="s">
        <v>6</v>
      </c>
      <c r="Q466" s="3" t="s">
        <v>463</v>
      </c>
      <c r="T466" s="3" t="s">
        <v>3759</v>
      </c>
      <c r="U466" s="3" t="s">
        <v>3764</v>
      </c>
      <c r="V466" s="3" t="s">
        <v>1138</v>
      </c>
      <c r="W466" s="3" t="s">
        <v>3760</v>
      </c>
      <c r="X466" s="3" t="s">
        <v>3762</v>
      </c>
      <c r="Y466" s="3" t="s">
        <v>3765</v>
      </c>
      <c r="Z466" s="70">
        <v>390621</v>
      </c>
      <c r="AA466" s="70">
        <v>781242</v>
      </c>
      <c r="AB466" s="70">
        <v>-390621</v>
      </c>
      <c r="AC466" s="3" t="s">
        <v>84</v>
      </c>
      <c r="AD466" s="3" t="s">
        <v>3766</v>
      </c>
      <c r="AE466" s="3" t="s">
        <v>3767</v>
      </c>
      <c r="AF466" s="3" t="s">
        <v>3768</v>
      </c>
      <c r="AG466" s="3" t="s">
        <v>961</v>
      </c>
      <c r="AH466" s="3" t="s">
        <v>87</v>
      </c>
      <c r="AI466" s="3" t="s">
        <v>535</v>
      </c>
      <c r="AJ466" s="3" t="s">
        <v>3769</v>
      </c>
      <c r="AK466" s="3" t="s">
        <v>72</v>
      </c>
      <c r="AL466" s="33" t="s">
        <v>876</v>
      </c>
      <c r="AM466" s="29" t="s">
        <v>357</v>
      </c>
      <c r="AO466" s="3" t="s">
        <v>791</v>
      </c>
    </row>
    <row r="467" spans="1:41" x14ac:dyDescent="0.25">
      <c r="A467" s="3" t="s">
        <v>75</v>
      </c>
      <c r="B467" s="3" t="s">
        <v>3770</v>
      </c>
      <c r="C467" s="3">
        <v>2539</v>
      </c>
      <c r="D467" s="26" t="s">
        <v>3771</v>
      </c>
      <c r="E467" s="26" t="s">
        <v>3772</v>
      </c>
      <c r="F467" s="3" t="s">
        <v>3773</v>
      </c>
      <c r="G467" s="22">
        <v>0</v>
      </c>
      <c r="H467" s="34">
        <v>662493</v>
      </c>
      <c r="I467" s="34">
        <v>662493</v>
      </c>
      <c r="J467" s="3" t="s">
        <v>3770</v>
      </c>
      <c r="K467" s="1">
        <v>43717</v>
      </c>
      <c r="L467" s="26" t="s">
        <v>23</v>
      </c>
      <c r="M467" s="26" t="s">
        <v>3774</v>
      </c>
      <c r="N467" s="34">
        <v>662493</v>
      </c>
      <c r="O467" s="3" t="s">
        <v>80</v>
      </c>
      <c r="P467" s="3" t="s">
        <v>6</v>
      </c>
      <c r="T467" s="3" t="s">
        <v>3770</v>
      </c>
      <c r="U467" s="3" t="s">
        <v>3775</v>
      </c>
      <c r="V467" s="3" t="s">
        <v>927</v>
      </c>
      <c r="W467" s="3" t="s">
        <v>3771</v>
      </c>
      <c r="X467" s="3" t="s">
        <v>3776</v>
      </c>
      <c r="Y467" s="3" t="s">
        <v>3777</v>
      </c>
      <c r="Z467" s="70">
        <v>828116</v>
      </c>
      <c r="AA467" s="70">
        <v>828115</v>
      </c>
      <c r="AB467" s="70">
        <v>1</v>
      </c>
      <c r="AC467" s="3" t="s">
        <v>395</v>
      </c>
      <c r="AD467" s="3" t="s">
        <v>3778</v>
      </c>
      <c r="AE467" s="3" t="s">
        <v>3404</v>
      </c>
      <c r="AF467" s="3" t="s">
        <v>3778</v>
      </c>
      <c r="AG467" s="3" t="s">
        <v>1979</v>
      </c>
      <c r="AH467" s="3" t="s">
        <v>71</v>
      </c>
      <c r="AI467" s="3" t="s">
        <v>3404</v>
      </c>
      <c r="AJ467" s="3" t="s">
        <v>3778</v>
      </c>
      <c r="AK467" s="3" t="s">
        <v>72</v>
      </c>
      <c r="AL467" s="33" t="s">
        <v>876</v>
      </c>
      <c r="AM467" s="29" t="s">
        <v>357</v>
      </c>
      <c r="AO467" s="3" t="s">
        <v>791</v>
      </c>
    </row>
    <row r="468" spans="1:41" x14ac:dyDescent="0.25">
      <c r="A468" s="3" t="s">
        <v>75</v>
      </c>
      <c r="B468" s="3" t="s">
        <v>3779</v>
      </c>
      <c r="C468" s="3">
        <v>6166</v>
      </c>
      <c r="D468" s="26" t="s">
        <v>3780</v>
      </c>
      <c r="E468" s="26" t="s">
        <v>2258</v>
      </c>
      <c r="F468" s="3" t="s">
        <v>3781</v>
      </c>
      <c r="G468" s="22">
        <v>0</v>
      </c>
      <c r="H468" s="34">
        <v>1018670</v>
      </c>
      <c r="I468" s="34">
        <v>1018670</v>
      </c>
      <c r="J468" s="3" t="s">
        <v>3779</v>
      </c>
      <c r="K468" s="1">
        <v>45306</v>
      </c>
      <c r="L468" s="26" t="s">
        <v>23</v>
      </c>
      <c r="M468" s="26" t="s">
        <v>3782</v>
      </c>
      <c r="N468" s="34">
        <v>1018670</v>
      </c>
      <c r="O468" s="3" t="s">
        <v>80</v>
      </c>
      <c r="P468" s="3" t="s">
        <v>6</v>
      </c>
      <c r="T468" s="3" t="s">
        <v>3779</v>
      </c>
      <c r="U468" s="3" t="s">
        <v>2081</v>
      </c>
      <c r="V468" s="3" t="s">
        <v>441</v>
      </c>
      <c r="W468" s="3" t="s">
        <v>3780</v>
      </c>
      <c r="X468" s="3" t="s">
        <v>3783</v>
      </c>
      <c r="Y468" s="3" t="s">
        <v>489</v>
      </c>
      <c r="Z468" s="70">
        <v>1000000</v>
      </c>
      <c r="AA468" s="70">
        <v>1018670</v>
      </c>
      <c r="AB468" s="70">
        <v>-18670</v>
      </c>
      <c r="AC468" s="3" t="s">
        <v>754</v>
      </c>
      <c r="AD468" s="3" t="s">
        <v>3784</v>
      </c>
      <c r="AE468" s="3" t="s">
        <v>3670</v>
      </c>
      <c r="AF468" s="3" t="s">
        <v>3784</v>
      </c>
      <c r="AG468" s="3" t="s">
        <v>364</v>
      </c>
      <c r="AH468" s="3" t="s">
        <v>262</v>
      </c>
      <c r="AI468" s="3" t="s">
        <v>2914</v>
      </c>
      <c r="AJ468" s="3" t="s">
        <v>3785</v>
      </c>
      <c r="AK468" s="3" t="s">
        <v>72</v>
      </c>
      <c r="AL468" s="33" t="s">
        <v>876</v>
      </c>
      <c r="AM468" s="29" t="s">
        <v>357</v>
      </c>
      <c r="AO468" s="3" t="s">
        <v>791</v>
      </c>
    </row>
    <row r="469" spans="1:41" x14ac:dyDescent="0.25">
      <c r="A469" s="3" t="s">
        <v>75</v>
      </c>
      <c r="B469" s="3" t="s">
        <v>3786</v>
      </c>
      <c r="C469" s="3">
        <v>7716</v>
      </c>
      <c r="D469" s="26" t="s">
        <v>3787</v>
      </c>
      <c r="E469" s="26" t="s">
        <v>3788</v>
      </c>
      <c r="F469" s="3" t="s">
        <v>3789</v>
      </c>
      <c r="G469" s="22">
        <v>0</v>
      </c>
      <c r="H469" s="34">
        <v>208006</v>
      </c>
      <c r="I469" s="34">
        <v>208006</v>
      </c>
      <c r="J469" s="3" t="s">
        <v>3786</v>
      </c>
      <c r="K469" s="1">
        <v>43528</v>
      </c>
      <c r="L469" s="26" t="s">
        <v>23</v>
      </c>
      <c r="M469" s="26" t="s">
        <v>3790</v>
      </c>
      <c r="N469" s="34">
        <v>208006</v>
      </c>
      <c r="O469" s="3" t="s">
        <v>80</v>
      </c>
      <c r="P469" s="3" t="s">
        <v>6</v>
      </c>
      <c r="T469" s="3" t="s">
        <v>3786</v>
      </c>
      <c r="U469" s="3" t="s">
        <v>3791</v>
      </c>
      <c r="V469" s="3" t="s">
        <v>1138</v>
      </c>
      <c r="W469" s="3" t="s">
        <v>3787</v>
      </c>
      <c r="X469" s="3" t="s">
        <v>3792</v>
      </c>
      <c r="Y469" s="3" t="s">
        <v>3793</v>
      </c>
      <c r="Z469" s="70">
        <v>781242</v>
      </c>
      <c r="AA469" s="70">
        <v>779738</v>
      </c>
      <c r="AB469" s="70">
        <v>1504</v>
      </c>
      <c r="AC469" s="3" t="s">
        <v>580</v>
      </c>
      <c r="AD469" s="3" t="s">
        <v>3794</v>
      </c>
      <c r="AE469" s="3" t="s">
        <v>3795</v>
      </c>
      <c r="AF469" s="3" t="s">
        <v>3794</v>
      </c>
      <c r="AG469" s="3" t="s">
        <v>2852</v>
      </c>
      <c r="AH469" s="3" t="s">
        <v>3416</v>
      </c>
      <c r="AI469" s="3" t="s">
        <v>1465</v>
      </c>
      <c r="AJ469" s="3" t="s">
        <v>3796</v>
      </c>
      <c r="AK469" s="3" t="s">
        <v>72</v>
      </c>
      <c r="AL469" s="33" t="s">
        <v>876</v>
      </c>
      <c r="AM469" s="29" t="s">
        <v>357</v>
      </c>
      <c r="AO469" s="3" t="s">
        <v>791</v>
      </c>
    </row>
    <row r="470" spans="1:41" x14ac:dyDescent="0.25">
      <c r="A470" s="3" t="s">
        <v>55</v>
      </c>
      <c r="B470" s="3" t="s">
        <v>3797</v>
      </c>
      <c r="C470" s="3" t="s">
        <v>3798</v>
      </c>
      <c r="D470" s="3">
        <v>52773521</v>
      </c>
      <c r="E470" s="3">
        <v>9560231</v>
      </c>
      <c r="F470" s="3" t="s">
        <v>3799</v>
      </c>
      <c r="G470" s="22">
        <v>0</v>
      </c>
      <c r="H470" s="34">
        <v>148662</v>
      </c>
      <c r="I470" s="34">
        <v>148662</v>
      </c>
      <c r="J470" s="1" t="s">
        <v>3797</v>
      </c>
      <c r="K470" s="1">
        <v>45035</v>
      </c>
      <c r="L470" s="3" t="s">
        <v>23</v>
      </c>
      <c r="M470" s="3" t="s">
        <v>3800</v>
      </c>
      <c r="N470" s="34">
        <v>148662</v>
      </c>
      <c r="O470" s="3" t="s">
        <v>60</v>
      </c>
      <c r="P470" s="3" t="s">
        <v>8</v>
      </c>
      <c r="Q470" s="3" t="s">
        <v>463</v>
      </c>
      <c r="T470" s="3" t="s">
        <v>3797</v>
      </c>
      <c r="U470" s="3" t="s">
        <v>3798</v>
      </c>
      <c r="V470" s="3" t="s">
        <v>441</v>
      </c>
      <c r="W470" s="3" t="s">
        <v>3801</v>
      </c>
      <c r="X470" s="3" t="s">
        <v>3802</v>
      </c>
      <c r="Y470" s="3" t="s">
        <v>3803</v>
      </c>
      <c r="Z470" s="70">
        <v>1500000</v>
      </c>
      <c r="AA470" s="70">
        <v>222993</v>
      </c>
      <c r="AB470" s="70">
        <v>1277007</v>
      </c>
      <c r="AC470" s="3" t="s">
        <v>754</v>
      </c>
      <c r="AD470" s="3" t="s">
        <v>3804</v>
      </c>
      <c r="AE470" s="3" t="s">
        <v>3060</v>
      </c>
      <c r="AF470" s="3" t="s">
        <v>3804</v>
      </c>
      <c r="AG470" s="3" t="s">
        <v>529</v>
      </c>
      <c r="AH470" s="3" t="s">
        <v>71</v>
      </c>
      <c r="AI470" s="3" t="s">
        <v>3060</v>
      </c>
      <c r="AJ470" s="3" t="s">
        <v>3804</v>
      </c>
      <c r="AK470" s="3" t="s">
        <v>72</v>
      </c>
      <c r="AL470" s="33" t="s">
        <v>876</v>
      </c>
      <c r="AM470" s="29" t="s">
        <v>357</v>
      </c>
      <c r="AO470" s="3" t="s">
        <v>791</v>
      </c>
    </row>
    <row r="471" spans="1:41" customFormat="1" x14ac:dyDescent="0.25">
      <c r="A471" s="3" t="s">
        <v>55</v>
      </c>
      <c r="B471" s="3" t="s">
        <v>3805</v>
      </c>
      <c r="C471" s="3">
        <v>10025</v>
      </c>
      <c r="D471" s="3">
        <v>830116807</v>
      </c>
      <c r="E471" s="3">
        <v>9557723</v>
      </c>
      <c r="F471" s="3" t="s">
        <v>3806</v>
      </c>
      <c r="G471" s="22">
        <v>0</v>
      </c>
      <c r="H471" s="76">
        <v>1300000</v>
      </c>
      <c r="I471" s="76">
        <v>1300000</v>
      </c>
      <c r="J471" s="3" t="s">
        <v>3805</v>
      </c>
      <c r="K471" s="25">
        <v>45408</v>
      </c>
      <c r="L471" s="3" t="s">
        <v>23</v>
      </c>
      <c r="M471" s="3">
        <v>359181</v>
      </c>
      <c r="N471" s="76">
        <v>1300000</v>
      </c>
      <c r="O471" s="3" t="s">
        <v>60</v>
      </c>
      <c r="P471" s="3" t="s">
        <v>8</v>
      </c>
      <c r="Q471" s="3" t="s">
        <v>61</v>
      </c>
      <c r="R471" s="3"/>
      <c r="S471" s="3"/>
      <c r="T471" t="s">
        <v>3805</v>
      </c>
      <c r="U471" t="s">
        <v>3807</v>
      </c>
      <c r="V471" t="s">
        <v>64</v>
      </c>
      <c r="W471" t="s">
        <v>3808</v>
      </c>
      <c r="X471" t="s">
        <v>3809</v>
      </c>
      <c r="Y471" s="3">
        <v>0</v>
      </c>
      <c r="Z471" s="70">
        <v>1300000</v>
      </c>
      <c r="AA471" s="70">
        <v>1300000</v>
      </c>
      <c r="AB471" s="70">
        <v>0</v>
      </c>
      <c r="AC471" t="s">
        <v>67</v>
      </c>
      <c r="AD471" t="s">
        <v>3810</v>
      </c>
      <c r="AE471" t="s">
        <v>3811</v>
      </c>
      <c r="AF471" t="s">
        <v>3810</v>
      </c>
      <c r="AG471" t="s">
        <v>70</v>
      </c>
      <c r="AH471" t="s">
        <v>71</v>
      </c>
      <c r="AI471" t="s">
        <v>3811</v>
      </c>
      <c r="AJ471" t="s">
        <v>3810</v>
      </c>
      <c r="AK471" t="s">
        <v>72</v>
      </c>
      <c r="AL471" s="33" t="s">
        <v>822</v>
      </c>
      <c r="AM471" s="29" t="s">
        <v>760</v>
      </c>
      <c r="AN471" s="3"/>
      <c r="AO471" s="3" t="s">
        <v>823</v>
      </c>
    </row>
    <row r="472" spans="1:41" customFormat="1" x14ac:dyDescent="0.25">
      <c r="A472" s="3" t="s">
        <v>55</v>
      </c>
      <c r="B472" s="3" t="s">
        <v>3812</v>
      </c>
      <c r="C472" s="3">
        <v>10267</v>
      </c>
      <c r="D472" s="3">
        <v>800211555</v>
      </c>
      <c r="E472" s="3">
        <v>9555615</v>
      </c>
      <c r="F472" s="3" t="s">
        <v>3813</v>
      </c>
      <c r="G472" s="22">
        <v>0</v>
      </c>
      <c r="H472" s="76">
        <v>1160000</v>
      </c>
      <c r="I472" s="76">
        <v>1160000</v>
      </c>
      <c r="J472" s="3" t="s">
        <v>3812</v>
      </c>
      <c r="K472" s="25">
        <v>45407</v>
      </c>
      <c r="L472" s="3" t="s">
        <v>23</v>
      </c>
      <c r="M472" s="3">
        <v>359148</v>
      </c>
      <c r="N472" s="76">
        <v>1160000</v>
      </c>
      <c r="O472" s="3" t="s">
        <v>60</v>
      </c>
      <c r="P472" s="3" t="s">
        <v>8</v>
      </c>
      <c r="Q472" s="3" t="s">
        <v>61</v>
      </c>
      <c r="R472" s="3"/>
      <c r="S472" s="3"/>
      <c r="T472" t="s">
        <v>3812</v>
      </c>
      <c r="U472" t="s">
        <v>3814</v>
      </c>
      <c r="V472" t="s">
        <v>169</v>
      </c>
      <c r="W472" t="s">
        <v>3815</v>
      </c>
      <c r="X472" t="s">
        <v>3816</v>
      </c>
      <c r="Y472" s="3">
        <v>0</v>
      </c>
      <c r="Z472" s="70">
        <v>1160000</v>
      </c>
      <c r="AA472" s="70">
        <v>1160000</v>
      </c>
      <c r="AB472" s="70">
        <v>0</v>
      </c>
      <c r="AC472" t="s">
        <v>67</v>
      </c>
      <c r="AD472" t="s">
        <v>3817</v>
      </c>
      <c r="AE472" t="s">
        <v>635</v>
      </c>
      <c r="AF472" t="s">
        <v>3817</v>
      </c>
      <c r="AG472" t="s">
        <v>173</v>
      </c>
      <c r="AH472" t="s">
        <v>71</v>
      </c>
      <c r="AI472" t="s">
        <v>635</v>
      </c>
      <c r="AJ472" t="s">
        <v>3817</v>
      </c>
      <c r="AK472" t="s">
        <v>72</v>
      </c>
      <c r="AL472" s="33" t="s">
        <v>822</v>
      </c>
      <c r="AM472" s="29" t="s">
        <v>760</v>
      </c>
      <c r="AN472" s="3"/>
      <c r="AO472" s="3" t="s">
        <v>823</v>
      </c>
    </row>
    <row r="473" spans="1:41" customFormat="1" x14ac:dyDescent="0.25">
      <c r="A473" s="3" t="s">
        <v>55</v>
      </c>
      <c r="B473" s="3" t="s">
        <v>3818</v>
      </c>
      <c r="C473" s="3">
        <v>10502</v>
      </c>
      <c r="D473" s="3">
        <v>52746999</v>
      </c>
      <c r="E473" s="3">
        <v>9521744</v>
      </c>
      <c r="F473" s="3" t="s">
        <v>3819</v>
      </c>
      <c r="G473" s="22">
        <v>0</v>
      </c>
      <c r="H473" s="76">
        <v>2320000</v>
      </c>
      <c r="I473" s="76">
        <v>2320000</v>
      </c>
      <c r="J473" s="3" t="s">
        <v>3818</v>
      </c>
      <c r="K473" s="25">
        <v>45433</v>
      </c>
      <c r="L473" s="3" t="s">
        <v>23</v>
      </c>
      <c r="M473" s="3">
        <v>359747</v>
      </c>
      <c r="N473" s="76">
        <v>2320000</v>
      </c>
      <c r="O473" s="3" t="s">
        <v>60</v>
      </c>
      <c r="P473" s="3" t="s">
        <v>8</v>
      </c>
      <c r="Q473" s="3" t="s">
        <v>61</v>
      </c>
      <c r="R473" s="3"/>
      <c r="S473" s="3"/>
      <c r="T473" t="s">
        <v>3818</v>
      </c>
      <c r="U473" t="s">
        <v>3820</v>
      </c>
      <c r="V473" t="s">
        <v>169</v>
      </c>
      <c r="W473" t="s">
        <v>3821</v>
      </c>
      <c r="X473" t="s">
        <v>3819</v>
      </c>
      <c r="Y473" s="3">
        <v>0</v>
      </c>
      <c r="Z473" s="70">
        <v>2320000</v>
      </c>
      <c r="AA473" s="70">
        <v>2320000</v>
      </c>
      <c r="AB473" s="70">
        <v>0</v>
      </c>
      <c r="AC473" t="s">
        <v>67</v>
      </c>
      <c r="AD473" t="s">
        <v>3822</v>
      </c>
      <c r="AE473" t="s">
        <v>502</v>
      </c>
      <c r="AF473" t="s">
        <v>3822</v>
      </c>
      <c r="AG473" t="s">
        <v>327</v>
      </c>
      <c r="AH473" t="s">
        <v>71</v>
      </c>
      <c r="AI473" t="s">
        <v>502</v>
      </c>
      <c r="AJ473" t="s">
        <v>3822</v>
      </c>
      <c r="AK473" t="s">
        <v>72</v>
      </c>
      <c r="AL473" s="33" t="s">
        <v>822</v>
      </c>
      <c r="AM473" s="29" t="s">
        <v>760</v>
      </c>
      <c r="AN473" s="3"/>
      <c r="AO473" s="3" t="s">
        <v>823</v>
      </c>
    </row>
    <row r="474" spans="1:41" customFormat="1" x14ac:dyDescent="0.25">
      <c r="A474" s="3" t="s">
        <v>55</v>
      </c>
      <c r="B474" s="3" t="s">
        <v>3823</v>
      </c>
      <c r="C474" s="3">
        <v>1060</v>
      </c>
      <c r="D474" s="3">
        <v>65732324</v>
      </c>
      <c r="E474" s="3">
        <v>9819894</v>
      </c>
      <c r="F474" s="3" t="s">
        <v>3824</v>
      </c>
      <c r="G474" s="22">
        <v>0</v>
      </c>
      <c r="H474" s="76">
        <v>2320000</v>
      </c>
      <c r="I474" s="76">
        <v>2320000</v>
      </c>
      <c r="J474" s="3" t="s">
        <v>3823</v>
      </c>
      <c r="K474" s="25">
        <v>45426</v>
      </c>
      <c r="L474" s="3" t="s">
        <v>23</v>
      </c>
      <c r="M474" s="3">
        <v>359552</v>
      </c>
      <c r="N474" s="76">
        <v>2320000</v>
      </c>
      <c r="O474" s="3" t="s">
        <v>60</v>
      </c>
      <c r="P474" s="3" t="s">
        <v>8</v>
      </c>
      <c r="Q474" s="3" t="s">
        <v>61</v>
      </c>
      <c r="R474" s="3"/>
      <c r="S474" s="3"/>
      <c r="T474" t="s">
        <v>3823</v>
      </c>
      <c r="U474" t="s">
        <v>3825</v>
      </c>
      <c r="V474" t="s">
        <v>64</v>
      </c>
      <c r="W474" t="s">
        <v>3826</v>
      </c>
      <c r="X474" t="s">
        <v>3827</v>
      </c>
      <c r="Y474" s="3">
        <v>0</v>
      </c>
      <c r="Z474" s="70">
        <v>2320000</v>
      </c>
      <c r="AA474" s="70">
        <v>2320000</v>
      </c>
      <c r="AB474" s="70">
        <v>0</v>
      </c>
      <c r="AC474" t="s">
        <v>67</v>
      </c>
      <c r="AD474" t="s">
        <v>3828</v>
      </c>
      <c r="AE474" t="s">
        <v>249</v>
      </c>
      <c r="AF474" t="s">
        <v>3828</v>
      </c>
      <c r="AG474" t="s">
        <v>327</v>
      </c>
      <c r="AH474" t="s">
        <v>203</v>
      </c>
      <c r="AI474" t="s">
        <v>302</v>
      </c>
      <c r="AJ474" t="s">
        <v>3829</v>
      </c>
      <c r="AK474" t="s">
        <v>72</v>
      </c>
      <c r="AL474" s="33" t="s">
        <v>822</v>
      </c>
      <c r="AM474" s="29" t="s">
        <v>760</v>
      </c>
      <c r="AN474" s="3"/>
      <c r="AO474" s="3" t="s">
        <v>823</v>
      </c>
    </row>
    <row r="475" spans="1:41" customFormat="1" x14ac:dyDescent="0.25">
      <c r="A475" s="3" t="s">
        <v>75</v>
      </c>
      <c r="B475" s="3" t="s">
        <v>3830</v>
      </c>
      <c r="C475" s="3">
        <v>1072</v>
      </c>
      <c r="D475" s="3">
        <v>1016011509</v>
      </c>
      <c r="E475" s="3">
        <v>9777257</v>
      </c>
      <c r="F475" s="3" t="s">
        <v>3831</v>
      </c>
      <c r="G475" s="22">
        <v>0</v>
      </c>
      <c r="H475" s="76">
        <v>1160000</v>
      </c>
      <c r="I475" s="76">
        <v>1160000</v>
      </c>
      <c r="J475" s="3" t="s">
        <v>3830</v>
      </c>
      <c r="K475" s="25">
        <v>45378</v>
      </c>
      <c r="L475" s="3" t="s">
        <v>23</v>
      </c>
      <c r="M475" s="3">
        <v>358715</v>
      </c>
      <c r="N475" s="76">
        <v>1160000</v>
      </c>
      <c r="O475" s="3" t="s">
        <v>80</v>
      </c>
      <c r="P475" s="3" t="s">
        <v>6</v>
      </c>
      <c r="Q475" s="3"/>
      <c r="R475" s="3"/>
      <c r="S475" s="3"/>
      <c r="T475" t="s">
        <v>3830</v>
      </c>
      <c r="U475" t="s">
        <v>3832</v>
      </c>
      <c r="V475" t="s">
        <v>64</v>
      </c>
      <c r="W475" t="s">
        <v>3833</v>
      </c>
      <c r="X475" t="s">
        <v>3834</v>
      </c>
      <c r="Y475" s="3">
        <v>0</v>
      </c>
      <c r="Z475" s="70">
        <v>1160000</v>
      </c>
      <c r="AA475" s="70">
        <v>1160000</v>
      </c>
      <c r="AB475" s="70">
        <v>0</v>
      </c>
      <c r="AC475" t="s">
        <v>67</v>
      </c>
      <c r="AD475" t="s">
        <v>3835</v>
      </c>
      <c r="AE475" t="s">
        <v>3621</v>
      </c>
      <c r="AF475" t="s">
        <v>3835</v>
      </c>
      <c r="AG475" t="s">
        <v>173</v>
      </c>
      <c r="AH475" t="s">
        <v>71</v>
      </c>
      <c r="AI475" t="s">
        <v>3621</v>
      </c>
      <c r="AJ475" t="s">
        <v>3835</v>
      </c>
      <c r="AK475" t="s">
        <v>72</v>
      </c>
      <c r="AL475" s="33" t="s">
        <v>822</v>
      </c>
      <c r="AM475" s="29" t="s">
        <v>760</v>
      </c>
      <c r="AN475" s="3"/>
      <c r="AO475" s="3" t="s">
        <v>823</v>
      </c>
    </row>
    <row r="476" spans="1:41" customFormat="1" x14ac:dyDescent="0.25">
      <c r="A476" s="3" t="s">
        <v>55</v>
      </c>
      <c r="B476" s="3" t="s">
        <v>3836</v>
      </c>
      <c r="C476" s="3">
        <v>1089</v>
      </c>
      <c r="D476" s="3">
        <v>16932973</v>
      </c>
      <c r="E476" s="3">
        <v>9787300</v>
      </c>
      <c r="F476" s="3" t="s">
        <v>3837</v>
      </c>
      <c r="G476" s="22">
        <v>0</v>
      </c>
      <c r="H476" s="76">
        <v>1160000</v>
      </c>
      <c r="I476" s="76">
        <v>1160000</v>
      </c>
      <c r="J476" s="3" t="s">
        <v>3836</v>
      </c>
      <c r="K476" s="25">
        <v>45391</v>
      </c>
      <c r="L476" s="3" t="s">
        <v>23</v>
      </c>
      <c r="M476" s="3">
        <v>358855</v>
      </c>
      <c r="N476" s="76">
        <v>1160000</v>
      </c>
      <c r="O476" s="3" t="s">
        <v>60</v>
      </c>
      <c r="P476" s="3" t="s">
        <v>8</v>
      </c>
      <c r="Q476" s="3" t="s">
        <v>61</v>
      </c>
      <c r="R476" s="3"/>
      <c r="S476" s="3"/>
      <c r="T476" t="s">
        <v>3836</v>
      </c>
      <c r="U476" t="s">
        <v>3838</v>
      </c>
      <c r="V476" t="s">
        <v>64</v>
      </c>
      <c r="W476" t="s">
        <v>3839</v>
      </c>
      <c r="X476" t="s">
        <v>3840</v>
      </c>
      <c r="Y476" s="3">
        <v>0</v>
      </c>
      <c r="Z476" s="70">
        <v>1160000</v>
      </c>
      <c r="AA476" s="70">
        <v>1160000</v>
      </c>
      <c r="AB476" s="70">
        <v>0</v>
      </c>
      <c r="AC476" t="s">
        <v>67</v>
      </c>
      <c r="AD476" t="s">
        <v>3841</v>
      </c>
      <c r="AE476" t="s">
        <v>2293</v>
      </c>
      <c r="AF476" t="s">
        <v>3841</v>
      </c>
      <c r="AG476" t="s">
        <v>173</v>
      </c>
      <c r="AH476" t="s">
        <v>71</v>
      </c>
      <c r="AI476" t="s">
        <v>2293</v>
      </c>
      <c r="AJ476" t="s">
        <v>3841</v>
      </c>
      <c r="AK476" t="s">
        <v>72</v>
      </c>
      <c r="AL476" s="33" t="s">
        <v>822</v>
      </c>
      <c r="AM476" s="29" t="s">
        <v>760</v>
      </c>
      <c r="AN476" s="3"/>
      <c r="AO476" s="3" t="s">
        <v>823</v>
      </c>
    </row>
    <row r="477" spans="1:41" customFormat="1" x14ac:dyDescent="0.25">
      <c r="A477" s="3" t="s">
        <v>55</v>
      </c>
      <c r="B477" s="3" t="s">
        <v>3842</v>
      </c>
      <c r="C477" s="3">
        <v>1097</v>
      </c>
      <c r="D477" s="3">
        <v>901013263</v>
      </c>
      <c r="E477" s="3">
        <v>9755627</v>
      </c>
      <c r="F477" s="3" t="s">
        <v>3843</v>
      </c>
      <c r="G477" s="22">
        <v>0</v>
      </c>
      <c r="H477" s="76">
        <v>2320000</v>
      </c>
      <c r="I477" s="76">
        <v>2320000</v>
      </c>
      <c r="J477" s="3" t="s">
        <v>3842</v>
      </c>
      <c r="K477" s="25">
        <v>45356</v>
      </c>
      <c r="L477" s="3" t="s">
        <v>23</v>
      </c>
      <c r="M477" s="3">
        <v>358171</v>
      </c>
      <c r="N477" s="76">
        <v>2320000</v>
      </c>
      <c r="O477" s="3" t="s">
        <v>60</v>
      </c>
      <c r="P477" s="3" t="s">
        <v>8</v>
      </c>
      <c r="Q477" s="3" t="s">
        <v>61</v>
      </c>
      <c r="R477" s="3"/>
      <c r="S477" s="3"/>
      <c r="T477" t="s">
        <v>3842</v>
      </c>
      <c r="U477" t="s">
        <v>3844</v>
      </c>
      <c r="V477" t="s">
        <v>64</v>
      </c>
      <c r="W477" t="s">
        <v>3845</v>
      </c>
      <c r="X477" t="s">
        <v>3846</v>
      </c>
      <c r="Y477" s="3">
        <v>0</v>
      </c>
      <c r="Z477" s="70">
        <v>2320000</v>
      </c>
      <c r="AA477" s="70">
        <v>2320000</v>
      </c>
      <c r="AB477" s="70">
        <v>0</v>
      </c>
      <c r="AC477" t="s">
        <v>67</v>
      </c>
      <c r="AD477" t="s">
        <v>3847</v>
      </c>
      <c r="AE477" t="s">
        <v>3848</v>
      </c>
      <c r="AF477" t="s">
        <v>3847</v>
      </c>
      <c r="AG477" t="s">
        <v>327</v>
      </c>
      <c r="AH477" t="s">
        <v>71</v>
      </c>
      <c r="AI477" t="s">
        <v>3848</v>
      </c>
      <c r="AJ477" t="s">
        <v>3847</v>
      </c>
      <c r="AK477" t="s">
        <v>72</v>
      </c>
      <c r="AL477" s="33" t="s">
        <v>822</v>
      </c>
      <c r="AM477" s="29" t="s">
        <v>760</v>
      </c>
      <c r="AN477" s="3"/>
      <c r="AO477" s="3" t="s">
        <v>823</v>
      </c>
    </row>
    <row r="478" spans="1:41" customFormat="1" x14ac:dyDescent="0.25">
      <c r="A478" s="3" t="s">
        <v>75</v>
      </c>
      <c r="B478" s="3" t="s">
        <v>3849</v>
      </c>
      <c r="C478" s="3">
        <v>1125</v>
      </c>
      <c r="D478" s="3">
        <v>80213315</v>
      </c>
      <c r="E478" s="3">
        <v>9819703</v>
      </c>
      <c r="F478" s="3" t="s">
        <v>3850</v>
      </c>
      <c r="G478" s="22">
        <v>0</v>
      </c>
      <c r="H478" s="76">
        <v>1000000</v>
      </c>
      <c r="I478" s="76">
        <v>1000000</v>
      </c>
      <c r="J478" s="3" t="s">
        <v>3849</v>
      </c>
      <c r="K478" s="25">
        <v>45426</v>
      </c>
      <c r="L478" s="3" t="s">
        <v>23</v>
      </c>
      <c r="M478" s="3">
        <v>359538</v>
      </c>
      <c r="N478" s="76">
        <v>1000000</v>
      </c>
      <c r="O478" s="3" t="s">
        <v>80</v>
      </c>
      <c r="P478" s="3" t="s">
        <v>6</v>
      </c>
      <c r="Q478" s="3"/>
      <c r="R478" s="3"/>
      <c r="S478" s="3"/>
      <c r="T478" t="s">
        <v>3849</v>
      </c>
      <c r="U478" t="s">
        <v>3851</v>
      </c>
      <c r="V478" t="s">
        <v>441</v>
      </c>
      <c r="W478" t="s">
        <v>3852</v>
      </c>
      <c r="X478" t="s">
        <v>3850</v>
      </c>
      <c r="Y478" s="3">
        <v>0</v>
      </c>
      <c r="Z478" s="70">
        <v>1000000</v>
      </c>
      <c r="AA478" s="70">
        <v>1000000</v>
      </c>
      <c r="AB478" s="70">
        <v>0</v>
      </c>
      <c r="AC478" t="s">
        <v>67</v>
      </c>
      <c r="AD478" t="s">
        <v>3853</v>
      </c>
      <c r="AE478" t="s">
        <v>2039</v>
      </c>
      <c r="AF478" t="s">
        <v>3853</v>
      </c>
      <c r="AG478" t="s">
        <v>364</v>
      </c>
      <c r="AH478" t="s">
        <v>71</v>
      </c>
      <c r="AI478" t="s">
        <v>2039</v>
      </c>
      <c r="AJ478" t="s">
        <v>3853</v>
      </c>
      <c r="AK478" t="s">
        <v>72</v>
      </c>
      <c r="AL478" s="33" t="s">
        <v>822</v>
      </c>
      <c r="AM478" s="29" t="s">
        <v>760</v>
      </c>
      <c r="AN478" s="3"/>
      <c r="AO478" s="3" t="s">
        <v>823</v>
      </c>
    </row>
    <row r="479" spans="1:41" customFormat="1" x14ac:dyDescent="0.25">
      <c r="A479" s="3" t="s">
        <v>75</v>
      </c>
      <c r="B479" s="3" t="s">
        <v>3854</v>
      </c>
      <c r="C479" s="3">
        <v>11613</v>
      </c>
      <c r="D479" s="3">
        <v>41598930</v>
      </c>
      <c r="E479" s="3">
        <v>9516530</v>
      </c>
      <c r="F479" s="3" t="s">
        <v>3855</v>
      </c>
      <c r="G479" s="22">
        <v>0</v>
      </c>
      <c r="H479" s="76">
        <v>2320000</v>
      </c>
      <c r="I479" s="76">
        <v>2320000</v>
      </c>
      <c r="J479" s="3" t="s">
        <v>3854</v>
      </c>
      <c r="K479" s="25">
        <v>45377</v>
      </c>
      <c r="L479" s="3" t="s">
        <v>23</v>
      </c>
      <c r="M479" s="3">
        <v>358619</v>
      </c>
      <c r="N479" s="76">
        <v>2320000</v>
      </c>
      <c r="O479" s="3" t="s">
        <v>80</v>
      </c>
      <c r="P479" s="3" t="s">
        <v>6</v>
      </c>
      <c r="Q479" s="3"/>
      <c r="R479" s="3"/>
      <c r="S479" s="3"/>
      <c r="T479" t="s">
        <v>3854</v>
      </c>
      <c r="U479" t="s">
        <v>3856</v>
      </c>
      <c r="V479" t="s">
        <v>169</v>
      </c>
      <c r="W479" t="s">
        <v>3857</v>
      </c>
      <c r="X479" t="s">
        <v>3855</v>
      </c>
      <c r="Y479" s="3">
        <v>0</v>
      </c>
      <c r="Z479" s="70">
        <v>2320000</v>
      </c>
      <c r="AA479" s="70">
        <v>2320000</v>
      </c>
      <c r="AB479" s="70">
        <v>0</v>
      </c>
      <c r="AC479" t="s">
        <v>67</v>
      </c>
      <c r="AD479" t="s">
        <v>3858</v>
      </c>
      <c r="AE479" t="s">
        <v>377</v>
      </c>
      <c r="AF479" t="s">
        <v>3858</v>
      </c>
      <c r="AG479" t="s">
        <v>327</v>
      </c>
      <c r="AH479" t="s">
        <v>71</v>
      </c>
      <c r="AI479" t="s">
        <v>377</v>
      </c>
      <c r="AJ479" t="s">
        <v>3858</v>
      </c>
      <c r="AK479" t="s">
        <v>72</v>
      </c>
      <c r="AL479" s="33" t="s">
        <v>822</v>
      </c>
      <c r="AM479" s="29" t="s">
        <v>760</v>
      </c>
      <c r="AN479" s="3"/>
      <c r="AO479" s="3" t="s">
        <v>823</v>
      </c>
    </row>
    <row r="480" spans="1:41" customFormat="1" x14ac:dyDescent="0.25">
      <c r="A480" s="3" t="s">
        <v>75</v>
      </c>
      <c r="B480" s="3" t="s">
        <v>3859</v>
      </c>
      <c r="C480" s="3">
        <v>11862</v>
      </c>
      <c r="D480" s="3">
        <v>71583604</v>
      </c>
      <c r="E480" s="3">
        <v>9812765</v>
      </c>
      <c r="F480" s="3" t="s">
        <v>3860</v>
      </c>
      <c r="G480" s="22">
        <v>0</v>
      </c>
      <c r="H480" s="76">
        <v>666666</v>
      </c>
      <c r="I480" s="76">
        <v>666666</v>
      </c>
      <c r="J480" s="3" t="s">
        <v>3859</v>
      </c>
      <c r="K480" s="25">
        <v>45418</v>
      </c>
      <c r="L480" s="3" t="s">
        <v>23</v>
      </c>
      <c r="M480" s="3">
        <v>359430</v>
      </c>
      <c r="N480" s="76">
        <v>666666</v>
      </c>
      <c r="O480" s="3" t="s">
        <v>80</v>
      </c>
      <c r="P480" s="3" t="s">
        <v>6</v>
      </c>
      <c r="Q480" s="3"/>
      <c r="R480" s="3"/>
      <c r="S480" s="3"/>
      <c r="T480" t="s">
        <v>3859</v>
      </c>
      <c r="U480" t="s">
        <v>3861</v>
      </c>
      <c r="V480" t="s">
        <v>359</v>
      </c>
      <c r="W480" t="s">
        <v>3862</v>
      </c>
      <c r="X480" t="s">
        <v>3860</v>
      </c>
      <c r="Y480" s="3">
        <v>0</v>
      </c>
      <c r="Z480" s="70">
        <v>666666</v>
      </c>
      <c r="AA480" s="70">
        <v>666666</v>
      </c>
      <c r="AB480" s="70">
        <v>0</v>
      </c>
      <c r="AC480" t="s">
        <v>67</v>
      </c>
      <c r="AD480" t="s">
        <v>3863</v>
      </c>
      <c r="AE480" t="s">
        <v>3756</v>
      </c>
      <c r="AF480" t="s">
        <v>3863</v>
      </c>
      <c r="AG480" t="s">
        <v>735</v>
      </c>
      <c r="AH480" t="s">
        <v>848</v>
      </c>
      <c r="AI480" t="s">
        <v>2055</v>
      </c>
      <c r="AJ480" t="s">
        <v>3285</v>
      </c>
      <c r="AK480" t="s">
        <v>72</v>
      </c>
      <c r="AL480" s="33" t="s">
        <v>822</v>
      </c>
      <c r="AM480" s="29" t="s">
        <v>760</v>
      </c>
      <c r="AN480" s="3"/>
      <c r="AO480" s="3" t="s">
        <v>823</v>
      </c>
    </row>
    <row r="481" spans="1:41" customFormat="1" x14ac:dyDescent="0.25">
      <c r="A481" s="3" t="s">
        <v>55</v>
      </c>
      <c r="B481" s="3" t="s">
        <v>3864</v>
      </c>
      <c r="C481" s="3">
        <v>12181</v>
      </c>
      <c r="D481" s="3">
        <v>52278162</v>
      </c>
      <c r="E481" s="3">
        <v>9784999</v>
      </c>
      <c r="F481" s="3" t="s">
        <v>3865</v>
      </c>
      <c r="G481" s="22">
        <v>0</v>
      </c>
      <c r="H481" s="76">
        <v>1000000</v>
      </c>
      <c r="I481" s="76">
        <v>1000000</v>
      </c>
      <c r="J481" s="3" t="s">
        <v>3864</v>
      </c>
      <c r="K481" s="25">
        <v>45390</v>
      </c>
      <c r="L481" s="3" t="s">
        <v>23</v>
      </c>
      <c r="M481" s="3">
        <v>358816</v>
      </c>
      <c r="N481" s="76">
        <v>1000000</v>
      </c>
      <c r="O481" s="3" t="s">
        <v>60</v>
      </c>
      <c r="P481" s="3" t="s">
        <v>8</v>
      </c>
      <c r="Q481" s="3" t="s">
        <v>61</v>
      </c>
      <c r="R481" s="3"/>
      <c r="S481" s="3"/>
      <c r="T481" t="s">
        <v>3864</v>
      </c>
      <c r="U481" t="s">
        <v>3866</v>
      </c>
      <c r="V481" t="s">
        <v>359</v>
      </c>
      <c r="W481" t="s">
        <v>3867</v>
      </c>
      <c r="X481" t="s">
        <v>3868</v>
      </c>
      <c r="Y481" s="3">
        <v>0</v>
      </c>
      <c r="Z481" s="70">
        <v>1000000</v>
      </c>
      <c r="AA481" s="70">
        <v>1000000</v>
      </c>
      <c r="AB481" s="70">
        <v>0</v>
      </c>
      <c r="AC481" t="s">
        <v>67</v>
      </c>
      <c r="AD481" t="s">
        <v>3869</v>
      </c>
      <c r="AE481" t="s">
        <v>3870</v>
      </c>
      <c r="AF481" t="s">
        <v>3869</v>
      </c>
      <c r="AG481" t="s">
        <v>364</v>
      </c>
      <c r="AH481" t="s">
        <v>848</v>
      </c>
      <c r="AI481" t="s">
        <v>2178</v>
      </c>
      <c r="AJ481" t="s">
        <v>3666</v>
      </c>
      <c r="AK481" t="s">
        <v>72</v>
      </c>
      <c r="AL481" s="33" t="s">
        <v>822</v>
      </c>
      <c r="AM481" s="29" t="s">
        <v>760</v>
      </c>
      <c r="AN481" s="3"/>
      <c r="AO481" s="3" t="s">
        <v>823</v>
      </c>
    </row>
    <row r="482" spans="1:41" customFormat="1" x14ac:dyDescent="0.25">
      <c r="A482" s="3" t="s">
        <v>75</v>
      </c>
      <c r="B482" s="3" t="s">
        <v>3871</v>
      </c>
      <c r="C482" s="3">
        <v>123</v>
      </c>
      <c r="D482" s="3">
        <v>1019032772</v>
      </c>
      <c r="E482" s="3">
        <v>9813993</v>
      </c>
      <c r="F482" s="3" t="s">
        <v>3872</v>
      </c>
      <c r="G482" s="22">
        <v>0</v>
      </c>
      <c r="H482" s="76">
        <v>1160000</v>
      </c>
      <c r="I482" s="76">
        <v>1160000</v>
      </c>
      <c r="J482" s="3" t="s">
        <v>3871</v>
      </c>
      <c r="K482" s="25">
        <v>45419</v>
      </c>
      <c r="L482" s="3" t="s">
        <v>23</v>
      </c>
      <c r="M482" s="3">
        <v>359454</v>
      </c>
      <c r="N482" s="76">
        <v>1160000</v>
      </c>
      <c r="O482" s="3" t="s">
        <v>80</v>
      </c>
      <c r="P482" s="3" t="s">
        <v>6</v>
      </c>
      <c r="Q482" s="3"/>
      <c r="R482" s="3"/>
      <c r="S482" s="3"/>
      <c r="T482" t="s">
        <v>3871</v>
      </c>
      <c r="U482" t="s">
        <v>3873</v>
      </c>
      <c r="V482" t="s">
        <v>64</v>
      </c>
      <c r="W482" t="s">
        <v>3874</v>
      </c>
      <c r="X482" t="s">
        <v>3875</v>
      </c>
      <c r="Y482" s="3">
        <v>0</v>
      </c>
      <c r="Z482" s="70">
        <v>1160000</v>
      </c>
      <c r="AA482" s="70">
        <v>1160000</v>
      </c>
      <c r="AB482" s="70">
        <v>0</v>
      </c>
      <c r="AC482" t="s">
        <v>67</v>
      </c>
      <c r="AD482" t="s">
        <v>3876</v>
      </c>
      <c r="AE482" t="s">
        <v>1295</v>
      </c>
      <c r="AF482" t="s">
        <v>3876</v>
      </c>
      <c r="AG482" t="s">
        <v>173</v>
      </c>
      <c r="AH482" t="s">
        <v>203</v>
      </c>
      <c r="AI482" t="s">
        <v>3695</v>
      </c>
      <c r="AJ482" t="s">
        <v>3877</v>
      </c>
      <c r="AK482" t="s">
        <v>72</v>
      </c>
      <c r="AL482" s="33" t="s">
        <v>822</v>
      </c>
      <c r="AM482" s="29" t="s">
        <v>760</v>
      </c>
      <c r="AN482" s="3"/>
      <c r="AO482" s="3" t="s">
        <v>823</v>
      </c>
    </row>
    <row r="483" spans="1:41" customFormat="1" x14ac:dyDescent="0.25">
      <c r="A483" s="3" t="s">
        <v>75</v>
      </c>
      <c r="B483" s="3" t="s">
        <v>3878</v>
      </c>
      <c r="C483" s="3">
        <v>12853</v>
      </c>
      <c r="D483" s="3">
        <v>35456235</v>
      </c>
      <c r="E483" s="3">
        <v>9812564</v>
      </c>
      <c r="F483" s="3" t="s">
        <v>3879</v>
      </c>
      <c r="G483" s="22">
        <v>0</v>
      </c>
      <c r="H483" s="76">
        <v>1160000</v>
      </c>
      <c r="I483" s="76">
        <v>1160000</v>
      </c>
      <c r="J483" s="3" t="s">
        <v>3878</v>
      </c>
      <c r="K483" s="25">
        <v>45418</v>
      </c>
      <c r="L483" s="3" t="s">
        <v>23</v>
      </c>
      <c r="M483" s="3">
        <v>359418</v>
      </c>
      <c r="N483" s="76">
        <v>1160000</v>
      </c>
      <c r="O483" s="3" t="s">
        <v>80</v>
      </c>
      <c r="P483" s="3" t="s">
        <v>6</v>
      </c>
      <c r="Q483" s="3"/>
      <c r="R483" s="3"/>
      <c r="S483" s="3"/>
      <c r="T483" t="s">
        <v>3878</v>
      </c>
      <c r="U483" t="s">
        <v>3880</v>
      </c>
      <c r="V483" t="s">
        <v>169</v>
      </c>
      <c r="W483" t="s">
        <v>3881</v>
      </c>
      <c r="X483" t="s">
        <v>3879</v>
      </c>
      <c r="Y483" s="3">
        <v>0</v>
      </c>
      <c r="Z483" s="70">
        <v>1160000</v>
      </c>
      <c r="AA483" s="70">
        <v>1160000</v>
      </c>
      <c r="AB483" s="70">
        <v>0</v>
      </c>
      <c r="AC483" t="s">
        <v>67</v>
      </c>
      <c r="AD483" t="s">
        <v>3882</v>
      </c>
      <c r="AE483" t="s">
        <v>504</v>
      </c>
      <c r="AF483" t="s">
        <v>3882</v>
      </c>
      <c r="AG483" t="s">
        <v>173</v>
      </c>
      <c r="AH483" t="s">
        <v>71</v>
      </c>
      <c r="AI483" t="s">
        <v>504</v>
      </c>
      <c r="AJ483" t="s">
        <v>3882</v>
      </c>
      <c r="AK483" t="s">
        <v>72</v>
      </c>
      <c r="AL483" s="33" t="s">
        <v>822</v>
      </c>
      <c r="AM483" s="29" t="s">
        <v>760</v>
      </c>
      <c r="AN483" s="3"/>
      <c r="AO483" s="3" t="s">
        <v>823</v>
      </c>
    </row>
    <row r="484" spans="1:41" customFormat="1" x14ac:dyDescent="0.25">
      <c r="A484" s="3" t="s">
        <v>75</v>
      </c>
      <c r="B484" s="3" t="s">
        <v>3883</v>
      </c>
      <c r="C484" s="3">
        <v>13015</v>
      </c>
      <c r="D484" s="3">
        <v>81715216</v>
      </c>
      <c r="E484" s="3">
        <v>9760119</v>
      </c>
      <c r="F484" s="3" t="s">
        <v>3884</v>
      </c>
      <c r="G484" s="22">
        <v>0</v>
      </c>
      <c r="H484" s="76">
        <v>1000000</v>
      </c>
      <c r="I484" s="76">
        <v>1000000</v>
      </c>
      <c r="J484" s="3" t="s">
        <v>3883</v>
      </c>
      <c r="K484" s="25">
        <v>45359</v>
      </c>
      <c r="L484" s="3" t="s">
        <v>23</v>
      </c>
      <c r="M484" s="3">
        <v>358322</v>
      </c>
      <c r="N484" s="76">
        <v>500000</v>
      </c>
      <c r="O484" s="3" t="s">
        <v>80</v>
      </c>
      <c r="P484" s="3" t="s">
        <v>6</v>
      </c>
      <c r="Q484" s="3"/>
      <c r="R484" s="3"/>
      <c r="S484" s="3"/>
      <c r="T484" t="s">
        <v>3883</v>
      </c>
      <c r="U484" t="s">
        <v>3885</v>
      </c>
      <c r="V484" t="s">
        <v>169</v>
      </c>
      <c r="W484" t="s">
        <v>3886</v>
      </c>
      <c r="X484" t="s">
        <v>3884</v>
      </c>
      <c r="Y484" s="3">
        <v>0</v>
      </c>
      <c r="Z484" s="70">
        <v>2320000</v>
      </c>
      <c r="AA484" s="70">
        <v>2320000</v>
      </c>
      <c r="AB484" s="70">
        <v>0</v>
      </c>
      <c r="AC484" t="s">
        <v>67</v>
      </c>
      <c r="AD484" t="s">
        <v>3887</v>
      </c>
      <c r="AE484" t="s">
        <v>385</v>
      </c>
      <c r="AF484" t="s">
        <v>3887</v>
      </c>
      <c r="AG484" t="s">
        <v>327</v>
      </c>
      <c r="AH484" t="s">
        <v>203</v>
      </c>
      <c r="AI484" t="s">
        <v>3695</v>
      </c>
      <c r="AJ484" t="s">
        <v>3888</v>
      </c>
      <c r="AK484" t="s">
        <v>72</v>
      </c>
      <c r="AL484" s="33" t="s">
        <v>1072</v>
      </c>
      <c r="AM484" s="29" t="s">
        <v>760</v>
      </c>
      <c r="AN484" s="3"/>
      <c r="AO484" t="s">
        <v>791</v>
      </c>
    </row>
    <row r="485" spans="1:41" customFormat="1" x14ac:dyDescent="0.25">
      <c r="A485" s="3" t="s">
        <v>75</v>
      </c>
      <c r="B485" s="3" t="s">
        <v>3883</v>
      </c>
      <c r="C485" s="3">
        <v>13015</v>
      </c>
      <c r="D485" s="3">
        <v>81715216</v>
      </c>
      <c r="E485" s="3">
        <v>9760119</v>
      </c>
      <c r="F485" s="3" t="s">
        <v>3884</v>
      </c>
      <c r="G485" s="22">
        <v>0</v>
      </c>
      <c r="H485" s="76">
        <v>1000000</v>
      </c>
      <c r="I485" s="76">
        <v>1000000</v>
      </c>
      <c r="J485" s="3" t="s">
        <v>3883</v>
      </c>
      <c r="K485" s="25">
        <v>45404</v>
      </c>
      <c r="L485" s="3" t="s">
        <v>23</v>
      </c>
      <c r="M485" s="3">
        <v>359033</v>
      </c>
      <c r="N485" s="76">
        <v>500000</v>
      </c>
      <c r="O485" s="3" t="s">
        <v>80</v>
      </c>
      <c r="P485" s="3" t="s">
        <v>6</v>
      </c>
      <c r="Q485" s="3"/>
      <c r="R485" s="3"/>
      <c r="S485" s="3"/>
      <c r="T485" t="s">
        <v>3883</v>
      </c>
      <c r="U485" t="s">
        <v>3885</v>
      </c>
      <c r="V485" t="s">
        <v>169</v>
      </c>
      <c r="W485" t="s">
        <v>3886</v>
      </c>
      <c r="X485" t="s">
        <v>3884</v>
      </c>
      <c r="Y485" s="3">
        <v>0</v>
      </c>
      <c r="Z485" s="70">
        <v>2320000</v>
      </c>
      <c r="AA485" s="70">
        <v>2320000</v>
      </c>
      <c r="AB485" s="70">
        <v>0</v>
      </c>
      <c r="AC485" t="s">
        <v>67</v>
      </c>
      <c r="AD485" t="s">
        <v>3887</v>
      </c>
      <c r="AE485" t="s">
        <v>385</v>
      </c>
      <c r="AF485" t="s">
        <v>3887</v>
      </c>
      <c r="AG485" t="s">
        <v>327</v>
      </c>
      <c r="AH485" t="s">
        <v>203</v>
      </c>
      <c r="AI485" t="s">
        <v>3695</v>
      </c>
      <c r="AJ485" t="s">
        <v>3888</v>
      </c>
      <c r="AK485" t="s">
        <v>72</v>
      </c>
      <c r="AL485" s="33" t="s">
        <v>1072</v>
      </c>
      <c r="AM485" s="29" t="s">
        <v>760</v>
      </c>
      <c r="AN485" s="3"/>
      <c r="AO485" t="s">
        <v>791</v>
      </c>
    </row>
    <row r="486" spans="1:41" customFormat="1" x14ac:dyDescent="0.25">
      <c r="A486" s="3" t="s">
        <v>75</v>
      </c>
      <c r="B486" s="3" t="s">
        <v>3889</v>
      </c>
      <c r="C486" s="3">
        <v>1327</v>
      </c>
      <c r="D486" s="3">
        <v>11254573</v>
      </c>
      <c r="E486" s="3">
        <v>9828359</v>
      </c>
      <c r="F486" s="3" t="s">
        <v>3890</v>
      </c>
      <c r="G486" s="22">
        <v>0</v>
      </c>
      <c r="H486" s="76">
        <v>1300000</v>
      </c>
      <c r="I486" s="76">
        <v>1300000</v>
      </c>
      <c r="J486" s="3" t="s">
        <v>3889</v>
      </c>
      <c r="K486" s="25">
        <v>45434</v>
      </c>
      <c r="L486" s="3" t="s">
        <v>23</v>
      </c>
      <c r="M486" s="3">
        <v>359766</v>
      </c>
      <c r="N486" s="76">
        <v>1300000</v>
      </c>
      <c r="O486" s="3" t="s">
        <v>80</v>
      </c>
      <c r="P486" s="3" t="s">
        <v>6</v>
      </c>
      <c r="Q486" s="3"/>
      <c r="R486" s="3"/>
      <c r="S486" s="3"/>
      <c r="T486" t="s">
        <v>3889</v>
      </c>
      <c r="U486" t="s">
        <v>3891</v>
      </c>
      <c r="V486" t="s">
        <v>64</v>
      </c>
      <c r="W486" t="s">
        <v>3892</v>
      </c>
      <c r="X486" t="s">
        <v>3890</v>
      </c>
      <c r="Y486" s="3">
        <v>0</v>
      </c>
      <c r="Z486" s="70">
        <v>1300000</v>
      </c>
      <c r="AA486" s="70">
        <v>1300000</v>
      </c>
      <c r="AB486" s="70">
        <v>0</v>
      </c>
      <c r="AC486" t="s">
        <v>67</v>
      </c>
      <c r="AD486" t="s">
        <v>3893</v>
      </c>
      <c r="AE486" t="s">
        <v>3894</v>
      </c>
      <c r="AF486" t="s">
        <v>3893</v>
      </c>
      <c r="AG486" t="s">
        <v>70</v>
      </c>
      <c r="AH486" t="s">
        <v>203</v>
      </c>
      <c r="AI486" t="s">
        <v>3895</v>
      </c>
      <c r="AJ486" t="s">
        <v>3896</v>
      </c>
      <c r="AK486" t="s">
        <v>72</v>
      </c>
      <c r="AL486" s="33" t="s">
        <v>822</v>
      </c>
      <c r="AM486" s="29" t="s">
        <v>760</v>
      </c>
      <c r="AN486" s="3"/>
      <c r="AO486" s="3" t="s">
        <v>823</v>
      </c>
    </row>
    <row r="487" spans="1:41" customFormat="1" x14ac:dyDescent="0.25">
      <c r="A487" s="3" t="s">
        <v>75</v>
      </c>
      <c r="B487" s="3" t="s">
        <v>3897</v>
      </c>
      <c r="C487" s="3">
        <v>13376</v>
      </c>
      <c r="D487" s="3">
        <v>900637761</v>
      </c>
      <c r="E487" s="3">
        <v>9818355</v>
      </c>
      <c r="F487" s="3" t="s">
        <v>3898</v>
      </c>
      <c r="G487" s="22">
        <v>0</v>
      </c>
      <c r="H487" s="76">
        <v>1000000</v>
      </c>
      <c r="I487" s="76">
        <v>1000000</v>
      </c>
      <c r="J487" s="3" t="s">
        <v>3897</v>
      </c>
      <c r="K487" s="25">
        <v>45422</v>
      </c>
      <c r="L487" s="3" t="s">
        <v>23</v>
      </c>
      <c r="M487" s="3">
        <v>359521</v>
      </c>
      <c r="N487" s="76">
        <v>1000000</v>
      </c>
      <c r="O487" s="3" t="s">
        <v>80</v>
      </c>
      <c r="P487" s="3" t="s">
        <v>6</v>
      </c>
      <c r="Q487" s="3"/>
      <c r="R487" s="3"/>
      <c r="S487" s="3"/>
      <c r="T487" t="s">
        <v>3897</v>
      </c>
      <c r="U487" t="s">
        <v>3899</v>
      </c>
      <c r="V487" t="s">
        <v>359</v>
      </c>
      <c r="W487" t="s">
        <v>3900</v>
      </c>
      <c r="X487" t="s">
        <v>3901</v>
      </c>
      <c r="Y487" s="3">
        <v>0</v>
      </c>
      <c r="Z487" s="70">
        <v>1000000</v>
      </c>
      <c r="AA487" s="70">
        <v>1000000</v>
      </c>
      <c r="AB487" s="70">
        <v>0</v>
      </c>
      <c r="AC487" t="s">
        <v>67</v>
      </c>
      <c r="AD487" t="s">
        <v>1172</v>
      </c>
      <c r="AE487" t="s">
        <v>363</v>
      </c>
      <c r="AF487" t="s">
        <v>1172</v>
      </c>
      <c r="AG487" t="s">
        <v>364</v>
      </c>
      <c r="AH487" t="s">
        <v>203</v>
      </c>
      <c r="AI487" t="s">
        <v>3902</v>
      </c>
      <c r="AJ487" t="s">
        <v>3903</v>
      </c>
      <c r="AK487" t="s">
        <v>72</v>
      </c>
      <c r="AL487" s="33" t="s">
        <v>822</v>
      </c>
      <c r="AM487" s="29" t="s">
        <v>760</v>
      </c>
      <c r="AN487" s="3"/>
      <c r="AO487" s="3" t="s">
        <v>823</v>
      </c>
    </row>
    <row r="488" spans="1:41" customFormat="1" x14ac:dyDescent="0.25">
      <c r="A488" s="3" t="s">
        <v>75</v>
      </c>
      <c r="B488" s="3" t="s">
        <v>3904</v>
      </c>
      <c r="C488" s="3">
        <v>14465</v>
      </c>
      <c r="D488" s="3">
        <v>901266878</v>
      </c>
      <c r="E488" s="3">
        <v>9794299</v>
      </c>
      <c r="F488" s="3" t="s">
        <v>3905</v>
      </c>
      <c r="G488" s="22">
        <v>0</v>
      </c>
      <c r="H488" s="76">
        <v>3480000</v>
      </c>
      <c r="I488" s="76">
        <v>3480000</v>
      </c>
      <c r="J488" s="3" t="s">
        <v>3904</v>
      </c>
      <c r="K488" s="25">
        <v>45398</v>
      </c>
      <c r="L488" s="3" t="s">
        <v>23</v>
      </c>
      <c r="M488" s="3">
        <v>358922</v>
      </c>
      <c r="N488" s="76">
        <v>3480000</v>
      </c>
      <c r="O488" s="3" t="s">
        <v>80</v>
      </c>
      <c r="P488" s="3" t="s">
        <v>6</v>
      </c>
      <c r="Q488" s="3"/>
      <c r="R488" s="3"/>
      <c r="S488" s="3"/>
      <c r="T488" t="s">
        <v>3904</v>
      </c>
      <c r="U488" t="s">
        <v>3906</v>
      </c>
      <c r="V488" t="s">
        <v>441</v>
      </c>
      <c r="W488" t="s">
        <v>3907</v>
      </c>
      <c r="X488" t="s">
        <v>3908</v>
      </c>
      <c r="Y488" s="3">
        <v>0</v>
      </c>
      <c r="Z488" s="70">
        <v>3480000</v>
      </c>
      <c r="AA488" s="70">
        <v>3480000</v>
      </c>
      <c r="AB488" s="70">
        <v>0</v>
      </c>
      <c r="AC488" t="s">
        <v>67</v>
      </c>
      <c r="AD488" t="s">
        <v>3909</v>
      </c>
      <c r="AE488" t="s">
        <v>3910</v>
      </c>
      <c r="AF488" t="s">
        <v>3909</v>
      </c>
      <c r="AG488" t="s">
        <v>250</v>
      </c>
      <c r="AH488" t="s">
        <v>262</v>
      </c>
      <c r="AI488" t="s">
        <v>3911</v>
      </c>
      <c r="AJ488" t="s">
        <v>3912</v>
      </c>
      <c r="AK488" t="s">
        <v>72</v>
      </c>
      <c r="AL488" s="33" t="s">
        <v>822</v>
      </c>
      <c r="AM488" s="29" t="s">
        <v>760</v>
      </c>
      <c r="AN488" s="3"/>
      <c r="AO488" s="3" t="s">
        <v>823</v>
      </c>
    </row>
    <row r="489" spans="1:41" customFormat="1" x14ac:dyDescent="0.25">
      <c r="A489" s="3" t="s">
        <v>75</v>
      </c>
      <c r="B489" s="3" t="s">
        <v>3913</v>
      </c>
      <c r="C489" s="3">
        <v>1458</v>
      </c>
      <c r="D489" s="3">
        <v>79467479</v>
      </c>
      <c r="E489" s="3">
        <v>9768763</v>
      </c>
      <c r="F489" s="3" t="s">
        <v>3914</v>
      </c>
      <c r="G489" s="22">
        <v>0</v>
      </c>
      <c r="H489" s="76">
        <v>2320000</v>
      </c>
      <c r="I489" s="76">
        <v>2320000</v>
      </c>
      <c r="J489" s="3" t="s">
        <v>3913</v>
      </c>
      <c r="K489" s="25">
        <v>45369</v>
      </c>
      <c r="L489" s="3" t="s">
        <v>23</v>
      </c>
      <c r="M489" s="3">
        <v>358466</v>
      </c>
      <c r="N489" s="76">
        <v>2320000</v>
      </c>
      <c r="O489" s="3" t="s">
        <v>80</v>
      </c>
      <c r="P489" s="3" t="s">
        <v>6</v>
      </c>
      <c r="Q489" s="3"/>
      <c r="R489" s="3"/>
      <c r="S489" s="3"/>
      <c r="T489" t="s">
        <v>3913</v>
      </c>
      <c r="U489" t="s">
        <v>3915</v>
      </c>
      <c r="V489" t="s">
        <v>64</v>
      </c>
      <c r="W489" t="s">
        <v>3916</v>
      </c>
      <c r="X489" t="s">
        <v>3914</v>
      </c>
      <c r="Y489" s="3">
        <v>0</v>
      </c>
      <c r="Z489" s="70">
        <v>2320000</v>
      </c>
      <c r="AA489" s="70">
        <v>2320000</v>
      </c>
      <c r="AB489" s="70">
        <v>0</v>
      </c>
      <c r="AC489" t="s">
        <v>67</v>
      </c>
      <c r="AD489" t="s">
        <v>3917</v>
      </c>
      <c r="AE489" t="s">
        <v>249</v>
      </c>
      <c r="AF489" t="s">
        <v>3917</v>
      </c>
      <c r="AG489" t="s">
        <v>327</v>
      </c>
      <c r="AH489" t="s">
        <v>71</v>
      </c>
      <c r="AI489" t="s">
        <v>249</v>
      </c>
      <c r="AJ489" t="s">
        <v>3917</v>
      </c>
      <c r="AK489" t="s">
        <v>72</v>
      </c>
      <c r="AL489" s="33" t="s">
        <v>822</v>
      </c>
      <c r="AM489" s="29" t="s">
        <v>760</v>
      </c>
      <c r="AN489" s="3"/>
      <c r="AO489" s="3" t="s">
        <v>823</v>
      </c>
    </row>
    <row r="490" spans="1:41" customFormat="1" x14ac:dyDescent="0.25">
      <c r="A490" s="3" t="s">
        <v>75</v>
      </c>
      <c r="B490" s="3" t="s">
        <v>3918</v>
      </c>
      <c r="C490" s="3">
        <v>1466</v>
      </c>
      <c r="D490" s="3">
        <v>79899483</v>
      </c>
      <c r="E490" s="3">
        <v>9802796</v>
      </c>
      <c r="F490" s="3" t="s">
        <v>3919</v>
      </c>
      <c r="G490" s="22">
        <v>0</v>
      </c>
      <c r="H490" s="76">
        <v>1160000</v>
      </c>
      <c r="I490" s="76">
        <v>1160000</v>
      </c>
      <c r="J490" s="3" t="s">
        <v>3918</v>
      </c>
      <c r="K490" s="25">
        <v>45406</v>
      </c>
      <c r="L490" s="3" t="s">
        <v>23</v>
      </c>
      <c r="M490" s="3">
        <v>359114</v>
      </c>
      <c r="N490" s="76">
        <v>1160000</v>
      </c>
      <c r="O490" s="3" t="s">
        <v>80</v>
      </c>
      <c r="P490" s="3" t="s">
        <v>6</v>
      </c>
      <c r="Q490" s="3"/>
      <c r="R490" s="3"/>
      <c r="S490" s="3"/>
      <c r="T490" t="s">
        <v>3918</v>
      </c>
      <c r="U490" t="s">
        <v>3829</v>
      </c>
      <c r="V490" t="s">
        <v>64</v>
      </c>
      <c r="W490" t="s">
        <v>3920</v>
      </c>
      <c r="X490" t="s">
        <v>3919</v>
      </c>
      <c r="Y490" s="3">
        <v>0</v>
      </c>
      <c r="Z490" s="70">
        <v>1160000</v>
      </c>
      <c r="AA490" s="70">
        <v>1160000</v>
      </c>
      <c r="AB490" s="70">
        <v>0</v>
      </c>
      <c r="AC490" t="s">
        <v>67</v>
      </c>
      <c r="AD490" t="s">
        <v>3921</v>
      </c>
      <c r="AE490" t="s">
        <v>249</v>
      </c>
      <c r="AF490" t="s">
        <v>3921</v>
      </c>
      <c r="AG490" t="s">
        <v>173</v>
      </c>
      <c r="AH490" t="s">
        <v>71</v>
      </c>
      <c r="AI490" t="s">
        <v>249</v>
      </c>
      <c r="AJ490" t="s">
        <v>3921</v>
      </c>
      <c r="AK490" t="s">
        <v>72</v>
      </c>
      <c r="AL490" s="33" t="s">
        <v>822</v>
      </c>
      <c r="AM490" s="29" t="s">
        <v>760</v>
      </c>
      <c r="AN490" s="3"/>
      <c r="AO490" s="3" t="s">
        <v>823</v>
      </c>
    </row>
    <row r="491" spans="1:41" customFormat="1" x14ac:dyDescent="0.25">
      <c r="A491" s="3" t="s">
        <v>75</v>
      </c>
      <c r="B491" s="3" t="s">
        <v>3922</v>
      </c>
      <c r="C491" s="3">
        <v>1544</v>
      </c>
      <c r="D491" s="3">
        <v>79640952</v>
      </c>
      <c r="E491" s="3">
        <v>9525921</v>
      </c>
      <c r="F491" s="3" t="s">
        <v>3923</v>
      </c>
      <c r="G491" s="22">
        <v>0</v>
      </c>
      <c r="H491" s="76">
        <v>2320000</v>
      </c>
      <c r="I491" s="76">
        <v>2320000</v>
      </c>
      <c r="J491" s="3" t="s">
        <v>3922</v>
      </c>
      <c r="K491" s="25">
        <v>45356</v>
      </c>
      <c r="L491" s="3" t="s">
        <v>23</v>
      </c>
      <c r="M491" s="3">
        <v>358159</v>
      </c>
      <c r="N491" s="76">
        <v>2320000</v>
      </c>
      <c r="O491" s="3" t="s">
        <v>80</v>
      </c>
      <c r="P491" s="3" t="s">
        <v>6</v>
      </c>
      <c r="Q491" s="3"/>
      <c r="R491" s="3"/>
      <c r="S491" s="3"/>
      <c r="T491" t="s">
        <v>3922</v>
      </c>
      <c r="U491" t="s">
        <v>3924</v>
      </c>
      <c r="V491" t="s">
        <v>64</v>
      </c>
      <c r="W491" t="s">
        <v>3925</v>
      </c>
      <c r="X491" t="s">
        <v>3926</v>
      </c>
      <c r="Y491" s="3">
        <v>0</v>
      </c>
      <c r="Z491" s="70">
        <v>2320000</v>
      </c>
      <c r="AA491" s="70">
        <v>2320000</v>
      </c>
      <c r="AB491" s="70">
        <v>0</v>
      </c>
      <c r="AC491" t="s">
        <v>67</v>
      </c>
      <c r="AD491" t="s">
        <v>3927</v>
      </c>
      <c r="AE491" t="s">
        <v>3848</v>
      </c>
      <c r="AF491" t="s">
        <v>3927</v>
      </c>
      <c r="AG491" t="s">
        <v>327</v>
      </c>
      <c r="AH491" t="s">
        <v>71</v>
      </c>
      <c r="AI491" t="s">
        <v>3848</v>
      </c>
      <c r="AJ491" t="s">
        <v>3927</v>
      </c>
      <c r="AK491" t="s">
        <v>72</v>
      </c>
      <c r="AL491" s="33" t="s">
        <v>822</v>
      </c>
      <c r="AM491" s="29" t="s">
        <v>760</v>
      </c>
      <c r="AN491" s="3"/>
      <c r="AO491" s="3" t="s">
        <v>823</v>
      </c>
    </row>
    <row r="492" spans="1:41" customFormat="1" x14ac:dyDescent="0.25">
      <c r="A492" s="3" t="s">
        <v>75</v>
      </c>
      <c r="B492" s="3" t="s">
        <v>3928</v>
      </c>
      <c r="C492" s="3">
        <v>1616</v>
      </c>
      <c r="D492" s="3">
        <v>860047483</v>
      </c>
      <c r="E492" s="3">
        <v>9507596</v>
      </c>
      <c r="F492" s="3" t="s">
        <v>3929</v>
      </c>
      <c r="G492" s="22">
        <v>0</v>
      </c>
      <c r="H492" s="76">
        <v>1160000</v>
      </c>
      <c r="I492" s="76">
        <v>1160000</v>
      </c>
      <c r="J492" s="3" t="s">
        <v>3928</v>
      </c>
      <c r="K492" s="25">
        <v>45392</v>
      </c>
      <c r="L492" s="3" t="s">
        <v>23</v>
      </c>
      <c r="M492" s="3">
        <v>358873</v>
      </c>
      <c r="N492" s="76">
        <v>1160000</v>
      </c>
      <c r="O492" s="3" t="s">
        <v>80</v>
      </c>
      <c r="P492" s="3" t="s">
        <v>6</v>
      </c>
      <c r="Q492" s="3"/>
      <c r="R492" s="3"/>
      <c r="S492" s="3"/>
      <c r="T492" t="s">
        <v>3928</v>
      </c>
      <c r="U492" t="s">
        <v>3930</v>
      </c>
      <c r="V492" t="s">
        <v>64</v>
      </c>
      <c r="W492" t="s">
        <v>3931</v>
      </c>
      <c r="X492" t="s">
        <v>3932</v>
      </c>
      <c r="Y492" s="3">
        <v>0</v>
      </c>
      <c r="Z492" s="70">
        <v>1160000</v>
      </c>
      <c r="AA492" s="70">
        <v>1160000</v>
      </c>
      <c r="AB492" s="70">
        <v>0</v>
      </c>
      <c r="AC492" t="s">
        <v>67</v>
      </c>
      <c r="AD492" t="s">
        <v>3933</v>
      </c>
      <c r="AE492" t="s">
        <v>249</v>
      </c>
      <c r="AF492" t="s">
        <v>3933</v>
      </c>
      <c r="AG492" t="s">
        <v>173</v>
      </c>
      <c r="AH492" t="s">
        <v>71</v>
      </c>
      <c r="AI492" t="s">
        <v>249</v>
      </c>
      <c r="AJ492" t="s">
        <v>3933</v>
      </c>
      <c r="AK492" t="s">
        <v>72</v>
      </c>
      <c r="AL492" s="33" t="s">
        <v>822</v>
      </c>
      <c r="AM492" s="29" t="s">
        <v>760</v>
      </c>
      <c r="AN492" s="3"/>
      <c r="AO492" s="3" t="s">
        <v>823</v>
      </c>
    </row>
    <row r="493" spans="1:41" customFormat="1" x14ac:dyDescent="0.25">
      <c r="A493" s="3" t="s">
        <v>75</v>
      </c>
      <c r="B493" s="3" t="s">
        <v>3934</v>
      </c>
      <c r="C493" s="3">
        <v>1685</v>
      </c>
      <c r="D493" s="3">
        <v>900171211</v>
      </c>
      <c r="E493" s="3">
        <v>9482221</v>
      </c>
      <c r="F493" s="3" t="s">
        <v>267</v>
      </c>
      <c r="G493" s="22">
        <v>0</v>
      </c>
      <c r="H493" s="76">
        <v>5800000</v>
      </c>
      <c r="I493" s="76">
        <v>5800000</v>
      </c>
      <c r="J493" s="3" t="s">
        <v>3934</v>
      </c>
      <c r="K493" s="25">
        <v>45362</v>
      </c>
      <c r="L493" s="3" t="s">
        <v>23</v>
      </c>
      <c r="M493" s="3">
        <v>358363</v>
      </c>
      <c r="N493" s="76">
        <v>5800000</v>
      </c>
      <c r="O493" s="3" t="s">
        <v>80</v>
      </c>
      <c r="P493" s="3" t="s">
        <v>6</v>
      </c>
      <c r="Q493" s="3" t="s">
        <v>61</v>
      </c>
      <c r="R493" s="3"/>
      <c r="S493" s="3"/>
      <c r="T493" t="s">
        <v>3934</v>
      </c>
      <c r="U493" t="s">
        <v>3935</v>
      </c>
      <c r="V493" t="s">
        <v>210</v>
      </c>
      <c r="W493" t="s">
        <v>266</v>
      </c>
      <c r="X493" t="s">
        <v>269</v>
      </c>
      <c r="Y493" s="3">
        <v>0</v>
      </c>
      <c r="Z493" s="70">
        <v>5800000</v>
      </c>
      <c r="AA493" s="70">
        <v>5800000</v>
      </c>
      <c r="AB493" s="70">
        <v>0</v>
      </c>
      <c r="AC493" t="s">
        <v>67</v>
      </c>
      <c r="AD493" t="s">
        <v>1463</v>
      </c>
      <c r="AE493" t="s">
        <v>951</v>
      </c>
      <c r="AF493" t="s">
        <v>1463</v>
      </c>
      <c r="AG493" t="s">
        <v>1802</v>
      </c>
      <c r="AH493" t="s">
        <v>203</v>
      </c>
      <c r="AI493" t="s">
        <v>476</v>
      </c>
      <c r="AJ493" t="s">
        <v>3936</v>
      </c>
      <c r="AK493" t="s">
        <v>101</v>
      </c>
      <c r="AL493" s="33" t="s">
        <v>822</v>
      </c>
      <c r="AM493" s="29" t="s">
        <v>760</v>
      </c>
      <c r="AN493" s="3"/>
      <c r="AO493" s="3" t="s">
        <v>823</v>
      </c>
    </row>
    <row r="494" spans="1:41" customFormat="1" x14ac:dyDescent="0.25">
      <c r="A494" s="3" t="s">
        <v>55</v>
      </c>
      <c r="B494" s="3" t="s">
        <v>3937</v>
      </c>
      <c r="C494" s="3">
        <v>1704</v>
      </c>
      <c r="D494" s="3">
        <v>830137461</v>
      </c>
      <c r="E494" s="3">
        <v>9521677</v>
      </c>
      <c r="F494" s="3" t="s">
        <v>3938</v>
      </c>
      <c r="G494" s="22">
        <v>0</v>
      </c>
      <c r="H494" s="76">
        <v>2600000</v>
      </c>
      <c r="I494" s="76">
        <v>2600000</v>
      </c>
      <c r="J494" s="3" t="s">
        <v>3937</v>
      </c>
      <c r="K494" s="25">
        <v>45439</v>
      </c>
      <c r="L494" s="3" t="s">
        <v>23</v>
      </c>
      <c r="M494" s="3">
        <v>359863</v>
      </c>
      <c r="N494" s="76">
        <v>2600000</v>
      </c>
      <c r="O494" s="3" t="s">
        <v>60</v>
      </c>
      <c r="P494" s="3" t="s">
        <v>8</v>
      </c>
      <c r="Q494" s="3" t="s">
        <v>61</v>
      </c>
      <c r="R494" s="3"/>
      <c r="S494" s="3"/>
      <c r="T494" t="s">
        <v>3937</v>
      </c>
      <c r="U494" t="s">
        <v>343</v>
      </c>
      <c r="V494" t="s">
        <v>64</v>
      </c>
      <c r="W494" t="s">
        <v>3939</v>
      </c>
      <c r="X494" t="s">
        <v>3940</v>
      </c>
      <c r="Y494" s="3">
        <v>0</v>
      </c>
      <c r="Z494" s="70">
        <v>2600000</v>
      </c>
      <c r="AA494" s="70">
        <v>2600000</v>
      </c>
      <c r="AB494" s="70">
        <v>0</v>
      </c>
      <c r="AC494" t="s">
        <v>67</v>
      </c>
      <c r="AD494" t="s">
        <v>3361</v>
      </c>
      <c r="AE494" t="s">
        <v>302</v>
      </c>
      <c r="AF494" t="s">
        <v>3361</v>
      </c>
      <c r="AG494" t="s">
        <v>100</v>
      </c>
      <c r="AH494" t="s">
        <v>71</v>
      </c>
      <c r="AI494" t="s">
        <v>302</v>
      </c>
      <c r="AJ494" t="s">
        <v>3361</v>
      </c>
      <c r="AK494" t="s">
        <v>72</v>
      </c>
      <c r="AL494" s="33" t="s">
        <v>822</v>
      </c>
      <c r="AM494" s="29" t="s">
        <v>760</v>
      </c>
      <c r="AN494" s="3"/>
      <c r="AO494" s="3" t="s">
        <v>823</v>
      </c>
    </row>
    <row r="495" spans="1:41" customFormat="1" x14ac:dyDescent="0.25">
      <c r="A495" s="3" t="s">
        <v>55</v>
      </c>
      <c r="B495" s="3" t="s">
        <v>3941</v>
      </c>
      <c r="C495" s="3">
        <v>1778</v>
      </c>
      <c r="D495" s="3">
        <v>860075208</v>
      </c>
      <c r="E495" s="3">
        <v>9554523</v>
      </c>
      <c r="F495" s="3" t="s">
        <v>3942</v>
      </c>
      <c r="G495" s="22">
        <v>0</v>
      </c>
      <c r="H495" s="76">
        <v>2600000</v>
      </c>
      <c r="I495" s="76">
        <v>2600000</v>
      </c>
      <c r="J495" s="3" t="s">
        <v>3941</v>
      </c>
      <c r="K495" s="25">
        <v>45406</v>
      </c>
      <c r="L495" s="3" t="s">
        <v>23</v>
      </c>
      <c r="M495" s="3">
        <v>359135</v>
      </c>
      <c r="N495" s="76">
        <v>2600000</v>
      </c>
      <c r="O495" s="3" t="s">
        <v>60</v>
      </c>
      <c r="P495" s="3" t="s">
        <v>8</v>
      </c>
      <c r="Q495" s="3" t="s">
        <v>61</v>
      </c>
      <c r="R495" s="3"/>
      <c r="S495" s="3"/>
      <c r="T495" t="s">
        <v>3941</v>
      </c>
      <c r="U495" t="s">
        <v>3370</v>
      </c>
      <c r="V495" t="s">
        <v>64</v>
      </c>
      <c r="W495" t="s">
        <v>3943</v>
      </c>
      <c r="X495" t="s">
        <v>3944</v>
      </c>
      <c r="Y495" s="3">
        <v>0</v>
      </c>
      <c r="Z495" s="70">
        <v>2600000</v>
      </c>
      <c r="AA495" s="70">
        <v>2600000</v>
      </c>
      <c r="AB495" s="70">
        <v>0</v>
      </c>
      <c r="AC495" t="s">
        <v>67</v>
      </c>
      <c r="AD495" t="s">
        <v>3945</v>
      </c>
      <c r="AE495" t="s">
        <v>3894</v>
      </c>
      <c r="AF495" t="s">
        <v>3945</v>
      </c>
      <c r="AG495" t="s">
        <v>100</v>
      </c>
      <c r="AH495" t="s">
        <v>71</v>
      </c>
      <c r="AI495" t="s">
        <v>3894</v>
      </c>
      <c r="AJ495" t="s">
        <v>3945</v>
      </c>
      <c r="AK495" t="s">
        <v>72</v>
      </c>
      <c r="AL495" s="33" t="s">
        <v>822</v>
      </c>
      <c r="AM495" s="29" t="s">
        <v>760</v>
      </c>
      <c r="AN495" s="3"/>
      <c r="AO495" s="3" t="s">
        <v>823</v>
      </c>
    </row>
    <row r="496" spans="1:41" customFormat="1" x14ac:dyDescent="0.25">
      <c r="A496" s="3" t="s">
        <v>55</v>
      </c>
      <c r="B496" s="3" t="s">
        <v>3946</v>
      </c>
      <c r="C496" s="3">
        <v>1888</v>
      </c>
      <c r="D496" s="3">
        <v>52182015</v>
      </c>
      <c r="E496" s="3">
        <v>9543420</v>
      </c>
      <c r="F496" s="3" t="s">
        <v>3947</v>
      </c>
      <c r="G496" s="22">
        <v>0</v>
      </c>
      <c r="H496" s="76">
        <v>737717</v>
      </c>
      <c r="I496" s="76">
        <v>737717</v>
      </c>
      <c r="J496" s="3" t="s">
        <v>3946</v>
      </c>
      <c r="K496" s="25">
        <v>45390</v>
      </c>
      <c r="L496" s="3" t="s">
        <v>23</v>
      </c>
      <c r="M496" s="3">
        <v>358831</v>
      </c>
      <c r="N496" s="76">
        <v>737717</v>
      </c>
      <c r="O496" s="3" t="s">
        <v>60</v>
      </c>
      <c r="P496" s="3" t="s">
        <v>8</v>
      </c>
      <c r="Q496" s="3" t="s">
        <v>61</v>
      </c>
      <c r="R496" s="3"/>
      <c r="S496" s="3"/>
      <c r="T496" t="s">
        <v>3946</v>
      </c>
      <c r="U496" t="s">
        <v>351</v>
      </c>
      <c r="V496" t="s">
        <v>1138</v>
      </c>
      <c r="W496" t="s">
        <v>3948</v>
      </c>
      <c r="X496" t="s">
        <v>3949</v>
      </c>
      <c r="Y496" s="3">
        <v>0</v>
      </c>
      <c r="Z496" s="70">
        <v>737717</v>
      </c>
      <c r="AA496" s="70">
        <v>737717</v>
      </c>
      <c r="AB496" s="70">
        <v>0</v>
      </c>
      <c r="AC496" t="s">
        <v>67</v>
      </c>
      <c r="AD496" t="s">
        <v>3950</v>
      </c>
      <c r="AE496" t="s">
        <v>1536</v>
      </c>
      <c r="AF496" t="s">
        <v>3950</v>
      </c>
      <c r="AG496" t="s">
        <v>398</v>
      </c>
      <c r="AH496" t="s">
        <v>71</v>
      </c>
      <c r="AI496" t="s">
        <v>1536</v>
      </c>
      <c r="AJ496" t="s">
        <v>3950</v>
      </c>
      <c r="AK496" t="s">
        <v>72</v>
      </c>
      <c r="AL496" s="33" t="s">
        <v>822</v>
      </c>
      <c r="AM496" s="29" t="s">
        <v>760</v>
      </c>
      <c r="AN496" s="3"/>
      <c r="AO496" s="3" t="s">
        <v>823</v>
      </c>
    </row>
    <row r="497" spans="1:41" customFormat="1" x14ac:dyDescent="0.25">
      <c r="A497" s="3" t="s">
        <v>55</v>
      </c>
      <c r="B497" s="3" t="s">
        <v>3951</v>
      </c>
      <c r="C497" s="3">
        <v>1915</v>
      </c>
      <c r="D497" s="3">
        <v>28182327</v>
      </c>
      <c r="E497" s="3">
        <v>9527319</v>
      </c>
      <c r="F497" s="3" t="s">
        <v>3952</v>
      </c>
      <c r="G497" s="22">
        <v>0</v>
      </c>
      <c r="H497" s="76">
        <v>1160000</v>
      </c>
      <c r="I497" s="76">
        <v>1160000</v>
      </c>
      <c r="J497" s="3" t="s">
        <v>3951</v>
      </c>
      <c r="K497" s="25">
        <v>45405</v>
      </c>
      <c r="L497" s="3" t="s">
        <v>23</v>
      </c>
      <c r="M497" s="3">
        <v>359101</v>
      </c>
      <c r="N497" s="76">
        <v>1160000</v>
      </c>
      <c r="O497" s="3" t="s">
        <v>60</v>
      </c>
      <c r="P497" s="3" t="s">
        <v>8</v>
      </c>
      <c r="Q497" s="3" t="s">
        <v>61</v>
      </c>
      <c r="R497" s="3"/>
      <c r="S497" s="3"/>
      <c r="T497" t="s">
        <v>3951</v>
      </c>
      <c r="U497" t="s">
        <v>3953</v>
      </c>
      <c r="V497" t="s">
        <v>64</v>
      </c>
      <c r="W497" t="s">
        <v>3954</v>
      </c>
      <c r="X497" t="s">
        <v>3952</v>
      </c>
      <c r="Y497" s="3">
        <v>0</v>
      </c>
      <c r="Z497" s="70">
        <v>1160000</v>
      </c>
      <c r="AA497" s="70">
        <v>1160000</v>
      </c>
      <c r="AB497" s="70">
        <v>0</v>
      </c>
      <c r="AC497" t="s">
        <v>67</v>
      </c>
      <c r="AD497" t="s">
        <v>3921</v>
      </c>
      <c r="AE497" t="s">
        <v>249</v>
      </c>
      <c r="AF497" t="s">
        <v>3921</v>
      </c>
      <c r="AG497" t="s">
        <v>173</v>
      </c>
      <c r="AH497" t="s">
        <v>71</v>
      </c>
      <c r="AI497" t="s">
        <v>249</v>
      </c>
      <c r="AJ497" t="s">
        <v>3921</v>
      </c>
      <c r="AK497" t="s">
        <v>72</v>
      </c>
      <c r="AL497" s="33" t="s">
        <v>822</v>
      </c>
      <c r="AM497" s="29" t="s">
        <v>760</v>
      </c>
      <c r="AN497" s="3"/>
      <c r="AO497" s="3" t="s">
        <v>823</v>
      </c>
    </row>
    <row r="498" spans="1:41" customFormat="1" x14ac:dyDescent="0.25">
      <c r="A498" s="3" t="s">
        <v>55</v>
      </c>
      <c r="B498" s="3" t="s">
        <v>3955</v>
      </c>
      <c r="C498" s="3">
        <v>1971</v>
      </c>
      <c r="D498" s="3">
        <v>800250954</v>
      </c>
      <c r="E498" s="3">
        <v>9549931</v>
      </c>
      <c r="F498" s="3" t="s">
        <v>3956</v>
      </c>
      <c r="G498" s="22">
        <v>0</v>
      </c>
      <c r="H498" s="76">
        <v>2600000</v>
      </c>
      <c r="I498" s="76">
        <v>2600000</v>
      </c>
      <c r="J498" s="3" t="s">
        <v>3955</v>
      </c>
      <c r="K498" s="25">
        <v>45362</v>
      </c>
      <c r="L498" s="3" t="s">
        <v>23</v>
      </c>
      <c r="M498" s="3">
        <v>358346</v>
      </c>
      <c r="N498" s="76">
        <v>2600000</v>
      </c>
      <c r="O498" s="3" t="s">
        <v>60</v>
      </c>
      <c r="P498" s="3" t="s">
        <v>8</v>
      </c>
      <c r="Q498" s="3" t="s">
        <v>61</v>
      </c>
      <c r="R498" s="3"/>
      <c r="S498" s="3"/>
      <c r="T498" t="s">
        <v>3955</v>
      </c>
      <c r="U498" t="s">
        <v>3957</v>
      </c>
      <c r="V498" t="s">
        <v>64</v>
      </c>
      <c r="W498" t="s">
        <v>3958</v>
      </c>
      <c r="X498" t="s">
        <v>3959</v>
      </c>
      <c r="Y498" s="3">
        <v>0</v>
      </c>
      <c r="Z498" s="70">
        <v>2600000</v>
      </c>
      <c r="AA498" s="70">
        <v>2600000</v>
      </c>
      <c r="AB498" s="70">
        <v>0</v>
      </c>
      <c r="AC498" t="s">
        <v>67</v>
      </c>
      <c r="AD498" t="s">
        <v>3960</v>
      </c>
      <c r="AE498" t="s">
        <v>3695</v>
      </c>
      <c r="AF498" t="s">
        <v>3960</v>
      </c>
      <c r="AG498" t="s">
        <v>100</v>
      </c>
      <c r="AH498" t="s">
        <v>71</v>
      </c>
      <c r="AI498" t="s">
        <v>3695</v>
      </c>
      <c r="AJ498" t="s">
        <v>3960</v>
      </c>
      <c r="AK498" t="s">
        <v>72</v>
      </c>
      <c r="AL498" s="33" t="s">
        <v>822</v>
      </c>
      <c r="AM498" s="29" t="s">
        <v>760</v>
      </c>
      <c r="AN498" s="3"/>
      <c r="AO498" s="3" t="s">
        <v>823</v>
      </c>
    </row>
    <row r="499" spans="1:41" customFormat="1" x14ac:dyDescent="0.25">
      <c r="A499" s="3" t="s">
        <v>55</v>
      </c>
      <c r="B499" s="3" t="s">
        <v>3961</v>
      </c>
      <c r="C499" s="3">
        <v>1981</v>
      </c>
      <c r="D499" s="3">
        <v>1013601325</v>
      </c>
      <c r="E499" s="3">
        <v>9557200</v>
      </c>
      <c r="F499" s="3" t="s">
        <v>3962</v>
      </c>
      <c r="G499" s="22">
        <v>0</v>
      </c>
      <c r="H499" s="76">
        <v>1160000</v>
      </c>
      <c r="I499" s="76">
        <v>1160000</v>
      </c>
      <c r="J499" s="3" t="s">
        <v>3961</v>
      </c>
      <c r="K499" s="25">
        <v>45433</v>
      </c>
      <c r="L499" s="3" t="s">
        <v>23</v>
      </c>
      <c r="M499" s="3">
        <v>359710</v>
      </c>
      <c r="N499" s="76">
        <v>1160000</v>
      </c>
      <c r="O499" s="3" t="s">
        <v>60</v>
      </c>
      <c r="P499" s="3" t="s">
        <v>8</v>
      </c>
      <c r="Q499" s="3" t="s">
        <v>61</v>
      </c>
      <c r="R499" s="3"/>
      <c r="S499" s="3"/>
      <c r="T499" t="s">
        <v>3961</v>
      </c>
      <c r="U499" t="s">
        <v>3963</v>
      </c>
      <c r="V499" t="s">
        <v>64</v>
      </c>
      <c r="W499" t="s">
        <v>3964</v>
      </c>
      <c r="X499" t="s">
        <v>3962</v>
      </c>
      <c r="Y499" s="3">
        <v>0</v>
      </c>
      <c r="Z499" s="70">
        <v>1160000</v>
      </c>
      <c r="AA499" s="70">
        <v>1160000</v>
      </c>
      <c r="AB499" s="70">
        <v>0</v>
      </c>
      <c r="AC499" t="s">
        <v>67</v>
      </c>
      <c r="AD499" t="s">
        <v>3965</v>
      </c>
      <c r="AE499" t="s">
        <v>249</v>
      </c>
      <c r="AF499" t="s">
        <v>3965</v>
      </c>
      <c r="AG499" t="s">
        <v>173</v>
      </c>
      <c r="AH499" t="s">
        <v>203</v>
      </c>
      <c r="AI499" t="s">
        <v>3895</v>
      </c>
      <c r="AJ499" t="s">
        <v>3966</v>
      </c>
      <c r="AK499" t="s">
        <v>72</v>
      </c>
      <c r="AL499" s="33" t="s">
        <v>822</v>
      </c>
      <c r="AM499" s="29" t="s">
        <v>760</v>
      </c>
      <c r="AN499" s="3"/>
      <c r="AO499" s="3" t="s">
        <v>823</v>
      </c>
    </row>
    <row r="500" spans="1:41" customFormat="1" x14ac:dyDescent="0.25">
      <c r="A500" s="3" t="s">
        <v>75</v>
      </c>
      <c r="B500" s="3" t="s">
        <v>3967</v>
      </c>
      <c r="C500" s="3">
        <v>1982</v>
      </c>
      <c r="D500" s="3">
        <v>1015453427</v>
      </c>
      <c r="E500" s="3">
        <v>9775851</v>
      </c>
      <c r="F500" s="3" t="s">
        <v>3968</v>
      </c>
      <c r="G500" s="22">
        <v>0</v>
      </c>
      <c r="H500" s="76">
        <v>2320000</v>
      </c>
      <c r="I500" s="76">
        <v>2320000</v>
      </c>
      <c r="J500" s="3" t="s">
        <v>3967</v>
      </c>
      <c r="K500" s="25">
        <v>45377</v>
      </c>
      <c r="L500" s="3" t="s">
        <v>23</v>
      </c>
      <c r="M500" s="3">
        <v>358622</v>
      </c>
      <c r="N500" s="76">
        <v>2320000</v>
      </c>
      <c r="O500" s="3" t="s">
        <v>80</v>
      </c>
      <c r="P500" s="3" t="s">
        <v>6</v>
      </c>
      <c r="Q500" s="3"/>
      <c r="R500" s="3"/>
      <c r="S500" s="3"/>
      <c r="T500" t="s">
        <v>3967</v>
      </c>
      <c r="U500" t="s">
        <v>3969</v>
      </c>
      <c r="V500" t="s">
        <v>64</v>
      </c>
      <c r="W500" t="s">
        <v>3970</v>
      </c>
      <c r="X500" t="s">
        <v>3968</v>
      </c>
      <c r="Y500" s="3">
        <v>0</v>
      </c>
      <c r="Z500" s="70">
        <v>2320000</v>
      </c>
      <c r="AA500" s="70">
        <v>2320000</v>
      </c>
      <c r="AB500" s="70">
        <v>0</v>
      </c>
      <c r="AC500" t="s">
        <v>67</v>
      </c>
      <c r="AD500" t="s">
        <v>3971</v>
      </c>
      <c r="AE500" t="s">
        <v>838</v>
      </c>
      <c r="AF500" t="s">
        <v>3971</v>
      </c>
      <c r="AG500" t="s">
        <v>327</v>
      </c>
      <c r="AH500" t="s">
        <v>203</v>
      </c>
      <c r="AI500" t="s">
        <v>3972</v>
      </c>
      <c r="AJ500" t="s">
        <v>3973</v>
      </c>
      <c r="AK500" t="s">
        <v>72</v>
      </c>
      <c r="AL500" s="33" t="s">
        <v>822</v>
      </c>
      <c r="AM500" s="29" t="s">
        <v>760</v>
      </c>
      <c r="AN500" s="3"/>
      <c r="AO500" s="3" t="s">
        <v>823</v>
      </c>
    </row>
    <row r="501" spans="1:41" customFormat="1" x14ac:dyDescent="0.25">
      <c r="A501" s="3" t="s">
        <v>55</v>
      </c>
      <c r="B501" s="3" t="s">
        <v>3974</v>
      </c>
      <c r="C501" s="3">
        <v>2</v>
      </c>
      <c r="D501" s="3">
        <v>901494209</v>
      </c>
      <c r="E501" s="3">
        <v>9837265</v>
      </c>
      <c r="F501" s="3" t="s">
        <v>3975</v>
      </c>
      <c r="G501" s="22">
        <v>0</v>
      </c>
      <c r="H501" s="76">
        <v>4640000</v>
      </c>
      <c r="I501" s="76">
        <v>4640000</v>
      </c>
      <c r="J501" s="3" t="s">
        <v>3974</v>
      </c>
      <c r="K501" s="25">
        <v>45442</v>
      </c>
      <c r="L501" s="3" t="s">
        <v>23</v>
      </c>
      <c r="M501" s="3">
        <v>359975</v>
      </c>
      <c r="N501" s="76">
        <v>4640000</v>
      </c>
      <c r="O501" s="3" t="s">
        <v>60</v>
      </c>
      <c r="P501" s="3" t="s">
        <v>8</v>
      </c>
      <c r="Q501" s="3"/>
      <c r="R501" s="3"/>
      <c r="S501" s="3"/>
      <c r="T501" t="s">
        <v>3974</v>
      </c>
      <c r="U501" t="s">
        <v>1558</v>
      </c>
      <c r="V501" t="s">
        <v>210</v>
      </c>
      <c r="W501" t="s">
        <v>3976</v>
      </c>
      <c r="X501" t="s">
        <v>3977</v>
      </c>
      <c r="Y501" s="3">
        <v>0</v>
      </c>
      <c r="Z501" s="70">
        <v>4640000</v>
      </c>
      <c r="AA501" s="70">
        <v>4640000</v>
      </c>
      <c r="AB501" s="70">
        <v>0</v>
      </c>
      <c r="AC501" t="s">
        <v>67</v>
      </c>
      <c r="AD501" t="s">
        <v>3978</v>
      </c>
      <c r="AE501" t="s">
        <v>657</v>
      </c>
      <c r="AF501" t="s">
        <v>3978</v>
      </c>
      <c r="AG501" t="s">
        <v>261</v>
      </c>
      <c r="AH501" t="s">
        <v>71</v>
      </c>
      <c r="AI501" t="s">
        <v>657</v>
      </c>
      <c r="AJ501" t="s">
        <v>3978</v>
      </c>
      <c r="AK501" t="s">
        <v>101</v>
      </c>
      <c r="AL501" s="33" t="s">
        <v>822</v>
      </c>
      <c r="AM501" s="29" t="s">
        <v>760</v>
      </c>
      <c r="AN501" s="3"/>
      <c r="AO501" s="3" t="s">
        <v>823</v>
      </c>
    </row>
    <row r="502" spans="1:41" customFormat="1" x14ac:dyDescent="0.25">
      <c r="A502" s="3" t="s">
        <v>75</v>
      </c>
      <c r="B502" s="3" t="s">
        <v>3979</v>
      </c>
      <c r="C502" s="3">
        <v>2072</v>
      </c>
      <c r="D502" s="3">
        <v>52753203</v>
      </c>
      <c r="E502" s="3">
        <v>9560452</v>
      </c>
      <c r="F502" s="3" t="s">
        <v>3980</v>
      </c>
      <c r="G502" s="22">
        <v>0</v>
      </c>
      <c r="H502" s="76">
        <v>1300000</v>
      </c>
      <c r="I502" s="76">
        <v>1300000</v>
      </c>
      <c r="J502" s="3" t="s">
        <v>3979</v>
      </c>
      <c r="K502" s="25">
        <v>45429</v>
      </c>
      <c r="L502" s="3" t="s">
        <v>23</v>
      </c>
      <c r="M502" s="3">
        <v>359654</v>
      </c>
      <c r="N502" s="76">
        <v>1300000</v>
      </c>
      <c r="O502" s="3" t="s">
        <v>80</v>
      </c>
      <c r="P502" s="3" t="s">
        <v>6</v>
      </c>
      <c r="Q502" s="3"/>
      <c r="R502" s="3"/>
      <c r="S502" s="3"/>
      <c r="T502" t="s">
        <v>3979</v>
      </c>
      <c r="U502" t="s">
        <v>3981</v>
      </c>
      <c r="V502" t="s">
        <v>64</v>
      </c>
      <c r="W502" t="s">
        <v>3982</v>
      </c>
      <c r="X502" t="s">
        <v>3980</v>
      </c>
      <c r="Y502" s="3">
        <v>0</v>
      </c>
      <c r="Z502" s="70">
        <v>1300000</v>
      </c>
      <c r="AA502" s="70">
        <v>1300000</v>
      </c>
      <c r="AB502" s="70">
        <v>0</v>
      </c>
      <c r="AC502" t="s">
        <v>67</v>
      </c>
      <c r="AD502" t="s">
        <v>1608</v>
      </c>
      <c r="AE502" t="s">
        <v>3983</v>
      </c>
      <c r="AF502" t="s">
        <v>1608</v>
      </c>
      <c r="AG502" t="s">
        <v>70</v>
      </c>
      <c r="AH502" t="s">
        <v>203</v>
      </c>
      <c r="AI502" t="s">
        <v>161</v>
      </c>
      <c r="AJ502" t="s">
        <v>3984</v>
      </c>
      <c r="AK502" t="s">
        <v>72</v>
      </c>
      <c r="AL502" s="33" t="s">
        <v>822</v>
      </c>
      <c r="AM502" s="29" t="s">
        <v>760</v>
      </c>
      <c r="AN502" s="3"/>
      <c r="AO502" s="3" t="s">
        <v>823</v>
      </c>
    </row>
    <row r="503" spans="1:41" customFormat="1" x14ac:dyDescent="0.25">
      <c r="A503" s="3" t="s">
        <v>55</v>
      </c>
      <c r="B503" s="3" t="s">
        <v>3985</v>
      </c>
      <c r="C503" s="3">
        <v>2082</v>
      </c>
      <c r="D503" s="3">
        <v>900606345</v>
      </c>
      <c r="E503" s="3">
        <v>9565237</v>
      </c>
      <c r="F503" s="3" t="s">
        <v>2413</v>
      </c>
      <c r="G503" s="22">
        <v>0</v>
      </c>
      <c r="H503" s="76">
        <v>2320000</v>
      </c>
      <c r="I503" s="76">
        <v>2320000</v>
      </c>
      <c r="J503" s="3" t="s">
        <v>3985</v>
      </c>
      <c r="K503" s="25">
        <v>45407</v>
      </c>
      <c r="L503" s="3" t="s">
        <v>23</v>
      </c>
      <c r="M503" s="3">
        <v>359156</v>
      </c>
      <c r="N503" s="76">
        <v>2320000</v>
      </c>
      <c r="O503" s="3" t="s">
        <v>60</v>
      </c>
      <c r="P503" s="3" t="s">
        <v>8</v>
      </c>
      <c r="Q503" s="3" t="s">
        <v>61</v>
      </c>
      <c r="R503" s="3"/>
      <c r="S503" s="3"/>
      <c r="T503" t="s">
        <v>3985</v>
      </c>
      <c r="U503" t="s">
        <v>3986</v>
      </c>
      <c r="V503" t="s">
        <v>64</v>
      </c>
      <c r="W503" t="s">
        <v>2414</v>
      </c>
      <c r="X503" t="s">
        <v>2415</v>
      </c>
      <c r="Y503" s="3">
        <v>0</v>
      </c>
      <c r="Z503" s="70">
        <v>2320000</v>
      </c>
      <c r="AA503" s="70">
        <v>2320000</v>
      </c>
      <c r="AB503" s="70">
        <v>0</v>
      </c>
      <c r="AC503" t="s">
        <v>67</v>
      </c>
      <c r="AD503" t="s">
        <v>3987</v>
      </c>
      <c r="AE503" t="s">
        <v>3988</v>
      </c>
      <c r="AF503" t="s">
        <v>3987</v>
      </c>
      <c r="AG503" t="s">
        <v>327</v>
      </c>
      <c r="AH503" t="s">
        <v>203</v>
      </c>
      <c r="AI503" t="s">
        <v>3894</v>
      </c>
      <c r="AJ503" t="s">
        <v>3989</v>
      </c>
      <c r="AK503" t="s">
        <v>72</v>
      </c>
      <c r="AL503" s="33" t="s">
        <v>822</v>
      </c>
      <c r="AM503" s="29" t="s">
        <v>760</v>
      </c>
      <c r="AN503" s="3"/>
      <c r="AO503" s="3" t="s">
        <v>823</v>
      </c>
    </row>
    <row r="504" spans="1:41" customFormat="1" x14ac:dyDescent="0.25">
      <c r="A504" s="3" t="s">
        <v>55</v>
      </c>
      <c r="B504" s="3" t="s">
        <v>3990</v>
      </c>
      <c r="C504" s="3">
        <v>2102</v>
      </c>
      <c r="D504" s="3">
        <v>1016010977</v>
      </c>
      <c r="E504" s="3">
        <v>9755622</v>
      </c>
      <c r="F504" s="3" t="s">
        <v>3991</v>
      </c>
      <c r="G504" s="22">
        <v>0</v>
      </c>
      <c r="H504" s="76">
        <v>1160000</v>
      </c>
      <c r="I504" s="76">
        <v>1160000</v>
      </c>
      <c r="J504" s="3" t="s">
        <v>3990</v>
      </c>
      <c r="K504" s="25">
        <v>45356</v>
      </c>
      <c r="L504" s="3" t="s">
        <v>23</v>
      </c>
      <c r="M504" s="3">
        <v>358166</v>
      </c>
      <c r="N504" s="76">
        <v>1160000</v>
      </c>
      <c r="O504" s="3" t="s">
        <v>60</v>
      </c>
      <c r="P504" s="3" t="s">
        <v>8</v>
      </c>
      <c r="Q504" s="3" t="s">
        <v>61</v>
      </c>
      <c r="R504" s="3"/>
      <c r="S504" s="3"/>
      <c r="T504" t="s">
        <v>3990</v>
      </c>
      <c r="U504" t="s">
        <v>3992</v>
      </c>
      <c r="V504" t="s">
        <v>64</v>
      </c>
      <c r="W504" t="s">
        <v>3993</v>
      </c>
      <c r="X504" t="s">
        <v>3994</v>
      </c>
      <c r="Y504" s="3">
        <v>0</v>
      </c>
      <c r="Z504" s="70">
        <v>1160000</v>
      </c>
      <c r="AA504" s="70">
        <v>1160000</v>
      </c>
      <c r="AB504" s="70">
        <v>0</v>
      </c>
      <c r="AC504" t="s">
        <v>67</v>
      </c>
      <c r="AD504" t="s">
        <v>3995</v>
      </c>
      <c r="AE504" t="s">
        <v>249</v>
      </c>
      <c r="AF504" t="s">
        <v>3995</v>
      </c>
      <c r="AG504" t="s">
        <v>173</v>
      </c>
      <c r="AH504" t="s">
        <v>71</v>
      </c>
      <c r="AI504" t="s">
        <v>249</v>
      </c>
      <c r="AJ504" t="s">
        <v>3995</v>
      </c>
      <c r="AK504" t="s">
        <v>72</v>
      </c>
      <c r="AL504" s="33" t="s">
        <v>822</v>
      </c>
      <c r="AM504" s="29" t="s">
        <v>760</v>
      </c>
      <c r="AN504" s="3"/>
      <c r="AO504" s="3" t="s">
        <v>823</v>
      </c>
    </row>
    <row r="505" spans="1:41" customFormat="1" x14ac:dyDescent="0.25">
      <c r="A505" s="3" t="s">
        <v>75</v>
      </c>
      <c r="B505" s="3" t="s">
        <v>3996</v>
      </c>
      <c r="C505" s="3">
        <v>2109</v>
      </c>
      <c r="D505" s="3">
        <v>830139956</v>
      </c>
      <c r="E505" s="3">
        <v>9755620</v>
      </c>
      <c r="F505" s="3" t="s">
        <v>3997</v>
      </c>
      <c r="G505" s="22">
        <v>0</v>
      </c>
      <c r="H505" s="76">
        <v>1300000</v>
      </c>
      <c r="I505" s="76">
        <v>1300000</v>
      </c>
      <c r="J505" s="3" t="s">
        <v>3996</v>
      </c>
      <c r="K505" s="25">
        <v>45356</v>
      </c>
      <c r="L505" s="3" t="s">
        <v>23</v>
      </c>
      <c r="M505" s="3">
        <v>358163</v>
      </c>
      <c r="N505" s="76">
        <v>1300000</v>
      </c>
      <c r="O505" s="3" t="s">
        <v>80</v>
      </c>
      <c r="P505" s="3" t="s">
        <v>6</v>
      </c>
      <c r="Q505" s="3"/>
      <c r="R505" s="3"/>
      <c r="S505" s="3"/>
      <c r="T505" t="s">
        <v>3996</v>
      </c>
      <c r="U505" t="s">
        <v>3998</v>
      </c>
      <c r="V505" t="s">
        <v>64</v>
      </c>
      <c r="W505" t="s">
        <v>3999</v>
      </c>
      <c r="X505" t="s">
        <v>4000</v>
      </c>
      <c r="Y505" s="3">
        <v>0</v>
      </c>
      <c r="Z505" s="70">
        <v>1160000</v>
      </c>
      <c r="AA505" s="70">
        <v>1300000</v>
      </c>
      <c r="AB505" s="70">
        <v>-140000</v>
      </c>
      <c r="AC505" t="s">
        <v>67</v>
      </c>
      <c r="AD505" t="s">
        <v>3995</v>
      </c>
      <c r="AE505" t="s">
        <v>249</v>
      </c>
      <c r="AF505" t="s">
        <v>3995</v>
      </c>
      <c r="AG505" t="s">
        <v>173</v>
      </c>
      <c r="AH505" t="s">
        <v>71</v>
      </c>
      <c r="AI505" t="s">
        <v>249</v>
      </c>
      <c r="AJ505" t="s">
        <v>3995</v>
      </c>
      <c r="AK505" t="s">
        <v>72</v>
      </c>
      <c r="AL505" s="33" t="s">
        <v>870</v>
      </c>
      <c r="AM505" s="29" t="s">
        <v>760</v>
      </c>
      <c r="AN505" s="3"/>
      <c r="AO505" s="3" t="s">
        <v>791</v>
      </c>
    </row>
    <row r="506" spans="1:41" customFormat="1" x14ac:dyDescent="0.25">
      <c r="A506" s="3" t="s">
        <v>55</v>
      </c>
      <c r="B506" s="3" t="s">
        <v>4001</v>
      </c>
      <c r="C506" s="3">
        <v>2184</v>
      </c>
      <c r="D506" s="3">
        <v>700077325</v>
      </c>
      <c r="E506" s="3">
        <v>9836415</v>
      </c>
      <c r="F506" s="3" t="s">
        <v>4002</v>
      </c>
      <c r="G506" s="22">
        <v>0</v>
      </c>
      <c r="H506" s="76">
        <v>1160000</v>
      </c>
      <c r="I506" s="76">
        <v>1160000</v>
      </c>
      <c r="J506" s="3" t="s">
        <v>4001</v>
      </c>
      <c r="K506" s="25">
        <v>45441</v>
      </c>
      <c r="L506" s="3" t="s">
        <v>23</v>
      </c>
      <c r="M506" s="3">
        <v>359972</v>
      </c>
      <c r="N506" s="76">
        <v>1160000</v>
      </c>
      <c r="O506" s="3" t="s">
        <v>60</v>
      </c>
      <c r="P506" s="3" t="s">
        <v>8</v>
      </c>
      <c r="Q506" s="3" t="s">
        <v>61</v>
      </c>
      <c r="R506" s="3"/>
      <c r="S506" s="3"/>
      <c r="T506" t="s">
        <v>4001</v>
      </c>
      <c r="U506" t="s">
        <v>4003</v>
      </c>
      <c r="V506" t="s">
        <v>64</v>
      </c>
      <c r="W506" t="s">
        <v>4004</v>
      </c>
      <c r="X506" t="s">
        <v>4005</v>
      </c>
      <c r="Y506" s="3">
        <v>0</v>
      </c>
      <c r="Z506" s="70">
        <v>1160000</v>
      </c>
      <c r="AA506" s="70">
        <v>1160000</v>
      </c>
      <c r="AB506" s="70">
        <v>0</v>
      </c>
      <c r="AC506" t="s">
        <v>67</v>
      </c>
      <c r="AD506" t="s">
        <v>4006</v>
      </c>
      <c r="AE506" t="s">
        <v>249</v>
      </c>
      <c r="AF506" t="s">
        <v>4006</v>
      </c>
      <c r="AG506" t="s">
        <v>173</v>
      </c>
      <c r="AH506" t="s">
        <v>203</v>
      </c>
      <c r="AI506" t="s">
        <v>302</v>
      </c>
      <c r="AJ506" t="s">
        <v>2777</v>
      </c>
      <c r="AK506" t="s">
        <v>72</v>
      </c>
      <c r="AL506" s="33" t="s">
        <v>822</v>
      </c>
      <c r="AM506" s="29" t="s">
        <v>760</v>
      </c>
      <c r="AN506" s="3"/>
      <c r="AO506" s="3" t="s">
        <v>823</v>
      </c>
    </row>
    <row r="507" spans="1:41" customFormat="1" x14ac:dyDescent="0.25">
      <c r="A507" s="3" t="s">
        <v>55</v>
      </c>
      <c r="B507" s="3" t="s">
        <v>4007</v>
      </c>
      <c r="C507" s="3">
        <v>220112544</v>
      </c>
      <c r="D507" s="3">
        <v>19488514</v>
      </c>
      <c r="E507" s="3">
        <v>9761525</v>
      </c>
      <c r="F507" s="3" t="s">
        <v>4008</v>
      </c>
      <c r="G507" s="22">
        <v>0</v>
      </c>
      <c r="H507" s="76">
        <v>589500</v>
      </c>
      <c r="I507" s="76">
        <v>589500</v>
      </c>
      <c r="J507" s="3" t="s">
        <v>4007</v>
      </c>
      <c r="K507" s="25">
        <v>45362</v>
      </c>
      <c r="L507" s="3" t="s">
        <v>23</v>
      </c>
      <c r="M507" s="3">
        <v>358358</v>
      </c>
      <c r="N507" s="76">
        <v>589500</v>
      </c>
      <c r="O507" s="3" t="s">
        <v>60</v>
      </c>
      <c r="P507" s="3" t="s">
        <v>8</v>
      </c>
      <c r="Q507" s="3" t="s">
        <v>61</v>
      </c>
      <c r="R507" s="3"/>
      <c r="S507" s="3"/>
      <c r="T507" t="s">
        <v>4007</v>
      </c>
      <c r="U507" t="s">
        <v>4009</v>
      </c>
      <c r="V507" t="s">
        <v>3481</v>
      </c>
      <c r="W507" t="s">
        <v>4010</v>
      </c>
      <c r="X507" t="s">
        <v>4011</v>
      </c>
      <c r="Y507" s="3">
        <v>0</v>
      </c>
      <c r="Z507" s="70">
        <v>589500</v>
      </c>
      <c r="AA507" s="70">
        <v>589500</v>
      </c>
      <c r="AB507" s="70">
        <v>0</v>
      </c>
      <c r="AC507" t="s">
        <v>67</v>
      </c>
      <c r="AD507" t="s">
        <v>4012</v>
      </c>
      <c r="AE507" t="s">
        <v>4013</v>
      </c>
      <c r="AF507" t="s">
        <v>4012</v>
      </c>
      <c r="AG507" t="s">
        <v>4014</v>
      </c>
      <c r="AH507" t="s">
        <v>71</v>
      </c>
      <c r="AI507" t="s">
        <v>4013</v>
      </c>
      <c r="AJ507" t="s">
        <v>4012</v>
      </c>
      <c r="AK507" t="s">
        <v>72</v>
      </c>
      <c r="AL507" s="33" t="s">
        <v>822</v>
      </c>
      <c r="AM507" s="29" t="s">
        <v>760</v>
      </c>
      <c r="AN507" s="3"/>
      <c r="AO507" s="3" t="s">
        <v>823</v>
      </c>
    </row>
    <row r="508" spans="1:41" customFormat="1" x14ac:dyDescent="0.25">
      <c r="A508" s="3" t="s">
        <v>75</v>
      </c>
      <c r="B508" s="3" t="s">
        <v>4015</v>
      </c>
      <c r="C508" s="3">
        <v>220115388</v>
      </c>
      <c r="D508" s="3">
        <v>79640952</v>
      </c>
      <c r="E508" s="3">
        <v>9525921</v>
      </c>
      <c r="F508" s="3" t="s">
        <v>3923</v>
      </c>
      <c r="G508" s="22">
        <v>0</v>
      </c>
      <c r="H508" s="76">
        <v>589500</v>
      </c>
      <c r="I508" s="76">
        <v>589500</v>
      </c>
      <c r="J508" s="3" t="s">
        <v>4015</v>
      </c>
      <c r="K508" s="25">
        <v>45356</v>
      </c>
      <c r="L508" s="3" t="s">
        <v>23</v>
      </c>
      <c r="M508" s="3">
        <v>358160</v>
      </c>
      <c r="N508" s="76">
        <v>589500</v>
      </c>
      <c r="O508" s="3" t="s">
        <v>80</v>
      </c>
      <c r="P508" s="3" t="s">
        <v>6</v>
      </c>
      <c r="Q508" s="3"/>
      <c r="R508" s="3"/>
      <c r="S508" s="3"/>
      <c r="T508" t="s">
        <v>4015</v>
      </c>
      <c r="U508" t="s">
        <v>4016</v>
      </c>
      <c r="V508" t="s">
        <v>3481</v>
      </c>
      <c r="W508" t="s">
        <v>3925</v>
      </c>
      <c r="X508" t="s">
        <v>3926</v>
      </c>
      <c r="Y508" s="3">
        <v>0</v>
      </c>
      <c r="Z508" s="70">
        <v>589500</v>
      </c>
      <c r="AA508" s="70">
        <v>589500</v>
      </c>
      <c r="AB508" s="70">
        <v>0</v>
      </c>
      <c r="AC508" t="s">
        <v>67</v>
      </c>
      <c r="AD508" t="s">
        <v>4017</v>
      </c>
      <c r="AE508" t="s">
        <v>4018</v>
      </c>
      <c r="AF508" t="s">
        <v>4017</v>
      </c>
      <c r="AG508" t="s">
        <v>4014</v>
      </c>
      <c r="AH508" t="s">
        <v>71</v>
      </c>
      <c r="AI508" t="s">
        <v>4018</v>
      </c>
      <c r="AJ508" t="s">
        <v>4017</v>
      </c>
      <c r="AK508" t="s">
        <v>72</v>
      </c>
      <c r="AL508" s="33" t="s">
        <v>822</v>
      </c>
      <c r="AM508" s="29" t="s">
        <v>760</v>
      </c>
      <c r="AN508" s="3"/>
      <c r="AO508" s="3" t="s">
        <v>823</v>
      </c>
    </row>
    <row r="509" spans="1:41" customFormat="1" x14ac:dyDescent="0.25">
      <c r="A509" s="3" t="s">
        <v>55</v>
      </c>
      <c r="B509" s="3" t="s">
        <v>4019</v>
      </c>
      <c r="C509" s="3">
        <v>2217</v>
      </c>
      <c r="D509" s="3">
        <v>1016047370</v>
      </c>
      <c r="E509" s="3">
        <v>9818443</v>
      </c>
      <c r="F509" s="3" t="s">
        <v>4020</v>
      </c>
      <c r="G509" s="22">
        <v>0</v>
      </c>
      <c r="H509" s="76">
        <v>2320000</v>
      </c>
      <c r="I509" s="76">
        <v>2320000</v>
      </c>
      <c r="J509" s="3" t="s">
        <v>4019</v>
      </c>
      <c r="K509" s="25">
        <v>45422</v>
      </c>
      <c r="L509" s="3" t="s">
        <v>23</v>
      </c>
      <c r="M509" s="3">
        <v>359523</v>
      </c>
      <c r="N509" s="76">
        <v>2320000</v>
      </c>
      <c r="O509" s="3" t="s">
        <v>60</v>
      </c>
      <c r="P509" s="3" t="s">
        <v>8</v>
      </c>
      <c r="Q509" s="3" t="s">
        <v>61</v>
      </c>
      <c r="R509" s="3"/>
      <c r="S509" s="3"/>
      <c r="T509" t="s">
        <v>4019</v>
      </c>
      <c r="U509" t="s">
        <v>4021</v>
      </c>
      <c r="V509" t="s">
        <v>64</v>
      </c>
      <c r="W509" t="s">
        <v>4022</v>
      </c>
      <c r="X509" t="s">
        <v>4023</v>
      </c>
      <c r="Y509" s="3">
        <v>0</v>
      </c>
      <c r="Z509" s="70">
        <v>2320000</v>
      </c>
      <c r="AA509" s="70">
        <v>2320000</v>
      </c>
      <c r="AB509" s="70">
        <v>0</v>
      </c>
      <c r="AC509" t="s">
        <v>67</v>
      </c>
      <c r="AD509" t="s">
        <v>4024</v>
      </c>
      <c r="AE509" t="s">
        <v>1265</v>
      </c>
      <c r="AF509" t="s">
        <v>4024</v>
      </c>
      <c r="AG509" t="s">
        <v>327</v>
      </c>
      <c r="AH509" t="s">
        <v>203</v>
      </c>
      <c r="AI509" t="s">
        <v>3894</v>
      </c>
      <c r="AJ509" t="s">
        <v>787</v>
      </c>
      <c r="AK509" t="s">
        <v>72</v>
      </c>
      <c r="AL509" s="33" t="s">
        <v>822</v>
      </c>
      <c r="AM509" s="29" t="s">
        <v>760</v>
      </c>
      <c r="AN509" s="3"/>
      <c r="AO509" s="3" t="s">
        <v>823</v>
      </c>
    </row>
    <row r="510" spans="1:41" customFormat="1" x14ac:dyDescent="0.25">
      <c r="A510" s="3" t="s">
        <v>75</v>
      </c>
      <c r="B510" s="3" t="s">
        <v>4025</v>
      </c>
      <c r="C510" s="3">
        <v>2369</v>
      </c>
      <c r="D510" s="3">
        <v>80164223</v>
      </c>
      <c r="E510" s="3">
        <v>9604567</v>
      </c>
      <c r="F510" s="3" t="s">
        <v>4026</v>
      </c>
      <c r="G510" s="22">
        <v>0</v>
      </c>
      <c r="H510" s="76">
        <v>1300000</v>
      </c>
      <c r="I510" s="76">
        <v>1300000</v>
      </c>
      <c r="J510" s="3" t="s">
        <v>4025</v>
      </c>
      <c r="K510" s="25">
        <v>45359</v>
      </c>
      <c r="L510" s="3" t="s">
        <v>23</v>
      </c>
      <c r="M510" s="3">
        <v>358320</v>
      </c>
      <c r="N510" s="76">
        <v>1300000</v>
      </c>
      <c r="O510" s="3" t="s">
        <v>80</v>
      </c>
      <c r="P510" s="3" t="s">
        <v>6</v>
      </c>
      <c r="Q510" s="3"/>
      <c r="R510" s="3"/>
      <c r="S510" s="3"/>
      <c r="T510" t="s">
        <v>4025</v>
      </c>
      <c r="U510" t="s">
        <v>4027</v>
      </c>
      <c r="V510" t="s">
        <v>64</v>
      </c>
      <c r="W510" t="s">
        <v>4028</v>
      </c>
      <c r="X510" t="s">
        <v>4029</v>
      </c>
      <c r="Y510" s="3">
        <v>0</v>
      </c>
      <c r="Z510" s="70">
        <v>1300000</v>
      </c>
      <c r="AA510" s="70">
        <v>1300000</v>
      </c>
      <c r="AB510" s="70">
        <v>0</v>
      </c>
      <c r="AC510" t="s">
        <v>67</v>
      </c>
      <c r="AD510" t="s">
        <v>4030</v>
      </c>
      <c r="AE510" t="s">
        <v>4031</v>
      </c>
      <c r="AF510" t="s">
        <v>4030</v>
      </c>
      <c r="AG510" t="s">
        <v>70</v>
      </c>
      <c r="AH510" t="s">
        <v>71</v>
      </c>
      <c r="AI510" t="s">
        <v>4031</v>
      </c>
      <c r="AJ510" t="s">
        <v>4030</v>
      </c>
      <c r="AK510" t="s">
        <v>72</v>
      </c>
      <c r="AL510" s="33" t="s">
        <v>822</v>
      </c>
      <c r="AM510" s="29" t="s">
        <v>760</v>
      </c>
      <c r="AN510" s="3"/>
      <c r="AO510" s="3" t="s">
        <v>823</v>
      </c>
    </row>
    <row r="511" spans="1:41" customFormat="1" x14ac:dyDescent="0.25">
      <c r="A511" s="3" t="s">
        <v>75</v>
      </c>
      <c r="B511" s="3" t="s">
        <v>4032</v>
      </c>
      <c r="C511" s="3">
        <v>2447</v>
      </c>
      <c r="D511" s="3">
        <v>800042253</v>
      </c>
      <c r="E511" s="3">
        <v>9644185</v>
      </c>
      <c r="F511" s="3" t="s">
        <v>4033</v>
      </c>
      <c r="G511" s="22">
        <v>0</v>
      </c>
      <c r="H511" s="76">
        <v>1300000</v>
      </c>
      <c r="I511" s="76">
        <v>1300000</v>
      </c>
      <c r="J511" s="3" t="s">
        <v>4032</v>
      </c>
      <c r="K511" s="25">
        <v>45373</v>
      </c>
      <c r="L511" s="3" t="s">
        <v>23</v>
      </c>
      <c r="M511" s="3">
        <v>358577</v>
      </c>
      <c r="N511" s="76">
        <v>1300000</v>
      </c>
      <c r="O511" s="3" t="s">
        <v>80</v>
      </c>
      <c r="P511" s="3" t="s">
        <v>6</v>
      </c>
      <c r="Q511" s="3"/>
      <c r="R511" s="3"/>
      <c r="S511" s="3"/>
      <c r="T511" t="s">
        <v>4032</v>
      </c>
      <c r="U511" t="s">
        <v>4034</v>
      </c>
      <c r="V511" t="s">
        <v>64</v>
      </c>
      <c r="W511" t="s">
        <v>4035</v>
      </c>
      <c r="X511" t="s">
        <v>4036</v>
      </c>
      <c r="Y511" s="3">
        <v>0</v>
      </c>
      <c r="Z511" s="70">
        <v>1300000</v>
      </c>
      <c r="AA511" s="70">
        <v>1300000</v>
      </c>
      <c r="AB511" s="70">
        <v>0</v>
      </c>
      <c r="AC511" t="s">
        <v>67</v>
      </c>
      <c r="AD511" t="s">
        <v>3323</v>
      </c>
      <c r="AE511" t="s">
        <v>3972</v>
      </c>
      <c r="AF511" t="s">
        <v>3323</v>
      </c>
      <c r="AG511" t="s">
        <v>70</v>
      </c>
      <c r="AH511" t="s">
        <v>71</v>
      </c>
      <c r="AI511" t="s">
        <v>3972</v>
      </c>
      <c r="AJ511" t="s">
        <v>3323</v>
      </c>
      <c r="AK511" t="s">
        <v>72</v>
      </c>
      <c r="AL511" s="33" t="s">
        <v>822</v>
      </c>
      <c r="AM511" s="29" t="s">
        <v>760</v>
      </c>
      <c r="AN511" s="3"/>
      <c r="AO511" s="3" t="s">
        <v>823</v>
      </c>
    </row>
    <row r="512" spans="1:41" customFormat="1" x14ac:dyDescent="0.25">
      <c r="A512" s="3" t="s">
        <v>55</v>
      </c>
      <c r="B512" s="3" t="s">
        <v>4037</v>
      </c>
      <c r="C512" s="3">
        <v>2468</v>
      </c>
      <c r="D512" s="3">
        <v>79702286</v>
      </c>
      <c r="E512" s="3">
        <v>9798960</v>
      </c>
      <c r="F512" s="3" t="s">
        <v>4038</v>
      </c>
      <c r="G512" s="22">
        <v>0</v>
      </c>
      <c r="H512" s="76">
        <v>1300000</v>
      </c>
      <c r="I512" s="76">
        <v>1300000</v>
      </c>
      <c r="J512" s="3" t="s">
        <v>4037</v>
      </c>
      <c r="K512" s="25">
        <v>45401</v>
      </c>
      <c r="L512" s="3" t="s">
        <v>23</v>
      </c>
      <c r="M512" s="3">
        <v>359024</v>
      </c>
      <c r="N512" s="76">
        <v>1300000</v>
      </c>
      <c r="O512" s="3" t="s">
        <v>60</v>
      </c>
      <c r="P512" s="3" t="s">
        <v>8</v>
      </c>
      <c r="Q512" s="3" t="s">
        <v>61</v>
      </c>
      <c r="R512" s="3"/>
      <c r="S512" s="3"/>
      <c r="T512" t="s">
        <v>4037</v>
      </c>
      <c r="U512" t="s">
        <v>4039</v>
      </c>
      <c r="V512" t="s">
        <v>64</v>
      </c>
      <c r="W512" t="s">
        <v>4040</v>
      </c>
      <c r="X512" t="s">
        <v>4041</v>
      </c>
      <c r="Y512" s="3">
        <v>0</v>
      </c>
      <c r="Z512" s="70">
        <v>1300000</v>
      </c>
      <c r="AA512" s="70">
        <v>1300000</v>
      </c>
      <c r="AB512" s="70">
        <v>0</v>
      </c>
      <c r="AC512" t="s">
        <v>67</v>
      </c>
      <c r="AD512" t="s">
        <v>2978</v>
      </c>
      <c r="AE512" t="s">
        <v>3894</v>
      </c>
      <c r="AF512" t="s">
        <v>2978</v>
      </c>
      <c r="AG512" t="s">
        <v>70</v>
      </c>
      <c r="AH512" t="s">
        <v>71</v>
      </c>
      <c r="AI512" t="s">
        <v>3894</v>
      </c>
      <c r="AJ512" t="s">
        <v>2978</v>
      </c>
      <c r="AK512" t="s">
        <v>72</v>
      </c>
      <c r="AL512" s="33" t="s">
        <v>822</v>
      </c>
      <c r="AM512" s="29" t="s">
        <v>760</v>
      </c>
      <c r="AN512" s="3"/>
      <c r="AO512" s="3" t="s">
        <v>823</v>
      </c>
    </row>
    <row r="513" spans="1:41" customFormat="1" x14ac:dyDescent="0.25">
      <c r="A513" s="3" t="s">
        <v>75</v>
      </c>
      <c r="B513" s="3" t="s">
        <v>4042</v>
      </c>
      <c r="C513" s="3">
        <v>2507</v>
      </c>
      <c r="D513" s="3">
        <v>52815121</v>
      </c>
      <c r="E513" s="3">
        <v>9811139</v>
      </c>
      <c r="F513" s="3" t="s">
        <v>4043</v>
      </c>
      <c r="G513" s="22">
        <v>0</v>
      </c>
      <c r="H513" s="76">
        <v>1300000</v>
      </c>
      <c r="I513" s="76">
        <v>1300000</v>
      </c>
      <c r="J513" s="3" t="s">
        <v>4042</v>
      </c>
      <c r="K513" s="25">
        <v>45415</v>
      </c>
      <c r="L513" s="3" t="s">
        <v>23</v>
      </c>
      <c r="M513" s="3">
        <v>359380</v>
      </c>
      <c r="N513" s="76">
        <v>1300000</v>
      </c>
      <c r="O513" s="3" t="s">
        <v>80</v>
      </c>
      <c r="P513" s="3" t="s">
        <v>6</v>
      </c>
      <c r="Q513" s="3"/>
      <c r="R513" s="3"/>
      <c r="S513" s="3"/>
      <c r="T513" t="s">
        <v>4042</v>
      </c>
      <c r="U513" t="s">
        <v>4044</v>
      </c>
      <c r="V513" t="s">
        <v>64</v>
      </c>
      <c r="W513" t="s">
        <v>4045</v>
      </c>
      <c r="X513" t="s">
        <v>4046</v>
      </c>
      <c r="Y513" s="3">
        <v>0</v>
      </c>
      <c r="Z513" s="70">
        <v>1300000</v>
      </c>
      <c r="AA513" s="70">
        <v>1300000</v>
      </c>
      <c r="AB513" s="70">
        <v>0</v>
      </c>
      <c r="AC513" t="s">
        <v>67</v>
      </c>
      <c r="AD513" t="s">
        <v>4047</v>
      </c>
      <c r="AE513" t="s">
        <v>4048</v>
      </c>
      <c r="AF513" t="s">
        <v>4047</v>
      </c>
      <c r="AG513" t="s">
        <v>70</v>
      </c>
      <c r="AH513" t="s">
        <v>71</v>
      </c>
      <c r="AI513" t="s">
        <v>4048</v>
      </c>
      <c r="AJ513" t="s">
        <v>4047</v>
      </c>
      <c r="AK513" t="s">
        <v>72</v>
      </c>
      <c r="AL513" s="33" t="s">
        <v>822</v>
      </c>
      <c r="AM513" s="29" t="s">
        <v>760</v>
      </c>
      <c r="AN513" s="3"/>
      <c r="AO513" s="3" t="s">
        <v>823</v>
      </c>
    </row>
    <row r="514" spans="1:41" customFormat="1" x14ac:dyDescent="0.25">
      <c r="A514" s="3" t="s">
        <v>55</v>
      </c>
      <c r="B514" s="3" t="s">
        <v>4049</v>
      </c>
      <c r="C514" s="3">
        <v>2608</v>
      </c>
      <c r="D514" s="3">
        <v>52691461</v>
      </c>
      <c r="E514" s="3">
        <v>9796288</v>
      </c>
      <c r="F514" s="3" t="s">
        <v>4050</v>
      </c>
      <c r="G514" s="22">
        <v>0</v>
      </c>
      <c r="H514" s="76">
        <v>1300000</v>
      </c>
      <c r="I514" s="76">
        <v>1300000</v>
      </c>
      <c r="J514" s="3" t="s">
        <v>4049</v>
      </c>
      <c r="K514" s="25">
        <v>45399</v>
      </c>
      <c r="L514" s="3" t="s">
        <v>23</v>
      </c>
      <c r="M514" s="3">
        <v>358925</v>
      </c>
      <c r="N514" s="76">
        <v>1300000</v>
      </c>
      <c r="O514" s="3" t="s">
        <v>60</v>
      </c>
      <c r="P514" s="3" t="s">
        <v>8</v>
      </c>
      <c r="Q514" s="3" t="s">
        <v>61</v>
      </c>
      <c r="R514" s="3"/>
      <c r="S514" s="3"/>
      <c r="T514" t="s">
        <v>4049</v>
      </c>
      <c r="U514" t="s">
        <v>4051</v>
      </c>
      <c r="V514" t="s">
        <v>64</v>
      </c>
      <c r="W514" t="s">
        <v>4052</v>
      </c>
      <c r="X514" t="s">
        <v>4053</v>
      </c>
      <c r="Y514" s="3">
        <v>0</v>
      </c>
      <c r="Z514" s="70">
        <v>1300000</v>
      </c>
      <c r="AA514" s="70">
        <v>1300000</v>
      </c>
      <c r="AB514" s="70">
        <v>0</v>
      </c>
      <c r="AC514" t="s">
        <v>67</v>
      </c>
      <c r="AD514" t="s">
        <v>3592</v>
      </c>
      <c r="AE514" t="s">
        <v>4054</v>
      </c>
      <c r="AF514" t="s">
        <v>3592</v>
      </c>
      <c r="AG514" t="s">
        <v>70</v>
      </c>
      <c r="AH514" t="s">
        <v>203</v>
      </c>
      <c r="AI514" t="s">
        <v>3894</v>
      </c>
      <c r="AJ514" t="s">
        <v>4055</v>
      </c>
      <c r="AK514" t="s">
        <v>72</v>
      </c>
      <c r="AL514" s="33" t="s">
        <v>822</v>
      </c>
      <c r="AM514" s="29" t="s">
        <v>760</v>
      </c>
      <c r="AN514" s="3"/>
      <c r="AO514" s="3" t="s">
        <v>823</v>
      </c>
    </row>
    <row r="515" spans="1:41" customFormat="1" x14ac:dyDescent="0.25">
      <c r="A515" s="3" t="s">
        <v>55</v>
      </c>
      <c r="B515" s="3" t="s">
        <v>4056</v>
      </c>
      <c r="C515" s="3">
        <v>2617</v>
      </c>
      <c r="D515" s="3">
        <v>900326878</v>
      </c>
      <c r="E515" s="3">
        <v>9809375</v>
      </c>
      <c r="F515" s="3" t="s">
        <v>4057</v>
      </c>
      <c r="G515" s="22">
        <v>0</v>
      </c>
      <c r="H515" s="76">
        <v>3900000</v>
      </c>
      <c r="I515" s="76">
        <v>3900000</v>
      </c>
      <c r="J515" s="3" t="s">
        <v>4056</v>
      </c>
      <c r="K515" s="25">
        <v>45414</v>
      </c>
      <c r="L515" s="3" t="s">
        <v>23</v>
      </c>
      <c r="M515" s="3">
        <v>359325</v>
      </c>
      <c r="N515" s="76">
        <v>3900000</v>
      </c>
      <c r="O515" s="3" t="s">
        <v>60</v>
      </c>
      <c r="P515" s="3" t="s">
        <v>8</v>
      </c>
      <c r="Q515" s="3" t="s">
        <v>61</v>
      </c>
      <c r="R515" s="3"/>
      <c r="S515" s="3"/>
      <c r="T515" t="s">
        <v>4056</v>
      </c>
      <c r="U515" t="s">
        <v>4058</v>
      </c>
      <c r="V515" t="s">
        <v>64</v>
      </c>
      <c r="W515" t="s">
        <v>4059</v>
      </c>
      <c r="X515" t="s">
        <v>4060</v>
      </c>
      <c r="Y515" s="3">
        <v>0</v>
      </c>
      <c r="Z515" s="70">
        <v>3900000</v>
      </c>
      <c r="AA515" s="70">
        <v>3900000</v>
      </c>
      <c r="AB515" s="70">
        <v>0</v>
      </c>
      <c r="AC515" t="s">
        <v>67</v>
      </c>
      <c r="AD515" t="s">
        <v>3481</v>
      </c>
      <c r="AE515" t="s">
        <v>3811</v>
      </c>
      <c r="AF515" t="s">
        <v>3481</v>
      </c>
      <c r="AG515" t="s">
        <v>153</v>
      </c>
      <c r="AH515" t="s">
        <v>71</v>
      </c>
      <c r="AI515" t="s">
        <v>3811</v>
      </c>
      <c r="AJ515" t="s">
        <v>3481</v>
      </c>
      <c r="AK515" t="s">
        <v>72</v>
      </c>
      <c r="AL515" s="33" t="s">
        <v>822</v>
      </c>
      <c r="AM515" s="29" t="s">
        <v>760</v>
      </c>
      <c r="AN515" s="3"/>
      <c r="AO515" s="3" t="s">
        <v>823</v>
      </c>
    </row>
    <row r="516" spans="1:41" customFormat="1" x14ac:dyDescent="0.25">
      <c r="A516" s="3" t="s">
        <v>55</v>
      </c>
      <c r="B516" s="3" t="s">
        <v>4061</v>
      </c>
      <c r="C516" s="3">
        <v>2652</v>
      </c>
      <c r="D516" s="3">
        <v>900138858</v>
      </c>
      <c r="E516" s="3">
        <v>9519644</v>
      </c>
      <c r="F516" s="3" t="s">
        <v>4062</v>
      </c>
      <c r="G516" s="22">
        <v>0</v>
      </c>
      <c r="H516" s="76">
        <v>3900000</v>
      </c>
      <c r="I516" s="76">
        <v>3900000</v>
      </c>
      <c r="J516" s="3" t="s">
        <v>4061</v>
      </c>
      <c r="K516" s="25">
        <v>45386</v>
      </c>
      <c r="L516" s="3" t="s">
        <v>23</v>
      </c>
      <c r="M516" s="3">
        <v>358778</v>
      </c>
      <c r="N516" s="76">
        <v>3900000</v>
      </c>
      <c r="O516" s="3" t="s">
        <v>60</v>
      </c>
      <c r="P516" s="3" t="s">
        <v>8</v>
      </c>
      <c r="Q516" s="3" t="s">
        <v>61</v>
      </c>
      <c r="R516" s="3"/>
      <c r="S516" s="3"/>
      <c r="T516" t="s">
        <v>4061</v>
      </c>
      <c r="U516" t="s">
        <v>4063</v>
      </c>
      <c r="V516" t="s">
        <v>64</v>
      </c>
      <c r="W516" t="s">
        <v>4064</v>
      </c>
      <c r="X516" t="s">
        <v>4065</v>
      </c>
      <c r="Y516" s="3" t="s">
        <v>4066</v>
      </c>
      <c r="Z516" s="70">
        <v>3900000</v>
      </c>
      <c r="AA516" s="70">
        <v>3883100</v>
      </c>
      <c r="AB516" s="70">
        <v>16900</v>
      </c>
      <c r="AC516" t="s">
        <v>67</v>
      </c>
      <c r="AD516" t="s">
        <v>4067</v>
      </c>
      <c r="AE516" t="s">
        <v>3695</v>
      </c>
      <c r="AF516" t="s">
        <v>4067</v>
      </c>
      <c r="AG516" t="s">
        <v>153</v>
      </c>
      <c r="AH516" t="s">
        <v>71</v>
      </c>
      <c r="AI516" t="s">
        <v>3695</v>
      </c>
      <c r="AJ516" t="s">
        <v>4067</v>
      </c>
      <c r="AK516" t="s">
        <v>72</v>
      </c>
      <c r="AL516" s="33" t="s">
        <v>876</v>
      </c>
      <c r="AM516" s="29" t="s">
        <v>760</v>
      </c>
      <c r="AN516" s="3"/>
      <c r="AO516" s="3" t="s">
        <v>791</v>
      </c>
    </row>
    <row r="517" spans="1:41" customFormat="1" x14ac:dyDescent="0.25">
      <c r="A517" s="3" t="s">
        <v>75</v>
      </c>
      <c r="B517" s="3" t="s">
        <v>4068</v>
      </c>
      <c r="C517" s="3">
        <v>2657</v>
      </c>
      <c r="D517" s="3">
        <v>830070243</v>
      </c>
      <c r="E517" s="3">
        <v>9561354</v>
      </c>
      <c r="F517" s="3" t="s">
        <v>4069</v>
      </c>
      <c r="G517" s="22">
        <v>0</v>
      </c>
      <c r="H517" s="76">
        <v>1300000</v>
      </c>
      <c r="I517" s="76">
        <v>1300000</v>
      </c>
      <c r="J517" s="3" t="s">
        <v>4068</v>
      </c>
      <c r="K517" s="25">
        <v>45373</v>
      </c>
      <c r="L517" s="3" t="s">
        <v>23</v>
      </c>
      <c r="M517" s="3">
        <v>358563</v>
      </c>
      <c r="N517" s="76">
        <v>1300000</v>
      </c>
      <c r="O517" s="3" t="s">
        <v>80</v>
      </c>
      <c r="P517" s="3" t="s">
        <v>6</v>
      </c>
      <c r="Q517" s="3"/>
      <c r="R517" s="3"/>
      <c r="S517" s="3"/>
      <c r="T517" t="s">
        <v>4068</v>
      </c>
      <c r="U517" t="s">
        <v>4070</v>
      </c>
      <c r="V517" t="s">
        <v>64</v>
      </c>
      <c r="W517" t="s">
        <v>4071</v>
      </c>
      <c r="X517" t="s">
        <v>4072</v>
      </c>
      <c r="Y517" s="3">
        <v>0</v>
      </c>
      <c r="Z517" s="70">
        <v>1300000</v>
      </c>
      <c r="AA517" s="70">
        <v>1300000</v>
      </c>
      <c r="AB517" s="70">
        <v>0</v>
      </c>
      <c r="AC517" t="s">
        <v>67</v>
      </c>
      <c r="AD517" t="s">
        <v>4073</v>
      </c>
      <c r="AE517" t="s">
        <v>3709</v>
      </c>
      <c r="AF517" t="s">
        <v>4073</v>
      </c>
      <c r="AG517" t="s">
        <v>70</v>
      </c>
      <c r="AH517" t="s">
        <v>71</v>
      </c>
      <c r="AI517" t="s">
        <v>3709</v>
      </c>
      <c r="AJ517" t="s">
        <v>4073</v>
      </c>
      <c r="AK517" t="s">
        <v>72</v>
      </c>
      <c r="AL517" s="33" t="s">
        <v>822</v>
      </c>
      <c r="AM517" s="29" t="s">
        <v>760</v>
      </c>
      <c r="AN517" s="3"/>
      <c r="AO517" s="3" t="s">
        <v>823</v>
      </c>
    </row>
    <row r="518" spans="1:41" customFormat="1" x14ac:dyDescent="0.25">
      <c r="A518" s="3" t="s">
        <v>55</v>
      </c>
      <c r="B518" s="3" t="s">
        <v>4074</v>
      </c>
      <c r="C518" s="3">
        <v>2666</v>
      </c>
      <c r="D518" s="3">
        <v>52987088</v>
      </c>
      <c r="E518" s="3">
        <v>9558057</v>
      </c>
      <c r="F518" s="3" t="s">
        <v>4075</v>
      </c>
      <c r="G518" s="22">
        <v>0</v>
      </c>
      <c r="H518" s="76">
        <v>2600000</v>
      </c>
      <c r="I518" s="76">
        <v>2600000</v>
      </c>
      <c r="J518" s="3" t="s">
        <v>4074</v>
      </c>
      <c r="K518" s="25">
        <v>45369</v>
      </c>
      <c r="L518" s="3" t="s">
        <v>23</v>
      </c>
      <c r="M518" s="3">
        <v>358477</v>
      </c>
      <c r="N518" s="76">
        <v>2600000</v>
      </c>
      <c r="O518" s="3" t="s">
        <v>60</v>
      </c>
      <c r="P518" s="3" t="s">
        <v>8</v>
      </c>
      <c r="Q518" s="3" t="s">
        <v>61</v>
      </c>
      <c r="R518" s="3"/>
      <c r="S518" s="3"/>
      <c r="T518" t="s">
        <v>4074</v>
      </c>
      <c r="U518" t="s">
        <v>4076</v>
      </c>
      <c r="V518" t="s">
        <v>64</v>
      </c>
      <c r="W518" t="s">
        <v>4077</v>
      </c>
      <c r="X518" t="s">
        <v>4078</v>
      </c>
      <c r="Y518" s="3">
        <v>0</v>
      </c>
      <c r="Z518" s="70">
        <v>2600000</v>
      </c>
      <c r="AA518" s="70">
        <v>2600000</v>
      </c>
      <c r="AB518" s="70">
        <v>0</v>
      </c>
      <c r="AC518" t="s">
        <v>67</v>
      </c>
      <c r="AD518" t="s">
        <v>4079</v>
      </c>
      <c r="AE518" t="s">
        <v>3894</v>
      </c>
      <c r="AF518" t="s">
        <v>4079</v>
      </c>
      <c r="AG518" t="s">
        <v>100</v>
      </c>
      <c r="AH518" t="s">
        <v>71</v>
      </c>
      <c r="AI518" t="s">
        <v>3894</v>
      </c>
      <c r="AJ518" t="s">
        <v>4079</v>
      </c>
      <c r="AK518" t="s">
        <v>72</v>
      </c>
      <c r="AL518" s="33" t="s">
        <v>822</v>
      </c>
      <c r="AM518" s="29" t="s">
        <v>760</v>
      </c>
      <c r="AN518" s="3"/>
      <c r="AO518" s="3" t="s">
        <v>823</v>
      </c>
    </row>
    <row r="519" spans="1:41" customFormat="1" x14ac:dyDescent="0.25">
      <c r="A519" s="3" t="s">
        <v>55</v>
      </c>
      <c r="B519" s="3" t="s">
        <v>4080</v>
      </c>
      <c r="C519" s="3">
        <v>2670</v>
      </c>
      <c r="D519" s="3">
        <v>51588109</v>
      </c>
      <c r="E519" s="3">
        <v>9763172</v>
      </c>
      <c r="F519" s="3" t="s">
        <v>4081</v>
      </c>
      <c r="G519" s="22">
        <v>0</v>
      </c>
      <c r="H519" s="76">
        <v>2600000</v>
      </c>
      <c r="I519" s="76">
        <v>2600000</v>
      </c>
      <c r="J519" s="3" t="s">
        <v>4080</v>
      </c>
      <c r="K519" s="25">
        <v>45363</v>
      </c>
      <c r="L519" s="3" t="s">
        <v>23</v>
      </c>
      <c r="M519" s="3">
        <v>358389</v>
      </c>
      <c r="N519" s="76">
        <v>2600000</v>
      </c>
      <c r="O519" s="3" t="s">
        <v>60</v>
      </c>
      <c r="P519" s="3" t="s">
        <v>8</v>
      </c>
      <c r="Q519" s="3" t="s">
        <v>61</v>
      </c>
      <c r="R519" s="3"/>
      <c r="S519" s="3"/>
      <c r="T519" t="s">
        <v>4080</v>
      </c>
      <c r="U519" t="s">
        <v>4082</v>
      </c>
      <c r="V519" t="s">
        <v>64</v>
      </c>
      <c r="W519" t="s">
        <v>4083</v>
      </c>
      <c r="X519" t="s">
        <v>4084</v>
      </c>
      <c r="Y519" s="3">
        <v>0</v>
      </c>
      <c r="Z519" s="70">
        <v>2600000</v>
      </c>
      <c r="AA519" s="70">
        <v>2600000</v>
      </c>
      <c r="AB519" s="70">
        <v>0</v>
      </c>
      <c r="AC519" t="s">
        <v>67</v>
      </c>
      <c r="AD519" t="s">
        <v>4085</v>
      </c>
      <c r="AE519" t="s">
        <v>302</v>
      </c>
      <c r="AF519" t="s">
        <v>4085</v>
      </c>
      <c r="AG519" t="s">
        <v>100</v>
      </c>
      <c r="AH519" t="s">
        <v>71</v>
      </c>
      <c r="AI519" t="s">
        <v>302</v>
      </c>
      <c r="AJ519" t="s">
        <v>4085</v>
      </c>
      <c r="AK519" t="s">
        <v>72</v>
      </c>
      <c r="AL519" s="33" t="s">
        <v>822</v>
      </c>
      <c r="AM519" s="29" t="s">
        <v>760</v>
      </c>
      <c r="AN519" s="3"/>
      <c r="AO519" s="3" t="s">
        <v>823</v>
      </c>
    </row>
    <row r="520" spans="1:41" customFormat="1" x14ac:dyDescent="0.25">
      <c r="A520" s="3" t="s">
        <v>55</v>
      </c>
      <c r="B520" s="3" t="s">
        <v>4086</v>
      </c>
      <c r="C520" s="3">
        <v>2846</v>
      </c>
      <c r="D520" s="3">
        <v>830513141</v>
      </c>
      <c r="E520" s="3">
        <v>9562500</v>
      </c>
      <c r="F520" s="3" t="s">
        <v>2206</v>
      </c>
      <c r="G520" s="22">
        <v>0</v>
      </c>
      <c r="H520" s="76">
        <v>1160000</v>
      </c>
      <c r="I520" s="76">
        <v>1160000</v>
      </c>
      <c r="J520" s="3" t="s">
        <v>4086</v>
      </c>
      <c r="K520" s="25">
        <v>45433</v>
      </c>
      <c r="L520" s="3" t="s">
        <v>23</v>
      </c>
      <c r="M520" s="3">
        <v>359764</v>
      </c>
      <c r="N520" s="76">
        <v>1160000</v>
      </c>
      <c r="O520" s="3" t="s">
        <v>60</v>
      </c>
      <c r="P520" s="3" t="s">
        <v>8</v>
      </c>
      <c r="Q520" s="3" t="s">
        <v>61</v>
      </c>
      <c r="R520" s="3"/>
      <c r="S520" s="3"/>
      <c r="T520" t="s">
        <v>4086</v>
      </c>
      <c r="U520" t="s">
        <v>4087</v>
      </c>
      <c r="V520" t="s">
        <v>64</v>
      </c>
      <c r="W520" t="s">
        <v>2207</v>
      </c>
      <c r="X520" t="s">
        <v>4088</v>
      </c>
      <c r="Y520" s="3">
        <v>0</v>
      </c>
      <c r="Z520" s="70">
        <v>1160000</v>
      </c>
      <c r="AA520" s="70">
        <v>1160000</v>
      </c>
      <c r="AB520" s="70">
        <v>0</v>
      </c>
      <c r="AC520" t="s">
        <v>67</v>
      </c>
      <c r="AD520" t="s">
        <v>4089</v>
      </c>
      <c r="AE520" t="s">
        <v>249</v>
      </c>
      <c r="AF520" t="s">
        <v>4089</v>
      </c>
      <c r="AG520" t="s">
        <v>173</v>
      </c>
      <c r="AH520" t="s">
        <v>203</v>
      </c>
      <c r="AI520" t="s">
        <v>161</v>
      </c>
      <c r="AJ520" t="s">
        <v>1489</v>
      </c>
      <c r="AK520" t="s">
        <v>72</v>
      </c>
      <c r="AL520" s="33" t="s">
        <v>822</v>
      </c>
      <c r="AM520" s="29" t="s">
        <v>760</v>
      </c>
      <c r="AN520" s="3"/>
      <c r="AO520" s="3" t="s">
        <v>823</v>
      </c>
    </row>
    <row r="521" spans="1:41" customFormat="1" x14ac:dyDescent="0.25">
      <c r="A521" s="3" t="s">
        <v>55</v>
      </c>
      <c r="B521" s="3" t="s">
        <v>4090</v>
      </c>
      <c r="C521" s="3">
        <v>307</v>
      </c>
      <c r="D521" s="3">
        <v>830002115</v>
      </c>
      <c r="E521" s="3">
        <v>9782999</v>
      </c>
      <c r="F521" s="3" t="s">
        <v>4091</v>
      </c>
      <c r="G521" s="22">
        <v>0</v>
      </c>
      <c r="H521" s="76">
        <v>3000000</v>
      </c>
      <c r="I521" s="76">
        <v>3000000</v>
      </c>
      <c r="J521" s="3" t="s">
        <v>4090</v>
      </c>
      <c r="K521" s="25">
        <v>45386</v>
      </c>
      <c r="L521" s="3" t="s">
        <v>23</v>
      </c>
      <c r="M521" s="3">
        <v>358783</v>
      </c>
      <c r="N521" s="76">
        <v>3000000</v>
      </c>
      <c r="O521" s="3" t="s">
        <v>60</v>
      </c>
      <c r="P521" s="3" t="s">
        <v>8</v>
      </c>
      <c r="Q521" s="3"/>
      <c r="R521" s="3"/>
      <c r="S521" s="3"/>
      <c r="T521" t="s">
        <v>4090</v>
      </c>
      <c r="U521" t="s">
        <v>4092</v>
      </c>
      <c r="V521" t="s">
        <v>210</v>
      </c>
      <c r="W521" t="s">
        <v>4093</v>
      </c>
      <c r="X521" t="s">
        <v>4094</v>
      </c>
      <c r="Y521" s="3">
        <v>0</v>
      </c>
      <c r="Z521" s="70">
        <v>3000000</v>
      </c>
      <c r="AA521" s="70">
        <v>3000000</v>
      </c>
      <c r="AB521" s="70">
        <v>0</v>
      </c>
      <c r="AC521" t="s">
        <v>67</v>
      </c>
      <c r="AD521" t="s">
        <v>4095</v>
      </c>
      <c r="AE521" t="s">
        <v>3034</v>
      </c>
      <c r="AF521" t="s">
        <v>4095</v>
      </c>
      <c r="AG521" t="s">
        <v>1579</v>
      </c>
      <c r="AH521" t="s">
        <v>203</v>
      </c>
      <c r="AI521" t="s">
        <v>2150</v>
      </c>
      <c r="AJ521" t="s">
        <v>4096</v>
      </c>
      <c r="AK521" t="s">
        <v>101</v>
      </c>
      <c r="AL521" s="33" t="s">
        <v>822</v>
      </c>
      <c r="AM521" s="29" t="s">
        <v>760</v>
      </c>
      <c r="AN521" s="3"/>
      <c r="AO521" s="3" t="s">
        <v>823</v>
      </c>
    </row>
    <row r="522" spans="1:41" customFormat="1" x14ac:dyDescent="0.25">
      <c r="A522" s="3" t="s">
        <v>55</v>
      </c>
      <c r="B522" s="3" t="s">
        <v>4097</v>
      </c>
      <c r="C522" s="3">
        <v>3084</v>
      </c>
      <c r="D522" s="3">
        <v>860074358</v>
      </c>
      <c r="E522" s="3">
        <v>9757218</v>
      </c>
      <c r="F522" s="3" t="s">
        <v>4098</v>
      </c>
      <c r="G522" s="22">
        <v>0</v>
      </c>
      <c r="H522" s="76">
        <v>2600000</v>
      </c>
      <c r="I522" s="76">
        <v>2600000</v>
      </c>
      <c r="J522" s="3" t="s">
        <v>4097</v>
      </c>
      <c r="K522" s="25">
        <v>45357</v>
      </c>
      <c r="L522" s="3" t="s">
        <v>23</v>
      </c>
      <c r="M522" s="3">
        <v>358278</v>
      </c>
      <c r="N522" s="76">
        <v>2600000</v>
      </c>
      <c r="O522" s="3" t="s">
        <v>60</v>
      </c>
      <c r="P522" s="3" t="s">
        <v>8</v>
      </c>
      <c r="Q522" s="3" t="s">
        <v>61</v>
      </c>
      <c r="R522" s="3"/>
      <c r="S522" s="3"/>
      <c r="T522" t="s">
        <v>4097</v>
      </c>
      <c r="U522" t="s">
        <v>3122</v>
      </c>
      <c r="V522" t="s">
        <v>64</v>
      </c>
      <c r="W522" t="s">
        <v>4099</v>
      </c>
      <c r="X522" t="s">
        <v>4100</v>
      </c>
      <c r="Y522" s="3">
        <v>0</v>
      </c>
      <c r="Z522" s="70">
        <v>2600000</v>
      </c>
      <c r="AA522" s="70">
        <v>2600000</v>
      </c>
      <c r="AB522" s="70">
        <v>0</v>
      </c>
      <c r="AC522" t="s">
        <v>67</v>
      </c>
      <c r="AD522" t="s">
        <v>4101</v>
      </c>
      <c r="AE522" t="s">
        <v>4102</v>
      </c>
      <c r="AF522" t="s">
        <v>4101</v>
      </c>
      <c r="AG522" t="s">
        <v>100</v>
      </c>
      <c r="AH522" t="s">
        <v>71</v>
      </c>
      <c r="AI522" t="s">
        <v>4102</v>
      </c>
      <c r="AJ522" t="s">
        <v>4101</v>
      </c>
      <c r="AK522" t="s">
        <v>72</v>
      </c>
      <c r="AL522" s="33" t="s">
        <v>822</v>
      </c>
      <c r="AM522" s="29" t="s">
        <v>760</v>
      </c>
      <c r="AN522" s="3"/>
      <c r="AO522" s="3" t="s">
        <v>823</v>
      </c>
    </row>
    <row r="523" spans="1:41" customFormat="1" x14ac:dyDescent="0.25">
      <c r="A523" s="3" t="s">
        <v>75</v>
      </c>
      <c r="B523" s="3" t="s">
        <v>4103</v>
      </c>
      <c r="C523" s="3">
        <v>3131</v>
      </c>
      <c r="D523" s="3">
        <v>860007336</v>
      </c>
      <c r="E523" s="3">
        <v>1688</v>
      </c>
      <c r="F523" s="3" t="s">
        <v>2247</v>
      </c>
      <c r="G523" s="22">
        <v>0</v>
      </c>
      <c r="H523" s="76">
        <v>1300000</v>
      </c>
      <c r="I523" s="76">
        <v>1300000</v>
      </c>
      <c r="J523" s="3" t="s">
        <v>4103</v>
      </c>
      <c r="K523" s="25">
        <v>45377</v>
      </c>
      <c r="L523" s="3" t="s">
        <v>23</v>
      </c>
      <c r="M523" s="3">
        <v>358608</v>
      </c>
      <c r="N523" s="76">
        <v>1300000</v>
      </c>
      <c r="O523" s="3" t="s">
        <v>80</v>
      </c>
      <c r="P523" s="3" t="s">
        <v>6</v>
      </c>
      <c r="Q523" s="3"/>
      <c r="R523" s="3"/>
      <c r="S523" s="3"/>
      <c r="T523" t="s">
        <v>4103</v>
      </c>
      <c r="U523" t="s">
        <v>4104</v>
      </c>
      <c r="V523" t="s">
        <v>169</v>
      </c>
      <c r="W523" t="s">
        <v>2248</v>
      </c>
      <c r="X523" t="s">
        <v>4105</v>
      </c>
      <c r="Y523" s="3">
        <v>0</v>
      </c>
      <c r="Z523" s="70">
        <v>2320000</v>
      </c>
      <c r="AA523" s="70">
        <v>0</v>
      </c>
      <c r="AB523" s="70">
        <v>2320000</v>
      </c>
      <c r="AC523" t="s">
        <v>788</v>
      </c>
      <c r="AD523" t="s">
        <v>4106</v>
      </c>
      <c r="AE523" t="s">
        <v>1809</v>
      </c>
      <c r="AF523" t="s">
        <v>4106</v>
      </c>
      <c r="AG523" t="s">
        <v>327</v>
      </c>
      <c r="AH523" t="s">
        <v>203</v>
      </c>
      <c r="AI523" t="s">
        <v>1893</v>
      </c>
      <c r="AJ523" t="s">
        <v>4107</v>
      </c>
      <c r="AK523" t="s">
        <v>72</v>
      </c>
      <c r="AL523" s="33" t="s">
        <v>870</v>
      </c>
      <c r="AM523" s="29" t="s">
        <v>760</v>
      </c>
      <c r="AN523" s="3"/>
      <c r="AO523" s="3" t="s">
        <v>791</v>
      </c>
    </row>
    <row r="524" spans="1:41" customFormat="1" x14ac:dyDescent="0.25">
      <c r="A524" s="3" t="s">
        <v>55</v>
      </c>
      <c r="B524" s="3" t="s">
        <v>4108</v>
      </c>
      <c r="C524" s="3">
        <v>3155</v>
      </c>
      <c r="D524" s="3">
        <v>52182015</v>
      </c>
      <c r="E524" s="3">
        <v>9543420</v>
      </c>
      <c r="F524" s="3" t="s">
        <v>3947</v>
      </c>
      <c r="G524" s="22">
        <v>0</v>
      </c>
      <c r="H524" s="76">
        <v>1000000</v>
      </c>
      <c r="I524" s="76">
        <v>1000000</v>
      </c>
      <c r="J524" s="3" t="s">
        <v>4108</v>
      </c>
      <c r="K524" s="25">
        <v>45390</v>
      </c>
      <c r="L524" s="3" t="s">
        <v>23</v>
      </c>
      <c r="M524" s="3">
        <v>358830</v>
      </c>
      <c r="N524" s="76">
        <v>1000000</v>
      </c>
      <c r="O524" s="3" t="s">
        <v>60</v>
      </c>
      <c r="P524" s="3" t="s">
        <v>8</v>
      </c>
      <c r="Q524" s="3" t="s">
        <v>61</v>
      </c>
      <c r="R524" s="3"/>
      <c r="S524" s="3"/>
      <c r="T524" t="s">
        <v>4108</v>
      </c>
      <c r="U524" t="s">
        <v>4109</v>
      </c>
      <c r="V524" t="s">
        <v>441</v>
      </c>
      <c r="W524" t="s">
        <v>3948</v>
      </c>
      <c r="X524" t="s">
        <v>3949</v>
      </c>
      <c r="Y524" s="3">
        <v>0</v>
      </c>
      <c r="Z524" s="70">
        <v>1000000</v>
      </c>
      <c r="AA524" s="70">
        <v>1000000</v>
      </c>
      <c r="AB524" s="70">
        <v>0</v>
      </c>
      <c r="AC524" t="s">
        <v>67</v>
      </c>
      <c r="AD524" t="s">
        <v>4110</v>
      </c>
      <c r="AE524" t="s">
        <v>3067</v>
      </c>
      <c r="AF524" t="s">
        <v>4110</v>
      </c>
      <c r="AG524" t="s">
        <v>364</v>
      </c>
      <c r="AH524" t="s">
        <v>203</v>
      </c>
      <c r="AI524" t="s">
        <v>2836</v>
      </c>
      <c r="AJ524" t="s">
        <v>4111</v>
      </c>
      <c r="AK524" t="s">
        <v>72</v>
      </c>
      <c r="AL524" s="33" t="s">
        <v>822</v>
      </c>
      <c r="AM524" s="29" t="s">
        <v>760</v>
      </c>
      <c r="AN524" s="3"/>
      <c r="AO524" s="3" t="s">
        <v>823</v>
      </c>
    </row>
    <row r="525" spans="1:41" customFormat="1" x14ac:dyDescent="0.25">
      <c r="A525" s="3" t="s">
        <v>55</v>
      </c>
      <c r="B525" s="3" t="s">
        <v>4112</v>
      </c>
      <c r="C525" s="3">
        <v>325</v>
      </c>
      <c r="D525" s="3">
        <v>901336674</v>
      </c>
      <c r="E525" s="3">
        <v>9816838</v>
      </c>
      <c r="F525" s="3" t="s">
        <v>4113</v>
      </c>
      <c r="G525" s="22">
        <v>0</v>
      </c>
      <c r="H525" s="76">
        <v>2320000</v>
      </c>
      <c r="I525" s="76">
        <v>2320000</v>
      </c>
      <c r="J525" s="3" t="s">
        <v>4112</v>
      </c>
      <c r="K525" s="25">
        <v>45421</v>
      </c>
      <c r="L525" s="3" t="s">
        <v>23</v>
      </c>
      <c r="M525" s="3">
        <v>359479</v>
      </c>
      <c r="N525" s="76">
        <v>2320000</v>
      </c>
      <c r="O525" s="3" t="s">
        <v>60</v>
      </c>
      <c r="P525" s="3" t="s">
        <v>8</v>
      </c>
      <c r="Q525" s="3" t="s">
        <v>61</v>
      </c>
      <c r="R525" s="3"/>
      <c r="S525" s="3"/>
      <c r="T525" t="s">
        <v>4112</v>
      </c>
      <c r="U525" t="s">
        <v>4114</v>
      </c>
      <c r="V525" t="s">
        <v>64</v>
      </c>
      <c r="W525" t="s">
        <v>4115</v>
      </c>
      <c r="X525" t="s">
        <v>4116</v>
      </c>
      <c r="Y525" s="3">
        <v>0</v>
      </c>
      <c r="Z525" s="70">
        <v>2320000</v>
      </c>
      <c r="AA525" s="70">
        <v>2320000</v>
      </c>
      <c r="AB525" s="70">
        <v>0</v>
      </c>
      <c r="AC525" t="s">
        <v>67</v>
      </c>
      <c r="AD525" t="s">
        <v>4117</v>
      </c>
      <c r="AE525" t="s">
        <v>4118</v>
      </c>
      <c r="AF525" t="s">
        <v>4117</v>
      </c>
      <c r="AG525" t="s">
        <v>327</v>
      </c>
      <c r="AH525" t="s">
        <v>203</v>
      </c>
      <c r="AI525" t="s">
        <v>3695</v>
      </c>
      <c r="AJ525" t="s">
        <v>4119</v>
      </c>
      <c r="AK525" t="s">
        <v>72</v>
      </c>
      <c r="AL525" s="33" t="s">
        <v>822</v>
      </c>
      <c r="AM525" s="29" t="s">
        <v>760</v>
      </c>
      <c r="AN525" s="3"/>
      <c r="AO525" s="3" t="s">
        <v>823</v>
      </c>
    </row>
    <row r="526" spans="1:41" customFormat="1" x14ac:dyDescent="0.25">
      <c r="A526" s="3" t="s">
        <v>75</v>
      </c>
      <c r="B526" s="3" t="s">
        <v>4120</v>
      </c>
      <c r="C526" s="3">
        <v>3286</v>
      </c>
      <c r="D526" s="3">
        <v>830088563</v>
      </c>
      <c r="E526" s="3">
        <v>9505683</v>
      </c>
      <c r="F526" s="3" t="s">
        <v>4121</v>
      </c>
      <c r="G526" s="22">
        <v>0</v>
      </c>
      <c r="H526" s="76">
        <v>300000</v>
      </c>
      <c r="I526" s="76">
        <v>300000</v>
      </c>
      <c r="J526" s="3" t="s">
        <v>4120</v>
      </c>
      <c r="K526" s="25">
        <v>45390</v>
      </c>
      <c r="L526" s="3" t="s">
        <v>23</v>
      </c>
      <c r="M526" s="3">
        <v>358836</v>
      </c>
      <c r="N526" s="76">
        <v>300000</v>
      </c>
      <c r="O526" s="3" t="s">
        <v>80</v>
      </c>
      <c r="P526" s="3" t="s">
        <v>6</v>
      </c>
      <c r="Q526" s="3"/>
      <c r="R526" s="3"/>
      <c r="S526" s="3"/>
      <c r="T526" t="s">
        <v>4120</v>
      </c>
      <c r="U526" t="s">
        <v>4122</v>
      </c>
      <c r="V526" t="s">
        <v>1138</v>
      </c>
      <c r="W526" t="s">
        <v>4123</v>
      </c>
      <c r="X526" t="s">
        <v>4124</v>
      </c>
      <c r="Y526" s="3">
        <v>0</v>
      </c>
      <c r="Z526" s="70">
        <v>2950868</v>
      </c>
      <c r="AA526" s="70">
        <v>300000</v>
      </c>
      <c r="AB526" s="70">
        <v>2650868</v>
      </c>
      <c r="AC526" t="s">
        <v>788</v>
      </c>
      <c r="AD526" t="s">
        <v>4125</v>
      </c>
      <c r="AE526" t="s">
        <v>1947</v>
      </c>
      <c r="AF526" t="s">
        <v>4125</v>
      </c>
      <c r="AG526" t="s">
        <v>1498</v>
      </c>
      <c r="AH526" t="s">
        <v>848</v>
      </c>
      <c r="AI526" t="s">
        <v>272</v>
      </c>
      <c r="AJ526" t="s">
        <v>4126</v>
      </c>
      <c r="AK526" t="s">
        <v>72</v>
      </c>
      <c r="AL526" s="33" t="s">
        <v>870</v>
      </c>
      <c r="AM526" s="29" t="s">
        <v>760</v>
      </c>
      <c r="AN526" s="3"/>
      <c r="AO526" s="3" t="s">
        <v>791</v>
      </c>
    </row>
    <row r="527" spans="1:41" customFormat="1" x14ac:dyDescent="0.25">
      <c r="A527" s="3" t="s">
        <v>75</v>
      </c>
      <c r="B527" s="3" t="s">
        <v>4127</v>
      </c>
      <c r="C527" s="3">
        <v>3507</v>
      </c>
      <c r="D527" s="3">
        <v>901180447</v>
      </c>
      <c r="E527" s="3">
        <v>9770161</v>
      </c>
      <c r="F527" s="3" t="s">
        <v>4128</v>
      </c>
      <c r="G527" s="22">
        <v>0</v>
      </c>
      <c r="H527" s="76">
        <v>1160000</v>
      </c>
      <c r="I527" s="76">
        <v>1160000</v>
      </c>
      <c r="J527" s="3" t="s">
        <v>4127</v>
      </c>
      <c r="K527" s="25">
        <v>45370</v>
      </c>
      <c r="L527" s="3" t="s">
        <v>23</v>
      </c>
      <c r="M527" s="3">
        <v>358485</v>
      </c>
      <c r="N527" s="76">
        <v>1160000</v>
      </c>
      <c r="O527" s="3" t="s">
        <v>80</v>
      </c>
      <c r="P527" s="3" t="s">
        <v>6</v>
      </c>
      <c r="Q527" s="3"/>
      <c r="R527" s="3"/>
      <c r="S527" s="3"/>
      <c r="T527" t="s">
        <v>4127</v>
      </c>
      <c r="U527" t="s">
        <v>4129</v>
      </c>
      <c r="V527" t="s">
        <v>64</v>
      </c>
      <c r="W527" t="s">
        <v>4130</v>
      </c>
      <c r="X527" t="s">
        <v>4131</v>
      </c>
      <c r="Y527" s="3">
        <v>0</v>
      </c>
      <c r="Z527" s="70">
        <v>1160000</v>
      </c>
      <c r="AA527" s="70">
        <v>1160000</v>
      </c>
      <c r="AB527" s="70">
        <v>0</v>
      </c>
      <c r="AC527" t="s">
        <v>67</v>
      </c>
      <c r="AD527" t="s">
        <v>4132</v>
      </c>
      <c r="AE527" t="s">
        <v>249</v>
      </c>
      <c r="AF527" t="s">
        <v>4132</v>
      </c>
      <c r="AG527" t="s">
        <v>173</v>
      </c>
      <c r="AH527" t="s">
        <v>71</v>
      </c>
      <c r="AI527" t="s">
        <v>249</v>
      </c>
      <c r="AJ527" t="s">
        <v>4132</v>
      </c>
      <c r="AK527" t="s">
        <v>72</v>
      </c>
      <c r="AL527" s="33" t="s">
        <v>822</v>
      </c>
      <c r="AM527" s="29" t="s">
        <v>760</v>
      </c>
      <c r="AN527" s="3"/>
      <c r="AO527" s="3" t="s">
        <v>823</v>
      </c>
    </row>
    <row r="528" spans="1:41" customFormat="1" x14ac:dyDescent="0.25">
      <c r="A528" s="3" t="s">
        <v>75</v>
      </c>
      <c r="B528" s="3" t="s">
        <v>4133</v>
      </c>
      <c r="C528" s="3">
        <v>3649</v>
      </c>
      <c r="D528" s="3">
        <v>900210981</v>
      </c>
      <c r="E528" s="3">
        <v>1970</v>
      </c>
      <c r="F528" s="3" t="s">
        <v>4134</v>
      </c>
      <c r="G528" s="22">
        <v>0</v>
      </c>
      <c r="H528" s="76">
        <v>1500000</v>
      </c>
      <c r="I528" s="76">
        <v>1500000</v>
      </c>
      <c r="J528" s="3" t="s">
        <v>4133</v>
      </c>
      <c r="K528" s="25">
        <v>45392</v>
      </c>
      <c r="L528" s="3" t="s">
        <v>23</v>
      </c>
      <c r="M528" s="3">
        <v>358869</v>
      </c>
      <c r="N528" s="76">
        <v>1500000</v>
      </c>
      <c r="O528" s="3" t="s">
        <v>80</v>
      </c>
      <c r="P528" s="3" t="s">
        <v>6</v>
      </c>
      <c r="Q528" s="3" t="s">
        <v>61</v>
      </c>
      <c r="R528" s="3"/>
      <c r="S528" s="3"/>
      <c r="T528" t="s">
        <v>4133</v>
      </c>
      <c r="U528" t="s">
        <v>4135</v>
      </c>
      <c r="V528" t="s">
        <v>64</v>
      </c>
      <c r="W528" t="s">
        <v>4136</v>
      </c>
      <c r="X528" t="s">
        <v>4137</v>
      </c>
      <c r="Y528" s="3">
        <v>0</v>
      </c>
      <c r="Z528" s="70">
        <v>2000000</v>
      </c>
      <c r="AA528" s="70">
        <v>1500000</v>
      </c>
      <c r="AB528" s="70">
        <v>500000</v>
      </c>
      <c r="AC528" t="s">
        <v>67</v>
      </c>
      <c r="AD528" t="s">
        <v>4138</v>
      </c>
      <c r="AE528" t="s">
        <v>3078</v>
      </c>
      <c r="AF528" t="s">
        <v>4139</v>
      </c>
      <c r="AG528" t="s">
        <v>529</v>
      </c>
      <c r="AH528" t="s">
        <v>262</v>
      </c>
      <c r="AI528" t="s">
        <v>3062</v>
      </c>
      <c r="AJ528" t="s">
        <v>4139</v>
      </c>
      <c r="AK528" t="s">
        <v>101</v>
      </c>
      <c r="AL528" s="33" t="s">
        <v>870</v>
      </c>
      <c r="AM528" s="29" t="s">
        <v>760</v>
      </c>
      <c r="AN528" s="3"/>
      <c r="AO528" s="3" t="s">
        <v>791</v>
      </c>
    </row>
    <row r="529" spans="1:41" customFormat="1" x14ac:dyDescent="0.25">
      <c r="A529" s="3" t="s">
        <v>75</v>
      </c>
      <c r="B529" s="3" t="s">
        <v>4140</v>
      </c>
      <c r="C529" s="3">
        <v>3772</v>
      </c>
      <c r="D529" s="3">
        <v>899999123</v>
      </c>
      <c r="E529" s="3">
        <v>2338</v>
      </c>
      <c r="F529" s="3" t="s">
        <v>3255</v>
      </c>
      <c r="G529" s="22">
        <v>0</v>
      </c>
      <c r="H529" s="76">
        <v>5800000</v>
      </c>
      <c r="I529" s="76">
        <v>5800000</v>
      </c>
      <c r="J529" s="3" t="s">
        <v>4140</v>
      </c>
      <c r="K529" s="25">
        <v>45362</v>
      </c>
      <c r="L529" s="3" t="s">
        <v>23</v>
      </c>
      <c r="M529" s="3">
        <v>358347</v>
      </c>
      <c r="N529" s="76">
        <v>5800000</v>
      </c>
      <c r="O529" s="3" t="s">
        <v>80</v>
      </c>
      <c r="P529" s="3" t="s">
        <v>6</v>
      </c>
      <c r="Q529" s="3" t="s">
        <v>61</v>
      </c>
      <c r="R529" s="3"/>
      <c r="S529" s="3"/>
      <c r="T529" t="s">
        <v>4140</v>
      </c>
      <c r="U529" t="s">
        <v>4141</v>
      </c>
      <c r="V529" t="s">
        <v>95</v>
      </c>
      <c r="W529" t="s">
        <v>3254</v>
      </c>
      <c r="X529" t="s">
        <v>3257</v>
      </c>
      <c r="Y529" s="3">
        <v>0</v>
      </c>
      <c r="Z529" s="70">
        <v>5800000</v>
      </c>
      <c r="AA529" s="70">
        <v>5800000</v>
      </c>
      <c r="AB529" s="70">
        <v>0</v>
      </c>
      <c r="AC529" t="s">
        <v>67</v>
      </c>
      <c r="AD529" t="s">
        <v>4142</v>
      </c>
      <c r="AE529" t="s">
        <v>2342</v>
      </c>
      <c r="AF529" t="s">
        <v>4142</v>
      </c>
      <c r="AG529" t="s">
        <v>1802</v>
      </c>
      <c r="AH529" t="s">
        <v>203</v>
      </c>
      <c r="AI529" t="s">
        <v>4031</v>
      </c>
      <c r="AJ529" t="s">
        <v>4143</v>
      </c>
      <c r="AK529" t="s">
        <v>101</v>
      </c>
      <c r="AL529" s="33" t="s">
        <v>822</v>
      </c>
      <c r="AM529" s="29" t="s">
        <v>760</v>
      </c>
      <c r="AN529" s="3"/>
      <c r="AO529" s="3" t="s">
        <v>823</v>
      </c>
    </row>
    <row r="530" spans="1:41" customFormat="1" x14ac:dyDescent="0.25">
      <c r="A530" s="3" t="s">
        <v>75</v>
      </c>
      <c r="B530" s="3" t="s">
        <v>4144</v>
      </c>
      <c r="C530" s="3">
        <v>4025</v>
      </c>
      <c r="D530" s="3">
        <v>900917013</v>
      </c>
      <c r="E530" s="3">
        <v>9748194</v>
      </c>
      <c r="F530" s="3" t="s">
        <v>4145</v>
      </c>
      <c r="G530" s="22">
        <v>0</v>
      </c>
      <c r="H530" s="76">
        <v>3900000</v>
      </c>
      <c r="I530" s="76">
        <v>3900000</v>
      </c>
      <c r="J530" s="3" t="s">
        <v>4144</v>
      </c>
      <c r="K530" s="25">
        <v>45401</v>
      </c>
      <c r="L530" s="3" t="s">
        <v>23</v>
      </c>
      <c r="M530" s="3">
        <v>359023</v>
      </c>
      <c r="N530" s="76">
        <v>3900000</v>
      </c>
      <c r="O530" s="3" t="s">
        <v>80</v>
      </c>
      <c r="P530" s="3" t="s">
        <v>6</v>
      </c>
      <c r="Q530" s="3" t="s">
        <v>61</v>
      </c>
      <c r="R530" s="3"/>
      <c r="S530" s="3"/>
      <c r="T530" t="s">
        <v>4144</v>
      </c>
      <c r="U530" t="s">
        <v>4146</v>
      </c>
      <c r="V530" t="s">
        <v>95</v>
      </c>
      <c r="W530" t="s">
        <v>4147</v>
      </c>
      <c r="X530" t="s">
        <v>4148</v>
      </c>
      <c r="Y530" s="3">
        <v>0</v>
      </c>
      <c r="Z530" s="70">
        <v>3900000</v>
      </c>
      <c r="AA530" s="70">
        <v>3900000</v>
      </c>
      <c r="AB530" s="70">
        <v>0</v>
      </c>
      <c r="AC530" t="s">
        <v>373</v>
      </c>
      <c r="AD530" t="s">
        <v>4149</v>
      </c>
      <c r="AE530" t="s">
        <v>4150</v>
      </c>
      <c r="AF530" t="s">
        <v>4149</v>
      </c>
      <c r="AG530" t="s">
        <v>153</v>
      </c>
      <c r="AH530" t="s">
        <v>203</v>
      </c>
      <c r="AI530" t="s">
        <v>4151</v>
      </c>
      <c r="AJ530" t="s">
        <v>4152</v>
      </c>
      <c r="AK530" t="s">
        <v>101</v>
      </c>
      <c r="AL530" s="33" t="s">
        <v>822</v>
      </c>
      <c r="AM530" s="29" t="s">
        <v>760</v>
      </c>
      <c r="AN530" s="3"/>
      <c r="AO530" s="3" t="s">
        <v>823</v>
      </c>
    </row>
    <row r="531" spans="1:41" customFormat="1" x14ac:dyDescent="0.25">
      <c r="A531" s="3" t="s">
        <v>55</v>
      </c>
      <c r="B531" s="3" t="s">
        <v>4153</v>
      </c>
      <c r="C531" s="3">
        <v>4146</v>
      </c>
      <c r="D531" s="3">
        <v>860002541</v>
      </c>
      <c r="E531" s="3">
        <v>1868</v>
      </c>
      <c r="F531" s="3" t="s">
        <v>2214</v>
      </c>
      <c r="G531" s="22">
        <v>0</v>
      </c>
      <c r="H531" s="76">
        <v>2600000</v>
      </c>
      <c r="I531" s="76">
        <v>2600000</v>
      </c>
      <c r="J531" s="3" t="s">
        <v>4153</v>
      </c>
      <c r="K531" s="25">
        <v>45433</v>
      </c>
      <c r="L531" s="3" t="s">
        <v>23</v>
      </c>
      <c r="M531" s="3">
        <v>359723</v>
      </c>
      <c r="N531" s="76">
        <v>2600000</v>
      </c>
      <c r="O531" s="3" t="s">
        <v>60</v>
      </c>
      <c r="P531" s="3" t="s">
        <v>8</v>
      </c>
      <c r="Q531" s="3" t="s">
        <v>61</v>
      </c>
      <c r="R531" s="3"/>
      <c r="S531" s="3"/>
      <c r="T531" t="s">
        <v>4153</v>
      </c>
      <c r="U531" t="s">
        <v>4154</v>
      </c>
      <c r="V531" t="s">
        <v>64</v>
      </c>
      <c r="W531" t="s">
        <v>2215</v>
      </c>
      <c r="X531" t="s">
        <v>2216</v>
      </c>
      <c r="Y531" s="3">
        <v>0</v>
      </c>
      <c r="Z531" s="70">
        <v>2600000</v>
      </c>
      <c r="AA531" s="70">
        <v>2600000</v>
      </c>
      <c r="AB531" s="70">
        <v>0</v>
      </c>
      <c r="AC531" t="s">
        <v>67</v>
      </c>
      <c r="AD531" t="s">
        <v>4155</v>
      </c>
      <c r="AE531" t="s">
        <v>4048</v>
      </c>
      <c r="AF531" t="s">
        <v>4155</v>
      </c>
      <c r="AG531" t="s">
        <v>100</v>
      </c>
      <c r="AH531" t="s">
        <v>71</v>
      </c>
      <c r="AI531" t="s">
        <v>4048</v>
      </c>
      <c r="AJ531" t="s">
        <v>4155</v>
      </c>
      <c r="AK531" t="s">
        <v>72</v>
      </c>
      <c r="AL531" s="33" t="s">
        <v>822</v>
      </c>
      <c r="AM531" s="29" t="s">
        <v>760</v>
      </c>
      <c r="AN531" s="3"/>
      <c r="AO531" s="3" t="s">
        <v>823</v>
      </c>
    </row>
    <row r="532" spans="1:41" customFormat="1" x14ac:dyDescent="0.25">
      <c r="A532" s="3" t="s">
        <v>55</v>
      </c>
      <c r="B532" s="3" t="s">
        <v>4156</v>
      </c>
      <c r="C532" s="3">
        <v>4240</v>
      </c>
      <c r="D532" s="3">
        <v>901313448</v>
      </c>
      <c r="E532" s="3">
        <v>9732044</v>
      </c>
      <c r="F532" s="3" t="s">
        <v>4157</v>
      </c>
      <c r="G532" s="22">
        <v>0</v>
      </c>
      <c r="H532" s="76">
        <v>1300000</v>
      </c>
      <c r="I532" s="76">
        <v>1300000</v>
      </c>
      <c r="J532" s="3" t="s">
        <v>4156</v>
      </c>
      <c r="K532" s="25">
        <v>45356</v>
      </c>
      <c r="L532" s="3" t="s">
        <v>23</v>
      </c>
      <c r="M532" s="3">
        <v>358169</v>
      </c>
      <c r="N532" s="76">
        <v>1300000</v>
      </c>
      <c r="O532" s="3" t="s">
        <v>60</v>
      </c>
      <c r="P532" s="3" t="s">
        <v>8</v>
      </c>
      <c r="Q532" s="3" t="s">
        <v>61</v>
      </c>
      <c r="R532" s="3"/>
      <c r="S532" s="3"/>
      <c r="T532" t="s">
        <v>4156</v>
      </c>
      <c r="U532" t="s">
        <v>2060</v>
      </c>
      <c r="V532" t="s">
        <v>64</v>
      </c>
      <c r="W532" t="s">
        <v>4158</v>
      </c>
      <c r="X532" t="s">
        <v>4159</v>
      </c>
      <c r="Y532" s="3">
        <v>0</v>
      </c>
      <c r="Z532" s="70">
        <v>1300000</v>
      </c>
      <c r="AA532" s="70">
        <v>1300000</v>
      </c>
      <c r="AB532" s="70">
        <v>0</v>
      </c>
      <c r="AC532" t="s">
        <v>67</v>
      </c>
      <c r="AD532" t="s">
        <v>4160</v>
      </c>
      <c r="AE532" t="s">
        <v>3709</v>
      </c>
      <c r="AF532" t="s">
        <v>4160</v>
      </c>
      <c r="AG532" t="s">
        <v>70</v>
      </c>
      <c r="AH532" t="s">
        <v>71</v>
      </c>
      <c r="AI532" t="s">
        <v>3709</v>
      </c>
      <c r="AJ532" t="s">
        <v>4160</v>
      </c>
      <c r="AK532" t="s">
        <v>72</v>
      </c>
      <c r="AL532" s="33" t="s">
        <v>822</v>
      </c>
      <c r="AM532" s="29" t="s">
        <v>760</v>
      </c>
      <c r="AN532" s="3"/>
      <c r="AO532" s="3" t="s">
        <v>823</v>
      </c>
    </row>
    <row r="533" spans="1:41" customFormat="1" x14ac:dyDescent="0.25">
      <c r="A533" s="3" t="s">
        <v>55</v>
      </c>
      <c r="B533" s="3" t="s">
        <v>4161</v>
      </c>
      <c r="C533" s="3">
        <v>4286</v>
      </c>
      <c r="D533" s="3">
        <v>830137461</v>
      </c>
      <c r="E533" s="3">
        <v>9521677</v>
      </c>
      <c r="F533" s="3" t="s">
        <v>3938</v>
      </c>
      <c r="G533" s="22">
        <v>0</v>
      </c>
      <c r="H533" s="76">
        <v>2600000</v>
      </c>
      <c r="I533" s="76">
        <v>2600000</v>
      </c>
      <c r="J533" s="3" t="s">
        <v>4161</v>
      </c>
      <c r="K533" s="25">
        <v>45439</v>
      </c>
      <c r="L533" s="3" t="s">
        <v>23</v>
      </c>
      <c r="M533" s="3">
        <v>359862</v>
      </c>
      <c r="N533" s="76">
        <v>2600000</v>
      </c>
      <c r="O533" s="3" t="s">
        <v>60</v>
      </c>
      <c r="P533" s="3" t="s">
        <v>8</v>
      </c>
      <c r="Q533" s="3" t="s">
        <v>61</v>
      </c>
      <c r="R533" s="3"/>
      <c r="S533" s="3"/>
      <c r="T533" t="s">
        <v>4161</v>
      </c>
      <c r="U533" t="s">
        <v>4162</v>
      </c>
      <c r="V533" t="s">
        <v>64</v>
      </c>
      <c r="W533" t="s">
        <v>3939</v>
      </c>
      <c r="X533" t="s">
        <v>4163</v>
      </c>
      <c r="Y533" s="3">
        <v>0</v>
      </c>
      <c r="Z533" s="70">
        <v>2600000</v>
      </c>
      <c r="AA533" s="70">
        <v>2600000</v>
      </c>
      <c r="AB533" s="70">
        <v>0</v>
      </c>
      <c r="AC533" t="s">
        <v>67</v>
      </c>
      <c r="AD533" t="s">
        <v>4164</v>
      </c>
      <c r="AE533" t="s">
        <v>3911</v>
      </c>
      <c r="AF533" t="s">
        <v>4164</v>
      </c>
      <c r="AG533" t="s">
        <v>100</v>
      </c>
      <c r="AH533" t="s">
        <v>71</v>
      </c>
      <c r="AI533" t="s">
        <v>3911</v>
      </c>
      <c r="AJ533" t="s">
        <v>4164</v>
      </c>
      <c r="AK533" t="s">
        <v>72</v>
      </c>
      <c r="AL533" s="33" t="s">
        <v>822</v>
      </c>
      <c r="AM533" s="29" t="s">
        <v>760</v>
      </c>
      <c r="AN533" s="3"/>
      <c r="AO533" s="3" t="s">
        <v>823</v>
      </c>
    </row>
    <row r="534" spans="1:41" customFormat="1" x14ac:dyDescent="0.25">
      <c r="A534" s="3" t="s">
        <v>55</v>
      </c>
      <c r="B534" s="3" t="s">
        <v>4165</v>
      </c>
      <c r="C534" s="3">
        <v>4380</v>
      </c>
      <c r="D534" s="3">
        <v>830132597</v>
      </c>
      <c r="E534" s="3">
        <v>9558108</v>
      </c>
      <c r="F534" s="3" t="s">
        <v>4166</v>
      </c>
      <c r="G534" s="22">
        <v>0</v>
      </c>
      <c r="H534" s="76">
        <v>2600000</v>
      </c>
      <c r="I534" s="76">
        <v>2600000</v>
      </c>
      <c r="J534" s="3" t="s">
        <v>4165</v>
      </c>
      <c r="K534" s="25">
        <v>45436</v>
      </c>
      <c r="L534" s="3" t="s">
        <v>23</v>
      </c>
      <c r="M534" s="3">
        <v>359834</v>
      </c>
      <c r="N534" s="76">
        <v>2600000</v>
      </c>
      <c r="O534" s="3" t="s">
        <v>60</v>
      </c>
      <c r="P534" s="3" t="s">
        <v>8</v>
      </c>
      <c r="Q534" s="3" t="s">
        <v>61</v>
      </c>
      <c r="R534" s="3"/>
      <c r="S534" s="3"/>
      <c r="T534" t="s">
        <v>4165</v>
      </c>
      <c r="U534" t="s">
        <v>4167</v>
      </c>
      <c r="V534" t="s">
        <v>64</v>
      </c>
      <c r="W534" t="s">
        <v>4168</v>
      </c>
      <c r="X534" t="s">
        <v>4169</v>
      </c>
      <c r="Y534" s="3">
        <v>0</v>
      </c>
      <c r="Z534" s="70">
        <v>2600000</v>
      </c>
      <c r="AA534" s="70">
        <v>2600000</v>
      </c>
      <c r="AB534" s="70">
        <v>0</v>
      </c>
      <c r="AC534" t="s">
        <v>67</v>
      </c>
      <c r="AD534" t="s">
        <v>1463</v>
      </c>
      <c r="AE534" t="s">
        <v>4170</v>
      </c>
      <c r="AF534" t="s">
        <v>1463</v>
      </c>
      <c r="AG534" t="s">
        <v>100</v>
      </c>
      <c r="AH534" t="s">
        <v>71</v>
      </c>
      <c r="AI534" t="s">
        <v>4170</v>
      </c>
      <c r="AJ534" t="s">
        <v>1463</v>
      </c>
      <c r="AK534" t="s">
        <v>72</v>
      </c>
      <c r="AL534" s="33" t="s">
        <v>822</v>
      </c>
      <c r="AM534" s="29" t="s">
        <v>760</v>
      </c>
      <c r="AN534" s="3"/>
      <c r="AO534" s="3" t="s">
        <v>823</v>
      </c>
    </row>
    <row r="535" spans="1:41" customFormat="1" x14ac:dyDescent="0.25">
      <c r="A535" s="3" t="s">
        <v>75</v>
      </c>
      <c r="B535" s="3" t="s">
        <v>4171</v>
      </c>
      <c r="C535" s="3">
        <v>4414</v>
      </c>
      <c r="D535" s="3">
        <v>900458729</v>
      </c>
      <c r="E535" s="3">
        <v>9524884</v>
      </c>
      <c r="F535" s="3" t="s">
        <v>4172</v>
      </c>
      <c r="G535" s="22">
        <v>0</v>
      </c>
      <c r="H535" s="76">
        <v>1300000</v>
      </c>
      <c r="I535" s="76">
        <v>1300000</v>
      </c>
      <c r="J535" s="3" t="s">
        <v>4171</v>
      </c>
      <c r="K535" s="25">
        <v>45433</v>
      </c>
      <c r="L535" s="3" t="s">
        <v>23</v>
      </c>
      <c r="M535" s="3">
        <v>359725</v>
      </c>
      <c r="N535" s="76">
        <v>1300000</v>
      </c>
      <c r="O535" s="3" t="s">
        <v>80</v>
      </c>
      <c r="P535" s="3" t="s">
        <v>6</v>
      </c>
      <c r="Q535" s="3"/>
      <c r="R535" s="3"/>
      <c r="S535" s="3"/>
      <c r="T535" t="s">
        <v>4171</v>
      </c>
      <c r="U535" t="s">
        <v>2967</v>
      </c>
      <c r="V535" t="s">
        <v>64</v>
      </c>
      <c r="W535" t="s">
        <v>4173</v>
      </c>
      <c r="X535" t="s">
        <v>4174</v>
      </c>
      <c r="Y535" s="3">
        <v>0</v>
      </c>
      <c r="Z535" s="70">
        <v>1300000</v>
      </c>
      <c r="AA535" s="70">
        <v>1300000</v>
      </c>
      <c r="AB535" s="70">
        <v>0</v>
      </c>
      <c r="AC535" t="s">
        <v>67</v>
      </c>
      <c r="AD535" t="s">
        <v>4175</v>
      </c>
      <c r="AE535" t="s">
        <v>776</v>
      </c>
      <c r="AF535" t="s">
        <v>4175</v>
      </c>
      <c r="AG535" t="s">
        <v>70</v>
      </c>
      <c r="AH535" t="s">
        <v>71</v>
      </c>
      <c r="AI535" t="s">
        <v>776</v>
      </c>
      <c r="AJ535" t="s">
        <v>4175</v>
      </c>
      <c r="AK535" t="s">
        <v>72</v>
      </c>
      <c r="AL535" s="33" t="s">
        <v>822</v>
      </c>
      <c r="AM535" s="29" t="s">
        <v>760</v>
      </c>
      <c r="AN535" s="3"/>
      <c r="AO535" s="3" t="s">
        <v>823</v>
      </c>
    </row>
    <row r="536" spans="1:41" customFormat="1" x14ac:dyDescent="0.25">
      <c r="A536" s="3" t="s">
        <v>75</v>
      </c>
      <c r="B536" s="3" t="s">
        <v>4176</v>
      </c>
      <c r="C536" s="3">
        <v>4540</v>
      </c>
      <c r="D536" s="3">
        <v>36308523</v>
      </c>
      <c r="E536" s="3">
        <v>9488525</v>
      </c>
      <c r="F536" s="3" t="s">
        <v>4177</v>
      </c>
      <c r="G536" s="22">
        <v>0</v>
      </c>
      <c r="H536" s="76">
        <v>2000000</v>
      </c>
      <c r="I536" s="76">
        <v>2000000</v>
      </c>
      <c r="J536" s="3" t="s">
        <v>4176</v>
      </c>
      <c r="K536" s="25">
        <v>45427</v>
      </c>
      <c r="L536" s="3" t="s">
        <v>23</v>
      </c>
      <c r="M536" s="3">
        <v>359590</v>
      </c>
      <c r="N536" s="76">
        <v>2000000</v>
      </c>
      <c r="O536" s="3" t="s">
        <v>80</v>
      </c>
      <c r="P536" s="3" t="s">
        <v>6</v>
      </c>
      <c r="Q536" s="3" t="s">
        <v>61</v>
      </c>
      <c r="R536" s="3"/>
      <c r="S536" s="3"/>
      <c r="T536" t="s">
        <v>4176</v>
      </c>
      <c r="U536" t="s">
        <v>4178</v>
      </c>
      <c r="V536" t="s">
        <v>169</v>
      </c>
      <c r="W536" t="s">
        <v>4179</v>
      </c>
      <c r="X536" t="s">
        <v>4180</v>
      </c>
      <c r="Y536" s="3">
        <v>0</v>
      </c>
      <c r="Z536" s="70">
        <v>2000000</v>
      </c>
      <c r="AA536" s="70">
        <v>2000000</v>
      </c>
      <c r="AB536" s="70">
        <v>0</v>
      </c>
      <c r="AC536" t="s">
        <v>67</v>
      </c>
      <c r="AD536" t="s">
        <v>3627</v>
      </c>
      <c r="AE536" t="s">
        <v>2125</v>
      </c>
      <c r="AF536" t="s">
        <v>3627</v>
      </c>
      <c r="AG536" t="s">
        <v>376</v>
      </c>
      <c r="AH536" t="s">
        <v>203</v>
      </c>
      <c r="AI536" t="s">
        <v>973</v>
      </c>
      <c r="AJ536" t="s">
        <v>4181</v>
      </c>
      <c r="AK536" t="s">
        <v>101</v>
      </c>
      <c r="AL536" s="33" t="s">
        <v>822</v>
      </c>
      <c r="AM536" s="29" t="s">
        <v>760</v>
      </c>
      <c r="AN536" s="3"/>
      <c r="AO536" s="3" t="s">
        <v>823</v>
      </c>
    </row>
    <row r="537" spans="1:41" customFormat="1" x14ac:dyDescent="0.25">
      <c r="A537" s="3" t="s">
        <v>55</v>
      </c>
      <c r="B537" s="3" t="s">
        <v>4182</v>
      </c>
      <c r="C537" s="3">
        <v>4559</v>
      </c>
      <c r="D537" s="3">
        <v>901114283</v>
      </c>
      <c r="E537" s="3">
        <v>9838815</v>
      </c>
      <c r="F537" s="3" t="s">
        <v>4183</v>
      </c>
      <c r="G537" s="22">
        <v>0</v>
      </c>
      <c r="H537" s="76">
        <v>2600000</v>
      </c>
      <c r="I537" s="76">
        <v>2600000</v>
      </c>
      <c r="J537" s="3" t="s">
        <v>4182</v>
      </c>
      <c r="K537" s="25">
        <v>45443</v>
      </c>
      <c r="L537" s="3" t="s">
        <v>23</v>
      </c>
      <c r="M537" s="3">
        <v>360048</v>
      </c>
      <c r="N537" s="76">
        <v>2600000</v>
      </c>
      <c r="O537" s="3" t="s">
        <v>60</v>
      </c>
      <c r="P537" s="3" t="s">
        <v>8</v>
      </c>
      <c r="Q537" s="3" t="s">
        <v>61</v>
      </c>
      <c r="R537" s="3"/>
      <c r="S537" s="3"/>
      <c r="T537" t="s">
        <v>4182</v>
      </c>
      <c r="U537" t="s">
        <v>4184</v>
      </c>
      <c r="V537" t="s">
        <v>64</v>
      </c>
      <c r="W537" t="s">
        <v>4185</v>
      </c>
      <c r="X537" t="s">
        <v>4186</v>
      </c>
      <c r="Y537" s="3">
        <v>0</v>
      </c>
      <c r="Z537" s="70">
        <v>2600000</v>
      </c>
      <c r="AA537" s="70">
        <v>2600000</v>
      </c>
      <c r="AB537" s="70">
        <v>0</v>
      </c>
      <c r="AC537" t="s">
        <v>67</v>
      </c>
      <c r="AD537" t="s">
        <v>3220</v>
      </c>
      <c r="AE537" t="s">
        <v>4187</v>
      </c>
      <c r="AF537" t="s">
        <v>3220</v>
      </c>
      <c r="AG537" t="s">
        <v>100</v>
      </c>
      <c r="AH537" t="s">
        <v>71</v>
      </c>
      <c r="AI537" t="s">
        <v>4187</v>
      </c>
      <c r="AJ537" t="s">
        <v>3220</v>
      </c>
      <c r="AK537" t="s">
        <v>72</v>
      </c>
      <c r="AL537" s="33" t="s">
        <v>822</v>
      </c>
      <c r="AM537" s="29" t="s">
        <v>760</v>
      </c>
      <c r="AN537" s="3"/>
      <c r="AO537" s="3" t="s">
        <v>823</v>
      </c>
    </row>
    <row r="538" spans="1:41" customFormat="1" x14ac:dyDescent="0.25">
      <c r="A538" s="3" t="s">
        <v>75</v>
      </c>
      <c r="B538" s="3" t="s">
        <v>4188</v>
      </c>
      <c r="C538" s="3">
        <v>4613</v>
      </c>
      <c r="D538" s="3">
        <v>1022417885</v>
      </c>
      <c r="E538" s="3">
        <v>9819758</v>
      </c>
      <c r="F538" s="3" t="s">
        <v>4189</v>
      </c>
      <c r="G538" s="22">
        <v>0</v>
      </c>
      <c r="H538" s="76">
        <v>1300000</v>
      </c>
      <c r="I538" s="76">
        <v>1300000</v>
      </c>
      <c r="J538" s="3" t="s">
        <v>4188</v>
      </c>
      <c r="K538" s="25">
        <v>45426</v>
      </c>
      <c r="L538" s="3" t="s">
        <v>23</v>
      </c>
      <c r="M538" s="3">
        <v>359545</v>
      </c>
      <c r="N538" s="76">
        <v>1300000</v>
      </c>
      <c r="O538" s="3" t="s">
        <v>80</v>
      </c>
      <c r="P538" s="3" t="s">
        <v>6</v>
      </c>
      <c r="Q538" s="3"/>
      <c r="R538" s="3"/>
      <c r="S538" s="3"/>
      <c r="T538" t="s">
        <v>4188</v>
      </c>
      <c r="U538" t="s">
        <v>4190</v>
      </c>
      <c r="V538" t="s">
        <v>64</v>
      </c>
      <c r="W538" t="s">
        <v>4191</v>
      </c>
      <c r="X538" t="s">
        <v>4189</v>
      </c>
      <c r="Y538" s="3">
        <v>0</v>
      </c>
      <c r="Z538" s="70">
        <v>1300000</v>
      </c>
      <c r="AA538" s="70">
        <v>1300000</v>
      </c>
      <c r="AB538" s="70">
        <v>0</v>
      </c>
      <c r="AC538" t="s">
        <v>67</v>
      </c>
      <c r="AD538" t="s">
        <v>4192</v>
      </c>
      <c r="AE538" t="s">
        <v>4193</v>
      </c>
      <c r="AF538" t="s">
        <v>4192</v>
      </c>
      <c r="AG538" t="s">
        <v>70</v>
      </c>
      <c r="AH538" t="s">
        <v>71</v>
      </c>
      <c r="AI538" t="s">
        <v>4193</v>
      </c>
      <c r="AJ538" t="s">
        <v>4192</v>
      </c>
      <c r="AK538" t="s">
        <v>72</v>
      </c>
      <c r="AL538" s="33" t="s">
        <v>822</v>
      </c>
      <c r="AM538" s="29" t="s">
        <v>760</v>
      </c>
      <c r="AN538" s="3"/>
      <c r="AO538" s="3" t="s">
        <v>823</v>
      </c>
    </row>
    <row r="539" spans="1:41" customFormat="1" x14ac:dyDescent="0.25">
      <c r="A539" s="3" t="s">
        <v>75</v>
      </c>
      <c r="B539" s="3" t="s">
        <v>4194</v>
      </c>
      <c r="C539" s="3">
        <v>4629</v>
      </c>
      <c r="D539" s="3">
        <v>900917013</v>
      </c>
      <c r="E539" s="3">
        <v>9748194</v>
      </c>
      <c r="F539" s="3" t="s">
        <v>4145</v>
      </c>
      <c r="G539" s="22">
        <v>0</v>
      </c>
      <c r="H539" s="76">
        <v>7800000</v>
      </c>
      <c r="I539" s="76">
        <v>7800000</v>
      </c>
      <c r="J539" s="3" t="s">
        <v>4194</v>
      </c>
      <c r="K539" s="25">
        <v>45429</v>
      </c>
      <c r="L539" s="3" t="s">
        <v>23</v>
      </c>
      <c r="M539" s="3">
        <v>359671</v>
      </c>
      <c r="N539" s="76">
        <v>7800000</v>
      </c>
      <c r="O539" s="3" t="s">
        <v>80</v>
      </c>
      <c r="P539" s="3" t="s">
        <v>6</v>
      </c>
      <c r="Q539" s="3" t="s">
        <v>61</v>
      </c>
      <c r="R539" s="3"/>
      <c r="S539" s="3"/>
      <c r="T539" t="s">
        <v>4194</v>
      </c>
      <c r="U539" t="s">
        <v>4195</v>
      </c>
      <c r="V539" t="s">
        <v>95</v>
      </c>
      <c r="W539" t="s">
        <v>4147</v>
      </c>
      <c r="X539" t="s">
        <v>4148</v>
      </c>
      <c r="Y539" s="3">
        <v>0</v>
      </c>
      <c r="Z539" s="70">
        <v>7800000</v>
      </c>
      <c r="AA539" s="70">
        <v>7800000</v>
      </c>
      <c r="AB539" s="70">
        <v>0</v>
      </c>
      <c r="AC539" t="s">
        <v>373</v>
      </c>
      <c r="AD539" t="s">
        <v>4196</v>
      </c>
      <c r="AE539" t="s">
        <v>4197</v>
      </c>
      <c r="AF539" t="s">
        <v>4196</v>
      </c>
      <c r="AG539" t="s">
        <v>273</v>
      </c>
      <c r="AH539" t="s">
        <v>203</v>
      </c>
      <c r="AI539" t="s">
        <v>340</v>
      </c>
      <c r="AJ539" t="s">
        <v>4198</v>
      </c>
      <c r="AK539" t="s">
        <v>101</v>
      </c>
      <c r="AL539" s="33" t="s">
        <v>822</v>
      </c>
      <c r="AM539" s="29" t="s">
        <v>760</v>
      </c>
      <c r="AN539" s="3"/>
      <c r="AO539" s="3" t="s">
        <v>823</v>
      </c>
    </row>
    <row r="540" spans="1:41" customFormat="1" x14ac:dyDescent="0.25">
      <c r="A540" s="3" t="s">
        <v>55</v>
      </c>
      <c r="B540" s="3" t="s">
        <v>4199</v>
      </c>
      <c r="C540" s="3">
        <v>4654</v>
      </c>
      <c r="D540" s="3">
        <v>860002585</v>
      </c>
      <c r="E540" s="3">
        <v>9798777</v>
      </c>
      <c r="F540" s="3" t="s">
        <v>4200</v>
      </c>
      <c r="G540" s="22">
        <v>0</v>
      </c>
      <c r="H540" s="76">
        <v>1300000</v>
      </c>
      <c r="I540" s="76">
        <v>1300000</v>
      </c>
      <c r="J540" s="3" t="s">
        <v>4199</v>
      </c>
      <c r="K540" s="25">
        <v>45401</v>
      </c>
      <c r="L540" s="3" t="s">
        <v>23</v>
      </c>
      <c r="M540" s="3">
        <v>359022</v>
      </c>
      <c r="N540" s="76">
        <v>1300000</v>
      </c>
      <c r="O540" s="3" t="s">
        <v>60</v>
      </c>
      <c r="P540" s="3" t="s">
        <v>8</v>
      </c>
      <c r="Q540" s="3" t="s">
        <v>61</v>
      </c>
      <c r="R540" s="3"/>
      <c r="S540" s="3"/>
      <c r="T540" t="s">
        <v>4199</v>
      </c>
      <c r="U540" t="s">
        <v>1523</v>
      </c>
      <c r="V540" t="s">
        <v>64</v>
      </c>
      <c r="W540" t="s">
        <v>4201</v>
      </c>
      <c r="X540" t="s">
        <v>4202</v>
      </c>
      <c r="Y540" s="3">
        <v>0</v>
      </c>
      <c r="Z540" s="70">
        <v>1300000</v>
      </c>
      <c r="AA540" s="70">
        <v>1300000</v>
      </c>
      <c r="AB540" s="70">
        <v>0</v>
      </c>
      <c r="AC540" t="s">
        <v>67</v>
      </c>
      <c r="AD540" t="s">
        <v>4203</v>
      </c>
      <c r="AE540" t="s">
        <v>4170</v>
      </c>
      <c r="AF540" t="s">
        <v>4203</v>
      </c>
      <c r="AG540" t="s">
        <v>70</v>
      </c>
      <c r="AH540" t="s">
        <v>71</v>
      </c>
      <c r="AI540" t="s">
        <v>4170</v>
      </c>
      <c r="AJ540" t="s">
        <v>4203</v>
      </c>
      <c r="AK540" t="s">
        <v>72</v>
      </c>
      <c r="AL540" s="33" t="s">
        <v>822</v>
      </c>
      <c r="AM540" s="29" t="s">
        <v>760</v>
      </c>
      <c r="AN540" s="3"/>
      <c r="AO540" s="3" t="s">
        <v>823</v>
      </c>
    </row>
    <row r="541" spans="1:41" customFormat="1" x14ac:dyDescent="0.25">
      <c r="A541" s="3" t="s">
        <v>55</v>
      </c>
      <c r="B541" s="3" t="s">
        <v>4204</v>
      </c>
      <c r="C541" s="3">
        <v>4839</v>
      </c>
      <c r="D541" s="3">
        <v>901321683</v>
      </c>
      <c r="E541" s="3">
        <v>9830158</v>
      </c>
      <c r="F541" s="3" t="s">
        <v>4205</v>
      </c>
      <c r="G541" s="22">
        <v>0</v>
      </c>
      <c r="H541" s="76">
        <v>2600000</v>
      </c>
      <c r="I541" s="76">
        <v>2600000</v>
      </c>
      <c r="J541" s="3" t="s">
        <v>4204</v>
      </c>
      <c r="K541" s="25">
        <v>45435</v>
      </c>
      <c r="L541" s="3" t="s">
        <v>23</v>
      </c>
      <c r="M541" s="3">
        <v>359811</v>
      </c>
      <c r="N541" s="76">
        <v>2600000</v>
      </c>
      <c r="O541" s="3" t="s">
        <v>60</v>
      </c>
      <c r="P541" s="3" t="s">
        <v>8</v>
      </c>
      <c r="Q541" s="3" t="s">
        <v>61</v>
      </c>
      <c r="R541" s="3"/>
      <c r="S541" s="3"/>
      <c r="T541" t="s">
        <v>4204</v>
      </c>
      <c r="U541" t="s">
        <v>4206</v>
      </c>
      <c r="V541" t="s">
        <v>64</v>
      </c>
      <c r="W541" t="s">
        <v>4207</v>
      </c>
      <c r="X541" t="s">
        <v>4208</v>
      </c>
      <c r="Y541" s="3">
        <v>0</v>
      </c>
      <c r="Z541" s="70">
        <v>2600000</v>
      </c>
      <c r="AA541" s="70">
        <v>2600000</v>
      </c>
      <c r="AB541" s="70">
        <v>0</v>
      </c>
      <c r="AC541" t="s">
        <v>67</v>
      </c>
      <c r="AD541" t="s">
        <v>4209</v>
      </c>
      <c r="AE541" t="s">
        <v>161</v>
      </c>
      <c r="AF541" t="s">
        <v>4209</v>
      </c>
      <c r="AG541" t="s">
        <v>100</v>
      </c>
      <c r="AH541" t="s">
        <v>71</v>
      </c>
      <c r="AI541" t="s">
        <v>161</v>
      </c>
      <c r="AJ541" t="s">
        <v>4209</v>
      </c>
      <c r="AK541" t="s">
        <v>72</v>
      </c>
      <c r="AL541" s="33" t="s">
        <v>822</v>
      </c>
      <c r="AM541" s="29" t="s">
        <v>760</v>
      </c>
      <c r="AN541" s="3"/>
      <c r="AO541" s="3" t="s">
        <v>823</v>
      </c>
    </row>
    <row r="542" spans="1:41" customFormat="1" x14ac:dyDescent="0.25">
      <c r="A542" s="3" t="s">
        <v>55</v>
      </c>
      <c r="B542" s="3" t="s">
        <v>4210</v>
      </c>
      <c r="C542" s="3">
        <v>4910</v>
      </c>
      <c r="D542" s="3">
        <v>900924515</v>
      </c>
      <c r="E542" s="3">
        <v>9817393</v>
      </c>
      <c r="F542" s="3" t="s">
        <v>4211</v>
      </c>
      <c r="G542" s="22">
        <v>0</v>
      </c>
      <c r="H542" s="76">
        <v>2600000</v>
      </c>
      <c r="I542" s="76">
        <v>2600000</v>
      </c>
      <c r="J542" s="3" t="s">
        <v>4210</v>
      </c>
      <c r="K542" s="25">
        <v>45421</v>
      </c>
      <c r="L542" s="3" t="s">
        <v>23</v>
      </c>
      <c r="M542" s="3">
        <v>359487</v>
      </c>
      <c r="N542" s="76">
        <v>2600000</v>
      </c>
      <c r="O542" s="3" t="s">
        <v>60</v>
      </c>
      <c r="P542" s="3" t="s">
        <v>8</v>
      </c>
      <c r="Q542" s="3" t="s">
        <v>61</v>
      </c>
      <c r="R542" s="3"/>
      <c r="S542" s="3"/>
      <c r="T542" t="s">
        <v>4210</v>
      </c>
      <c r="U542" t="s">
        <v>4212</v>
      </c>
      <c r="V542" t="s">
        <v>64</v>
      </c>
      <c r="W542" t="s">
        <v>4213</v>
      </c>
      <c r="X542" t="s">
        <v>4214</v>
      </c>
      <c r="Y542" s="3">
        <v>0</v>
      </c>
      <c r="Z542" s="70">
        <v>2600000</v>
      </c>
      <c r="AA542" s="70">
        <v>2600000</v>
      </c>
      <c r="AB542" s="70">
        <v>0</v>
      </c>
      <c r="AC542" t="s">
        <v>67</v>
      </c>
      <c r="AD542" t="s">
        <v>4215</v>
      </c>
      <c r="AE542" t="s">
        <v>4216</v>
      </c>
      <c r="AF542" t="s">
        <v>4215</v>
      </c>
      <c r="AG542" t="s">
        <v>100</v>
      </c>
      <c r="AH542" t="s">
        <v>71</v>
      </c>
      <c r="AI542" t="s">
        <v>4216</v>
      </c>
      <c r="AJ542" t="s">
        <v>4215</v>
      </c>
      <c r="AK542" t="s">
        <v>72</v>
      </c>
      <c r="AL542" s="33" t="s">
        <v>822</v>
      </c>
      <c r="AM542" s="29" t="s">
        <v>760</v>
      </c>
      <c r="AN542" s="3"/>
      <c r="AO542" s="3" t="s">
        <v>823</v>
      </c>
    </row>
    <row r="543" spans="1:41" customFormat="1" x14ac:dyDescent="0.25">
      <c r="A543" s="3" t="s">
        <v>55</v>
      </c>
      <c r="B543" s="3" t="s">
        <v>4217</v>
      </c>
      <c r="C543" s="3">
        <v>5017</v>
      </c>
      <c r="D543" s="3">
        <v>79515861</v>
      </c>
      <c r="E543" s="3">
        <v>9823949</v>
      </c>
      <c r="F543" s="3" t="s">
        <v>4218</v>
      </c>
      <c r="G543" s="22">
        <v>0</v>
      </c>
      <c r="H543" s="76">
        <v>1300000</v>
      </c>
      <c r="I543" s="76">
        <v>1300000</v>
      </c>
      <c r="J543" s="3" t="s">
        <v>4217</v>
      </c>
      <c r="K543" s="25">
        <v>45429</v>
      </c>
      <c r="L543" s="3" t="s">
        <v>23</v>
      </c>
      <c r="M543" s="3">
        <v>359643</v>
      </c>
      <c r="N543" s="76">
        <v>1300000</v>
      </c>
      <c r="O543" s="3" t="s">
        <v>60</v>
      </c>
      <c r="P543" s="3" t="s">
        <v>8</v>
      </c>
      <c r="Q543" s="3" t="s">
        <v>61</v>
      </c>
      <c r="R543" s="3"/>
      <c r="S543" s="3"/>
      <c r="T543" t="s">
        <v>4217</v>
      </c>
      <c r="U543" t="s">
        <v>4219</v>
      </c>
      <c r="V543" t="s">
        <v>64</v>
      </c>
      <c r="W543" t="s">
        <v>4220</v>
      </c>
      <c r="X543" t="s">
        <v>4221</v>
      </c>
      <c r="Y543" s="3">
        <v>0</v>
      </c>
      <c r="Z543" s="70">
        <v>1300000</v>
      </c>
      <c r="AA543" s="70">
        <v>1300000</v>
      </c>
      <c r="AB543" s="70">
        <v>0</v>
      </c>
      <c r="AC543" t="s">
        <v>67</v>
      </c>
      <c r="AD543" t="s">
        <v>4222</v>
      </c>
      <c r="AE543" t="s">
        <v>3894</v>
      </c>
      <c r="AF543" t="s">
        <v>4222</v>
      </c>
      <c r="AG543" t="s">
        <v>70</v>
      </c>
      <c r="AH543" t="s">
        <v>71</v>
      </c>
      <c r="AI543" t="s">
        <v>3894</v>
      </c>
      <c r="AJ543" t="s">
        <v>4222</v>
      </c>
      <c r="AK543" t="s">
        <v>72</v>
      </c>
      <c r="AL543" s="33" t="s">
        <v>822</v>
      </c>
      <c r="AM543" s="29" t="s">
        <v>760</v>
      </c>
      <c r="AN543" s="3"/>
      <c r="AO543" s="3" t="s">
        <v>823</v>
      </c>
    </row>
    <row r="544" spans="1:41" customFormat="1" x14ac:dyDescent="0.25">
      <c r="A544" s="3" t="s">
        <v>55</v>
      </c>
      <c r="B544" s="3" t="s">
        <v>4223</v>
      </c>
      <c r="C544" s="3">
        <v>5088</v>
      </c>
      <c r="D544" s="3">
        <v>1019020856</v>
      </c>
      <c r="E544" s="3">
        <v>9821531</v>
      </c>
      <c r="F544" s="3" t="s">
        <v>4224</v>
      </c>
      <c r="G544" s="22">
        <v>0</v>
      </c>
      <c r="H544" s="76">
        <v>1300000</v>
      </c>
      <c r="I544" s="76">
        <v>1300000</v>
      </c>
      <c r="J544" s="3" t="s">
        <v>4223</v>
      </c>
      <c r="K544" s="25">
        <v>45427</v>
      </c>
      <c r="L544" s="3" t="s">
        <v>23</v>
      </c>
      <c r="M544" s="3">
        <v>359620</v>
      </c>
      <c r="N544" s="76">
        <v>1300000</v>
      </c>
      <c r="O544" s="3" t="s">
        <v>60</v>
      </c>
      <c r="P544" s="3" t="s">
        <v>8</v>
      </c>
      <c r="Q544" s="3" t="s">
        <v>61</v>
      </c>
      <c r="R544" s="3"/>
      <c r="S544" s="3"/>
      <c r="T544" t="s">
        <v>4223</v>
      </c>
      <c r="U544" t="s">
        <v>4225</v>
      </c>
      <c r="V544" t="s">
        <v>64</v>
      </c>
      <c r="W544" t="s">
        <v>4226</v>
      </c>
      <c r="X544" t="s">
        <v>4227</v>
      </c>
      <c r="Y544" s="3">
        <v>0</v>
      </c>
      <c r="Z544" s="70">
        <v>1300000</v>
      </c>
      <c r="AA544" s="70">
        <v>1300000</v>
      </c>
      <c r="AB544" s="70">
        <v>0</v>
      </c>
      <c r="AC544" t="s">
        <v>788</v>
      </c>
      <c r="AD544" t="s">
        <v>4228</v>
      </c>
      <c r="AE544" t="s">
        <v>4229</v>
      </c>
      <c r="AF544" t="s">
        <v>4228</v>
      </c>
      <c r="AG544" t="s">
        <v>70</v>
      </c>
      <c r="AH544" t="s">
        <v>71</v>
      </c>
      <c r="AI544" t="s">
        <v>4229</v>
      </c>
      <c r="AJ544" t="s">
        <v>4228</v>
      </c>
      <c r="AK544" t="s">
        <v>72</v>
      </c>
      <c r="AL544" s="33" t="s">
        <v>822</v>
      </c>
      <c r="AM544" s="29" t="s">
        <v>760</v>
      </c>
      <c r="AN544" s="3"/>
      <c r="AO544" s="3" t="s">
        <v>823</v>
      </c>
    </row>
    <row r="545" spans="1:41" customFormat="1" x14ac:dyDescent="0.25">
      <c r="A545" s="3" t="s">
        <v>75</v>
      </c>
      <c r="B545" s="3" t="s">
        <v>4230</v>
      </c>
      <c r="C545" s="3">
        <v>5098</v>
      </c>
      <c r="D545" s="3">
        <v>830044365</v>
      </c>
      <c r="E545" s="3">
        <v>9556907</v>
      </c>
      <c r="F545" s="3" t="s">
        <v>4231</v>
      </c>
      <c r="G545" s="22">
        <v>0</v>
      </c>
      <c r="H545" s="76">
        <v>585202</v>
      </c>
      <c r="I545" s="76">
        <v>585202</v>
      </c>
      <c r="J545" s="3" t="s">
        <v>4230</v>
      </c>
      <c r="K545" s="25">
        <v>45363</v>
      </c>
      <c r="L545" s="3" t="s">
        <v>23</v>
      </c>
      <c r="M545" s="3">
        <v>358385</v>
      </c>
      <c r="N545" s="76">
        <v>585202</v>
      </c>
      <c r="O545" s="3" t="s">
        <v>80</v>
      </c>
      <c r="P545" s="3" t="s">
        <v>6</v>
      </c>
      <c r="Q545" s="3"/>
      <c r="R545" s="3"/>
      <c r="S545" s="3"/>
      <c r="T545" t="s">
        <v>4230</v>
      </c>
      <c r="U545" t="s">
        <v>4232</v>
      </c>
      <c r="V545" t="s">
        <v>815</v>
      </c>
      <c r="W545" t="s">
        <v>4233</v>
      </c>
      <c r="X545" t="s">
        <v>4234</v>
      </c>
      <c r="Y545" s="3">
        <v>0</v>
      </c>
      <c r="Z545" s="70">
        <v>585202</v>
      </c>
      <c r="AA545" s="70">
        <v>585202</v>
      </c>
      <c r="AB545" s="70">
        <v>0</v>
      </c>
      <c r="AC545" t="s">
        <v>67</v>
      </c>
      <c r="AD545" t="s">
        <v>4235</v>
      </c>
      <c r="AE545" t="s">
        <v>4236</v>
      </c>
      <c r="AF545" t="s">
        <v>4235</v>
      </c>
      <c r="AG545" t="s">
        <v>1205</v>
      </c>
      <c r="AH545" t="s">
        <v>1406</v>
      </c>
      <c r="AI545" t="s">
        <v>1861</v>
      </c>
      <c r="AJ545" t="s">
        <v>4237</v>
      </c>
      <c r="AK545" t="s">
        <v>72</v>
      </c>
      <c r="AL545" s="33" t="s">
        <v>822</v>
      </c>
      <c r="AM545" s="29" t="s">
        <v>760</v>
      </c>
      <c r="AN545" s="3"/>
      <c r="AO545" s="3" t="s">
        <v>823</v>
      </c>
    </row>
    <row r="546" spans="1:41" customFormat="1" x14ac:dyDescent="0.25">
      <c r="A546" s="3" t="s">
        <v>55</v>
      </c>
      <c r="B546" s="3" t="s">
        <v>4238</v>
      </c>
      <c r="C546" s="3">
        <v>5166</v>
      </c>
      <c r="D546" s="3">
        <v>860528396</v>
      </c>
      <c r="E546" s="3">
        <v>9556515</v>
      </c>
      <c r="F546" s="3" t="s">
        <v>4239</v>
      </c>
      <c r="G546" s="22">
        <v>0</v>
      </c>
      <c r="H546" s="76">
        <v>2600000</v>
      </c>
      <c r="I546" s="76">
        <v>2600000</v>
      </c>
      <c r="J546" s="3" t="s">
        <v>4238</v>
      </c>
      <c r="K546" s="25">
        <v>45439</v>
      </c>
      <c r="L546" s="3" t="s">
        <v>23</v>
      </c>
      <c r="M546" s="3">
        <v>359851</v>
      </c>
      <c r="N546" s="76">
        <v>2600000</v>
      </c>
      <c r="O546" s="3" t="s">
        <v>60</v>
      </c>
      <c r="P546" s="3" t="s">
        <v>8</v>
      </c>
      <c r="Q546" s="3" t="s">
        <v>61</v>
      </c>
      <c r="R546" s="3"/>
      <c r="S546" s="3"/>
      <c r="T546" t="s">
        <v>4238</v>
      </c>
      <c r="U546" t="s">
        <v>4240</v>
      </c>
      <c r="V546" t="s">
        <v>64</v>
      </c>
      <c r="W546" t="s">
        <v>4241</v>
      </c>
      <c r="X546" t="s">
        <v>4242</v>
      </c>
      <c r="Y546" s="3">
        <v>0</v>
      </c>
      <c r="Z546" s="70">
        <v>2600000</v>
      </c>
      <c r="AA546" s="70">
        <v>2600000</v>
      </c>
      <c r="AB546" s="70">
        <v>0</v>
      </c>
      <c r="AC546" t="s">
        <v>67</v>
      </c>
      <c r="AD546" t="s">
        <v>1138</v>
      </c>
      <c r="AE546" t="s">
        <v>161</v>
      </c>
      <c r="AF546" t="s">
        <v>1138</v>
      </c>
      <c r="AG546" t="s">
        <v>100</v>
      </c>
      <c r="AH546" t="s">
        <v>71</v>
      </c>
      <c r="AI546" t="s">
        <v>161</v>
      </c>
      <c r="AJ546" t="s">
        <v>1138</v>
      </c>
      <c r="AK546" t="s">
        <v>72</v>
      </c>
      <c r="AL546" s="33" t="s">
        <v>822</v>
      </c>
      <c r="AM546" s="29" t="s">
        <v>760</v>
      </c>
      <c r="AN546" s="3"/>
      <c r="AO546" s="3" t="s">
        <v>823</v>
      </c>
    </row>
    <row r="547" spans="1:41" customFormat="1" x14ac:dyDescent="0.25">
      <c r="A547" s="3" t="s">
        <v>55</v>
      </c>
      <c r="B547" s="3" t="s">
        <v>4243</v>
      </c>
      <c r="C547" s="3">
        <v>5277</v>
      </c>
      <c r="D547" s="3">
        <v>52182015</v>
      </c>
      <c r="E547" s="3">
        <v>9543420</v>
      </c>
      <c r="F547" s="3" t="s">
        <v>3947</v>
      </c>
      <c r="G547" s="22">
        <v>0</v>
      </c>
      <c r="H547" s="76">
        <v>908526</v>
      </c>
      <c r="I547" s="76">
        <v>908526</v>
      </c>
      <c r="J547" s="3" t="s">
        <v>4243</v>
      </c>
      <c r="K547" s="25">
        <v>45390</v>
      </c>
      <c r="L547" s="3" t="s">
        <v>23</v>
      </c>
      <c r="M547" s="3">
        <v>358832</v>
      </c>
      <c r="N547" s="76">
        <v>908526</v>
      </c>
      <c r="O547" s="3" t="s">
        <v>60</v>
      </c>
      <c r="P547" s="3" t="s">
        <v>8</v>
      </c>
      <c r="Q547" s="3" t="s">
        <v>61</v>
      </c>
      <c r="R547" s="3"/>
      <c r="S547" s="3"/>
      <c r="T547" t="s">
        <v>4243</v>
      </c>
      <c r="U547" t="s">
        <v>4244</v>
      </c>
      <c r="V547" t="s">
        <v>815</v>
      </c>
      <c r="W547" t="s">
        <v>3948</v>
      </c>
      <c r="X547" t="s">
        <v>3949</v>
      </c>
      <c r="Y547" s="3">
        <v>0</v>
      </c>
      <c r="Z547" s="70">
        <v>908526</v>
      </c>
      <c r="AA547" s="70">
        <v>908526</v>
      </c>
      <c r="AB547" s="70">
        <v>0</v>
      </c>
      <c r="AC547" t="s">
        <v>67</v>
      </c>
      <c r="AD547" t="s">
        <v>3825</v>
      </c>
      <c r="AE547" t="s">
        <v>4245</v>
      </c>
      <c r="AF547" t="s">
        <v>3825</v>
      </c>
      <c r="AG547" t="s">
        <v>435</v>
      </c>
      <c r="AH547" t="s">
        <v>848</v>
      </c>
      <c r="AI547" t="s">
        <v>1809</v>
      </c>
      <c r="AJ547" t="s">
        <v>4246</v>
      </c>
      <c r="AK547" t="s">
        <v>72</v>
      </c>
      <c r="AL547" s="33" t="s">
        <v>822</v>
      </c>
      <c r="AM547" s="29" t="s">
        <v>760</v>
      </c>
      <c r="AN547" s="3"/>
      <c r="AO547" s="3" t="s">
        <v>823</v>
      </c>
    </row>
    <row r="548" spans="1:41" customFormat="1" x14ac:dyDescent="0.25">
      <c r="A548" s="3" t="s">
        <v>75</v>
      </c>
      <c r="B548" s="3" t="s">
        <v>4247</v>
      </c>
      <c r="C548" s="3">
        <v>549</v>
      </c>
      <c r="D548" s="3">
        <v>79562496</v>
      </c>
      <c r="E548" s="3">
        <v>9816586</v>
      </c>
      <c r="F548" s="3" t="s">
        <v>4248</v>
      </c>
      <c r="G548" s="22">
        <v>0</v>
      </c>
      <c r="H548" s="76">
        <v>1160000</v>
      </c>
      <c r="I548" s="76">
        <v>1160000</v>
      </c>
      <c r="J548" s="3" t="s">
        <v>4247</v>
      </c>
      <c r="K548" s="25">
        <v>45421</v>
      </c>
      <c r="L548" s="3" t="s">
        <v>23</v>
      </c>
      <c r="M548" s="3">
        <v>359471</v>
      </c>
      <c r="N548" s="76">
        <v>1160000</v>
      </c>
      <c r="O548" s="3" t="s">
        <v>80</v>
      </c>
      <c r="P548" s="3" t="s">
        <v>6</v>
      </c>
      <c r="Q548" s="3"/>
      <c r="R548" s="3"/>
      <c r="S548" s="3"/>
      <c r="T548" t="s">
        <v>4247</v>
      </c>
      <c r="U548" t="s">
        <v>4249</v>
      </c>
      <c r="V548" t="s">
        <v>64</v>
      </c>
      <c r="W548" t="s">
        <v>4250</v>
      </c>
      <c r="X548" t="s">
        <v>4248</v>
      </c>
      <c r="Y548" s="3">
        <v>0</v>
      </c>
      <c r="Z548" s="70">
        <v>1160000</v>
      </c>
      <c r="AA548" s="70">
        <v>1160000</v>
      </c>
      <c r="AB548" s="70">
        <v>0</v>
      </c>
      <c r="AC548" t="s">
        <v>67</v>
      </c>
      <c r="AD548" t="s">
        <v>4251</v>
      </c>
      <c r="AE548" t="s">
        <v>651</v>
      </c>
      <c r="AF548" t="s">
        <v>4251</v>
      </c>
      <c r="AG548" t="s">
        <v>173</v>
      </c>
      <c r="AH548" t="s">
        <v>71</v>
      </c>
      <c r="AI548" t="s">
        <v>651</v>
      </c>
      <c r="AJ548" t="s">
        <v>4251</v>
      </c>
      <c r="AK548" t="s">
        <v>72</v>
      </c>
      <c r="AL548" s="33" t="s">
        <v>822</v>
      </c>
      <c r="AM548" s="29" t="s">
        <v>760</v>
      </c>
      <c r="AN548" s="3"/>
      <c r="AO548" s="3" t="s">
        <v>823</v>
      </c>
    </row>
    <row r="549" spans="1:41" customFormat="1" x14ac:dyDescent="0.25">
      <c r="A549" s="3" t="s">
        <v>55</v>
      </c>
      <c r="B549" s="3" t="s">
        <v>4252</v>
      </c>
      <c r="C549" s="3">
        <v>5569</v>
      </c>
      <c r="D549" s="3">
        <v>1026282907</v>
      </c>
      <c r="E549" s="3">
        <v>9779234</v>
      </c>
      <c r="F549" s="3" t="s">
        <v>4253</v>
      </c>
      <c r="G549" s="22">
        <v>0</v>
      </c>
      <c r="H549" s="76">
        <v>2600000</v>
      </c>
      <c r="I549" s="76">
        <v>2600000</v>
      </c>
      <c r="J549" s="3" t="s">
        <v>4252</v>
      </c>
      <c r="K549" s="25">
        <v>45383</v>
      </c>
      <c r="L549" s="3" t="s">
        <v>23</v>
      </c>
      <c r="M549" s="3">
        <v>358741</v>
      </c>
      <c r="N549" s="76">
        <v>2600000</v>
      </c>
      <c r="O549" s="3" t="s">
        <v>60</v>
      </c>
      <c r="P549" s="3" t="s">
        <v>8</v>
      </c>
      <c r="Q549" s="3" t="s">
        <v>61</v>
      </c>
      <c r="R549" s="3"/>
      <c r="S549" s="3"/>
      <c r="T549" t="s">
        <v>4252</v>
      </c>
      <c r="U549" t="s">
        <v>4254</v>
      </c>
      <c r="V549" t="s">
        <v>64</v>
      </c>
      <c r="W549" t="s">
        <v>4255</v>
      </c>
      <c r="X549" t="s">
        <v>4256</v>
      </c>
      <c r="Y549" s="3">
        <v>0</v>
      </c>
      <c r="Z549" s="70">
        <v>2600000</v>
      </c>
      <c r="AA549" s="70">
        <v>2600000</v>
      </c>
      <c r="AB549" s="70">
        <v>0</v>
      </c>
      <c r="AC549" t="s">
        <v>67</v>
      </c>
      <c r="AD549" t="s">
        <v>4257</v>
      </c>
      <c r="AE549" t="s">
        <v>302</v>
      </c>
      <c r="AF549" t="s">
        <v>4257</v>
      </c>
      <c r="AG549" t="s">
        <v>100</v>
      </c>
      <c r="AH549" t="s">
        <v>203</v>
      </c>
      <c r="AI549" t="s">
        <v>4229</v>
      </c>
      <c r="AJ549" t="s">
        <v>4258</v>
      </c>
      <c r="AK549" t="s">
        <v>72</v>
      </c>
      <c r="AL549" s="33" t="s">
        <v>822</v>
      </c>
      <c r="AM549" s="29" t="s">
        <v>760</v>
      </c>
      <c r="AN549" s="3"/>
      <c r="AO549" s="3" t="s">
        <v>823</v>
      </c>
    </row>
    <row r="550" spans="1:41" customFormat="1" x14ac:dyDescent="0.25">
      <c r="A550" s="3" t="s">
        <v>55</v>
      </c>
      <c r="B550" s="3" t="s">
        <v>4259</v>
      </c>
      <c r="C550" s="3">
        <v>5650</v>
      </c>
      <c r="D550" s="3">
        <v>20385106</v>
      </c>
      <c r="E550" s="3">
        <v>9806412</v>
      </c>
      <c r="F550" s="3" t="s">
        <v>4260</v>
      </c>
      <c r="G550" s="22">
        <v>0</v>
      </c>
      <c r="H550" s="76">
        <v>1300000</v>
      </c>
      <c r="I550" s="76">
        <v>1300000</v>
      </c>
      <c r="J550" s="3" t="s">
        <v>4259</v>
      </c>
      <c r="K550" s="25">
        <v>45411</v>
      </c>
      <c r="L550" s="3" t="s">
        <v>23</v>
      </c>
      <c r="M550" s="3">
        <v>359191</v>
      </c>
      <c r="N550" s="76">
        <v>1300000</v>
      </c>
      <c r="O550" s="3" t="s">
        <v>60</v>
      </c>
      <c r="P550" s="3" t="s">
        <v>8</v>
      </c>
      <c r="Q550" s="3" t="s">
        <v>61</v>
      </c>
      <c r="R550" s="3"/>
      <c r="S550" s="3"/>
      <c r="T550" t="s">
        <v>4259</v>
      </c>
      <c r="U550" t="s">
        <v>1023</v>
      </c>
      <c r="V550" t="s">
        <v>64</v>
      </c>
      <c r="W550" t="s">
        <v>4261</v>
      </c>
      <c r="X550" t="s">
        <v>4262</v>
      </c>
      <c r="Y550" s="3">
        <v>0</v>
      </c>
      <c r="Z550" s="70">
        <v>1300000</v>
      </c>
      <c r="AA550" s="70">
        <v>1300000</v>
      </c>
      <c r="AB550" s="70">
        <v>0</v>
      </c>
      <c r="AC550" t="s">
        <v>788</v>
      </c>
      <c r="AD550" t="s">
        <v>4263</v>
      </c>
      <c r="AE550" t="s">
        <v>4264</v>
      </c>
      <c r="AF550" t="s">
        <v>4263</v>
      </c>
      <c r="AG550" t="s">
        <v>70</v>
      </c>
      <c r="AH550" t="s">
        <v>71</v>
      </c>
      <c r="AI550" t="s">
        <v>4264</v>
      </c>
      <c r="AJ550" t="s">
        <v>4263</v>
      </c>
      <c r="AK550" t="s">
        <v>72</v>
      </c>
      <c r="AL550" s="33" t="s">
        <v>822</v>
      </c>
      <c r="AM550" s="29" t="s">
        <v>760</v>
      </c>
      <c r="AN550" s="3"/>
      <c r="AO550" s="3" t="s">
        <v>823</v>
      </c>
    </row>
    <row r="551" spans="1:41" customFormat="1" x14ac:dyDescent="0.25">
      <c r="A551" s="3" t="s">
        <v>75</v>
      </c>
      <c r="B551" s="3" t="s">
        <v>4265</v>
      </c>
      <c r="C551" s="3">
        <v>5698</v>
      </c>
      <c r="D551" s="3">
        <v>24162240</v>
      </c>
      <c r="E551" s="3">
        <v>9538289</v>
      </c>
      <c r="F551" s="3" t="s">
        <v>4266</v>
      </c>
      <c r="G551" s="22">
        <v>0</v>
      </c>
      <c r="H551" s="76">
        <v>2600000</v>
      </c>
      <c r="I551" s="76">
        <v>2600000</v>
      </c>
      <c r="J551" s="3" t="s">
        <v>4265</v>
      </c>
      <c r="K551" s="25">
        <v>45441</v>
      </c>
      <c r="L551" s="3" t="s">
        <v>23</v>
      </c>
      <c r="M551" s="3">
        <v>359957</v>
      </c>
      <c r="N551" s="76">
        <v>2600000</v>
      </c>
      <c r="O551" s="3" t="s">
        <v>80</v>
      </c>
      <c r="P551" s="3" t="s">
        <v>6</v>
      </c>
      <c r="Q551" s="3"/>
      <c r="R551" s="3"/>
      <c r="S551" s="3"/>
      <c r="T551" t="s">
        <v>4265</v>
      </c>
      <c r="U551" t="s">
        <v>4267</v>
      </c>
      <c r="V551" t="s">
        <v>64</v>
      </c>
      <c r="W551" t="s">
        <v>4268</v>
      </c>
      <c r="X551" t="s">
        <v>4266</v>
      </c>
      <c r="Y551" s="3">
        <v>0</v>
      </c>
      <c r="Z551" s="70">
        <v>2600000</v>
      </c>
      <c r="AA551" s="70">
        <v>2600000</v>
      </c>
      <c r="AB551" s="70">
        <v>0</v>
      </c>
      <c r="AC551" t="s">
        <v>67</v>
      </c>
      <c r="AD551" t="s">
        <v>4269</v>
      </c>
      <c r="AE551" t="s">
        <v>3895</v>
      </c>
      <c r="AF551" t="s">
        <v>4269</v>
      </c>
      <c r="AG551" t="s">
        <v>100</v>
      </c>
      <c r="AH551" t="s">
        <v>71</v>
      </c>
      <c r="AI551" t="s">
        <v>3895</v>
      </c>
      <c r="AJ551" t="s">
        <v>4269</v>
      </c>
      <c r="AK551" t="s">
        <v>72</v>
      </c>
      <c r="AL551" s="33" t="s">
        <v>822</v>
      </c>
      <c r="AM551" s="29" t="s">
        <v>760</v>
      </c>
      <c r="AN551" s="3"/>
      <c r="AO551" s="3" t="s">
        <v>823</v>
      </c>
    </row>
    <row r="552" spans="1:41" customFormat="1" x14ac:dyDescent="0.25">
      <c r="A552" s="3" t="s">
        <v>55</v>
      </c>
      <c r="B552" s="3" t="s">
        <v>4270</v>
      </c>
      <c r="C552" s="3">
        <v>5783</v>
      </c>
      <c r="D552" s="3">
        <v>1020807798</v>
      </c>
      <c r="E552" s="3">
        <v>9812534</v>
      </c>
      <c r="F552" s="3" t="s">
        <v>4271</v>
      </c>
      <c r="G552" s="22">
        <v>0</v>
      </c>
      <c r="H552" s="76">
        <v>1300000</v>
      </c>
      <c r="I552" s="76">
        <v>1300000</v>
      </c>
      <c r="J552" s="3" t="s">
        <v>4270</v>
      </c>
      <c r="K552" s="25">
        <v>45418</v>
      </c>
      <c r="L552" s="3" t="s">
        <v>23</v>
      </c>
      <c r="M552" s="3">
        <v>359413</v>
      </c>
      <c r="N552" s="76">
        <v>1300000</v>
      </c>
      <c r="O552" s="3" t="s">
        <v>60</v>
      </c>
      <c r="P552" s="3" t="s">
        <v>8</v>
      </c>
      <c r="Q552" s="3" t="s">
        <v>61</v>
      </c>
      <c r="R552" s="3"/>
      <c r="S552" s="3"/>
      <c r="T552" t="s">
        <v>4270</v>
      </c>
      <c r="U552" t="s">
        <v>4272</v>
      </c>
      <c r="V552" t="s">
        <v>64</v>
      </c>
      <c r="W552" t="s">
        <v>4273</v>
      </c>
      <c r="X552" t="s">
        <v>4274</v>
      </c>
      <c r="Y552" s="3">
        <v>0</v>
      </c>
      <c r="Z552" s="70">
        <v>1300000</v>
      </c>
      <c r="AA552" s="70">
        <v>1300000</v>
      </c>
      <c r="AB552" s="70">
        <v>0</v>
      </c>
      <c r="AC552" t="s">
        <v>67</v>
      </c>
      <c r="AD552" t="s">
        <v>4275</v>
      </c>
      <c r="AE552" t="s">
        <v>161</v>
      </c>
      <c r="AF552" t="s">
        <v>4275</v>
      </c>
      <c r="AG552" t="s">
        <v>70</v>
      </c>
      <c r="AH552" t="s">
        <v>71</v>
      </c>
      <c r="AI552" t="s">
        <v>161</v>
      </c>
      <c r="AJ552" t="s">
        <v>4275</v>
      </c>
      <c r="AK552" t="s">
        <v>72</v>
      </c>
      <c r="AL552" s="33" t="s">
        <v>822</v>
      </c>
      <c r="AM552" s="29" t="s">
        <v>760</v>
      </c>
      <c r="AN552" s="3"/>
      <c r="AO552" s="3" t="s">
        <v>823</v>
      </c>
    </row>
    <row r="553" spans="1:41" customFormat="1" x14ac:dyDescent="0.25">
      <c r="A553" s="3" t="s">
        <v>55</v>
      </c>
      <c r="B553" s="3" t="s">
        <v>4276</v>
      </c>
      <c r="C553" s="3">
        <v>635</v>
      </c>
      <c r="D553" s="3">
        <v>8287167</v>
      </c>
      <c r="E553" s="3">
        <v>9755621</v>
      </c>
      <c r="F553" s="3" t="s">
        <v>4277</v>
      </c>
      <c r="G553" s="22">
        <v>0</v>
      </c>
      <c r="H553" s="76">
        <v>2320000</v>
      </c>
      <c r="I553" s="76">
        <v>2320000</v>
      </c>
      <c r="J553" s="3" t="s">
        <v>4276</v>
      </c>
      <c r="K553" s="25">
        <v>45356</v>
      </c>
      <c r="L553" s="3" t="s">
        <v>23</v>
      </c>
      <c r="M553" s="3">
        <v>358168</v>
      </c>
      <c r="N553" s="76">
        <v>2320000</v>
      </c>
      <c r="O553" s="3" t="s">
        <v>60</v>
      </c>
      <c r="P553" s="3" t="s">
        <v>8</v>
      </c>
      <c r="Q553" s="3" t="s">
        <v>61</v>
      </c>
      <c r="R553" s="3"/>
      <c r="S553" s="3"/>
      <c r="T553" t="s">
        <v>4276</v>
      </c>
      <c r="U553" t="s">
        <v>4278</v>
      </c>
      <c r="V553" t="s">
        <v>64</v>
      </c>
      <c r="W553" t="s">
        <v>4279</v>
      </c>
      <c r="X553" t="s">
        <v>4280</v>
      </c>
      <c r="Y553" s="3">
        <v>0</v>
      </c>
      <c r="Z553" s="70">
        <v>2320000</v>
      </c>
      <c r="AA553" s="70">
        <v>2320000</v>
      </c>
      <c r="AB553" s="70">
        <v>0</v>
      </c>
      <c r="AC553" t="s">
        <v>67</v>
      </c>
      <c r="AD553" t="s">
        <v>4281</v>
      </c>
      <c r="AE553" t="s">
        <v>288</v>
      </c>
      <c r="AF553" t="s">
        <v>4281</v>
      </c>
      <c r="AG553" t="s">
        <v>327</v>
      </c>
      <c r="AH553" t="s">
        <v>71</v>
      </c>
      <c r="AI553" t="s">
        <v>288</v>
      </c>
      <c r="AJ553" t="s">
        <v>4281</v>
      </c>
      <c r="AK553" t="s">
        <v>72</v>
      </c>
      <c r="AL553" s="33" t="s">
        <v>822</v>
      </c>
      <c r="AM553" s="29" t="s">
        <v>760</v>
      </c>
      <c r="AN553" s="3"/>
      <c r="AO553" s="3" t="s">
        <v>823</v>
      </c>
    </row>
    <row r="554" spans="1:41" customFormat="1" x14ac:dyDescent="0.25">
      <c r="A554" s="3" t="s">
        <v>55</v>
      </c>
      <c r="B554" s="3" t="s">
        <v>4282</v>
      </c>
      <c r="C554" s="3">
        <v>6879</v>
      </c>
      <c r="D554" s="3">
        <v>1024479309</v>
      </c>
      <c r="E554" s="3">
        <v>9808763</v>
      </c>
      <c r="F554" s="3" t="s">
        <v>4283</v>
      </c>
      <c r="G554" s="22">
        <v>0</v>
      </c>
      <c r="H554" s="76">
        <v>1300000</v>
      </c>
      <c r="I554" s="76">
        <v>1300000</v>
      </c>
      <c r="J554" s="3" t="s">
        <v>4282</v>
      </c>
      <c r="K554" s="25">
        <v>45412</v>
      </c>
      <c r="L554" s="3" t="s">
        <v>23</v>
      </c>
      <c r="M554" s="3">
        <v>359323</v>
      </c>
      <c r="N554" s="76">
        <v>1300000</v>
      </c>
      <c r="O554" s="3" t="s">
        <v>60</v>
      </c>
      <c r="P554" s="3" t="s">
        <v>8</v>
      </c>
      <c r="Q554" s="3" t="s">
        <v>61</v>
      </c>
      <c r="R554" s="3"/>
      <c r="S554" s="3"/>
      <c r="T554" t="s">
        <v>4282</v>
      </c>
      <c r="U554" t="s">
        <v>4284</v>
      </c>
      <c r="V554" t="s">
        <v>64</v>
      </c>
      <c r="W554" t="s">
        <v>4285</v>
      </c>
      <c r="X554" t="s">
        <v>4286</v>
      </c>
      <c r="Y554" s="3">
        <v>0</v>
      </c>
      <c r="Z554" s="70">
        <v>1300000</v>
      </c>
      <c r="AA554" s="70">
        <v>1300000</v>
      </c>
      <c r="AB554" s="70">
        <v>0</v>
      </c>
      <c r="AC554" t="s">
        <v>67</v>
      </c>
      <c r="AD554" t="s">
        <v>4287</v>
      </c>
      <c r="AE554" t="s">
        <v>4170</v>
      </c>
      <c r="AF554" t="s">
        <v>4287</v>
      </c>
      <c r="AG554" t="s">
        <v>70</v>
      </c>
      <c r="AH554" t="s">
        <v>71</v>
      </c>
      <c r="AI554" t="s">
        <v>4170</v>
      </c>
      <c r="AJ554" t="s">
        <v>4287</v>
      </c>
      <c r="AK554" t="s">
        <v>72</v>
      </c>
      <c r="AL554" s="33" t="s">
        <v>822</v>
      </c>
      <c r="AM554" s="29" t="s">
        <v>760</v>
      </c>
      <c r="AN554" s="3"/>
      <c r="AO554" s="3" t="s">
        <v>823</v>
      </c>
    </row>
    <row r="555" spans="1:41" customFormat="1" x14ac:dyDescent="0.25">
      <c r="A555" s="3" t="s">
        <v>75</v>
      </c>
      <c r="B555" s="3" t="s">
        <v>4288</v>
      </c>
      <c r="C555" s="3">
        <v>705</v>
      </c>
      <c r="D555" s="3">
        <v>79694001</v>
      </c>
      <c r="E555" s="3">
        <v>9516659</v>
      </c>
      <c r="F555" s="3" t="s">
        <v>4289</v>
      </c>
      <c r="G555" s="22">
        <v>0</v>
      </c>
      <c r="H555" s="76">
        <v>322000</v>
      </c>
      <c r="I555" s="76">
        <v>322000</v>
      </c>
      <c r="J555" s="3" t="s">
        <v>4288</v>
      </c>
      <c r="K555" s="25">
        <v>45418</v>
      </c>
      <c r="L555" s="3" t="s">
        <v>23</v>
      </c>
      <c r="M555" s="3">
        <v>359404</v>
      </c>
      <c r="N555" s="76">
        <v>322000</v>
      </c>
      <c r="O555" s="3" t="s">
        <v>80</v>
      </c>
      <c r="P555" s="3" t="s">
        <v>6</v>
      </c>
      <c r="Q555" s="3"/>
      <c r="R555" s="3"/>
      <c r="S555" s="3"/>
      <c r="T555" t="s">
        <v>4288</v>
      </c>
      <c r="U555" t="s">
        <v>4290</v>
      </c>
      <c r="V555" t="s">
        <v>392</v>
      </c>
      <c r="W555" t="s">
        <v>4291</v>
      </c>
      <c r="X555" t="s">
        <v>4289</v>
      </c>
      <c r="Y555" s="3">
        <v>0</v>
      </c>
      <c r="Z555" s="70">
        <v>322000</v>
      </c>
      <c r="AA555" s="70">
        <v>322000</v>
      </c>
      <c r="AB555" s="70">
        <v>0</v>
      </c>
      <c r="AC555" t="s">
        <v>67</v>
      </c>
      <c r="AD555" t="s">
        <v>3829</v>
      </c>
      <c r="AE555" t="s">
        <v>4292</v>
      </c>
      <c r="AF555" t="s">
        <v>3829</v>
      </c>
      <c r="AG555" t="s">
        <v>4293</v>
      </c>
      <c r="AH555" t="s">
        <v>71</v>
      </c>
      <c r="AI555" t="s">
        <v>4292</v>
      </c>
      <c r="AJ555" t="s">
        <v>3829</v>
      </c>
      <c r="AK555" t="s">
        <v>72</v>
      </c>
      <c r="AL555" s="33" t="s">
        <v>822</v>
      </c>
      <c r="AM555" s="29" t="s">
        <v>760</v>
      </c>
      <c r="AN555" s="3"/>
      <c r="AO555" s="3" t="s">
        <v>823</v>
      </c>
    </row>
    <row r="556" spans="1:41" customFormat="1" x14ac:dyDescent="0.25">
      <c r="A556" s="3" t="s">
        <v>55</v>
      </c>
      <c r="B556" s="3" t="s">
        <v>4294</v>
      </c>
      <c r="C556" s="3">
        <v>7779</v>
      </c>
      <c r="D556" s="3">
        <v>900031239</v>
      </c>
      <c r="E556" s="3">
        <v>9521187</v>
      </c>
      <c r="F556" s="3" t="s">
        <v>4295</v>
      </c>
      <c r="G556" s="22">
        <v>0</v>
      </c>
      <c r="H556" s="76">
        <v>1300000</v>
      </c>
      <c r="I556" s="76">
        <v>1300000</v>
      </c>
      <c r="J556" s="3" t="s">
        <v>4294</v>
      </c>
      <c r="K556" s="25">
        <v>45420</v>
      </c>
      <c r="L556" s="3" t="s">
        <v>23</v>
      </c>
      <c r="M556" s="3">
        <v>359468</v>
      </c>
      <c r="N556" s="76">
        <v>1300000</v>
      </c>
      <c r="O556" s="3" t="s">
        <v>60</v>
      </c>
      <c r="P556" s="3" t="s">
        <v>8</v>
      </c>
      <c r="Q556" s="3" t="s">
        <v>61</v>
      </c>
      <c r="R556" s="3"/>
      <c r="S556" s="3"/>
      <c r="T556" t="s">
        <v>4294</v>
      </c>
      <c r="U556" t="s">
        <v>4296</v>
      </c>
      <c r="V556" t="s">
        <v>64</v>
      </c>
      <c r="W556" t="s">
        <v>4297</v>
      </c>
      <c r="X556" t="s">
        <v>4298</v>
      </c>
      <c r="Y556" s="3">
        <v>0</v>
      </c>
      <c r="Z556" s="70">
        <v>1300000</v>
      </c>
      <c r="AA556" s="70">
        <v>1300000</v>
      </c>
      <c r="AB556" s="70">
        <v>0</v>
      </c>
      <c r="AC556" t="s">
        <v>67</v>
      </c>
      <c r="AD556" t="s">
        <v>4299</v>
      </c>
      <c r="AE556" t="s">
        <v>161</v>
      </c>
      <c r="AF556" t="s">
        <v>4299</v>
      </c>
      <c r="AG556" t="s">
        <v>70</v>
      </c>
      <c r="AH556" t="s">
        <v>71</v>
      </c>
      <c r="AI556" t="s">
        <v>161</v>
      </c>
      <c r="AJ556" t="s">
        <v>4299</v>
      </c>
      <c r="AK556" t="s">
        <v>72</v>
      </c>
      <c r="AL556" s="33" t="s">
        <v>822</v>
      </c>
      <c r="AM556" s="29" t="s">
        <v>760</v>
      </c>
      <c r="AN556" s="3"/>
      <c r="AO556" s="3" t="s">
        <v>823</v>
      </c>
    </row>
    <row r="557" spans="1:41" customFormat="1" x14ac:dyDescent="0.25">
      <c r="A557" s="3" t="s">
        <v>75</v>
      </c>
      <c r="B557" s="3" t="s">
        <v>4300</v>
      </c>
      <c r="C557" s="3">
        <v>7810</v>
      </c>
      <c r="D557" s="3">
        <v>52815121</v>
      </c>
      <c r="E557" s="3">
        <v>9811139</v>
      </c>
      <c r="F557" s="3" t="s">
        <v>4043</v>
      </c>
      <c r="G557" s="22">
        <v>0</v>
      </c>
      <c r="H557" s="76">
        <v>1300000</v>
      </c>
      <c r="I557" s="76">
        <v>1300000</v>
      </c>
      <c r="J557" s="3" t="s">
        <v>4300</v>
      </c>
      <c r="K557" s="25">
        <v>45415</v>
      </c>
      <c r="L557" s="3" t="s">
        <v>23</v>
      </c>
      <c r="M557" s="3">
        <v>359379</v>
      </c>
      <c r="N557" s="76">
        <v>1300000</v>
      </c>
      <c r="O557" s="3" t="s">
        <v>80</v>
      </c>
      <c r="P557" s="3" t="s">
        <v>6</v>
      </c>
      <c r="Q557" s="3"/>
      <c r="R557" s="3"/>
      <c r="S557" s="3"/>
      <c r="T557" t="s">
        <v>4300</v>
      </c>
      <c r="U557" t="s">
        <v>4301</v>
      </c>
      <c r="V557" t="s">
        <v>64</v>
      </c>
      <c r="W557" t="s">
        <v>4045</v>
      </c>
      <c r="X557" t="s">
        <v>4046</v>
      </c>
      <c r="Y557" s="3">
        <v>0</v>
      </c>
      <c r="Z557" s="70">
        <v>1300000</v>
      </c>
      <c r="AA557" s="70">
        <v>1300000</v>
      </c>
      <c r="AB557" s="70">
        <v>0</v>
      </c>
      <c r="AC557" t="s">
        <v>67</v>
      </c>
      <c r="AD557" t="s">
        <v>4302</v>
      </c>
      <c r="AE557" t="s">
        <v>4216</v>
      </c>
      <c r="AF557" t="s">
        <v>4302</v>
      </c>
      <c r="AG557" t="s">
        <v>70</v>
      </c>
      <c r="AH557" t="s">
        <v>71</v>
      </c>
      <c r="AI557" t="s">
        <v>4216</v>
      </c>
      <c r="AJ557" t="s">
        <v>4302</v>
      </c>
      <c r="AK557" t="s">
        <v>72</v>
      </c>
      <c r="AL557" s="33" t="s">
        <v>822</v>
      </c>
      <c r="AM557" s="29" t="s">
        <v>760</v>
      </c>
      <c r="AN557" s="3"/>
      <c r="AO557" s="3" t="s">
        <v>823</v>
      </c>
    </row>
    <row r="558" spans="1:41" customFormat="1" x14ac:dyDescent="0.25">
      <c r="A558" s="3" t="s">
        <v>55</v>
      </c>
      <c r="B558" s="3" t="s">
        <v>4303</v>
      </c>
      <c r="C558" s="3">
        <v>8021</v>
      </c>
      <c r="D558" s="3">
        <v>860006882</v>
      </c>
      <c r="E558" s="3">
        <v>9833109</v>
      </c>
      <c r="F558" s="3" t="s">
        <v>4304</v>
      </c>
      <c r="G558" s="22">
        <v>0</v>
      </c>
      <c r="H558" s="76">
        <v>1300000</v>
      </c>
      <c r="I558" s="76">
        <v>1300000</v>
      </c>
      <c r="J558" s="3" t="s">
        <v>4303</v>
      </c>
      <c r="K558" s="25">
        <v>45439</v>
      </c>
      <c r="L558" s="3" t="s">
        <v>23</v>
      </c>
      <c r="M558" s="3">
        <v>359857</v>
      </c>
      <c r="N558" s="76">
        <v>1300000</v>
      </c>
      <c r="O558" s="3" t="s">
        <v>60</v>
      </c>
      <c r="P558" s="3" t="s">
        <v>8</v>
      </c>
      <c r="Q558" s="3" t="s">
        <v>61</v>
      </c>
      <c r="R558" s="3"/>
      <c r="S558" s="3"/>
      <c r="T558" t="s">
        <v>4303</v>
      </c>
      <c r="U558" t="s">
        <v>1569</v>
      </c>
      <c r="V558" t="s">
        <v>64</v>
      </c>
      <c r="W558" t="s">
        <v>4305</v>
      </c>
      <c r="X558" t="s">
        <v>4306</v>
      </c>
      <c r="Y558" s="3">
        <v>0</v>
      </c>
      <c r="Z558" s="70">
        <v>1300000</v>
      </c>
      <c r="AA558" s="70">
        <v>1300000</v>
      </c>
      <c r="AB558" s="70">
        <v>0</v>
      </c>
      <c r="AC558" t="s">
        <v>67</v>
      </c>
      <c r="AD558" t="s">
        <v>4307</v>
      </c>
      <c r="AE558" t="s">
        <v>272</v>
      </c>
      <c r="AF558" t="s">
        <v>4307</v>
      </c>
      <c r="AG558" t="s">
        <v>70</v>
      </c>
      <c r="AH558" t="s">
        <v>71</v>
      </c>
      <c r="AI558" t="s">
        <v>272</v>
      </c>
      <c r="AJ558" t="s">
        <v>4307</v>
      </c>
      <c r="AK558" t="s">
        <v>72</v>
      </c>
      <c r="AL558" s="33" t="s">
        <v>822</v>
      </c>
      <c r="AM558" s="29" t="s">
        <v>760</v>
      </c>
      <c r="AN558" s="3"/>
      <c r="AO558" s="3" t="s">
        <v>823</v>
      </c>
    </row>
    <row r="559" spans="1:41" customFormat="1" x14ac:dyDescent="0.25">
      <c r="A559" s="3" t="s">
        <v>55</v>
      </c>
      <c r="B559" s="3" t="s">
        <v>4308</v>
      </c>
      <c r="C559" s="3">
        <v>8420</v>
      </c>
      <c r="D559" s="3">
        <v>24052968</v>
      </c>
      <c r="E559" s="3">
        <v>9765677</v>
      </c>
      <c r="F559" s="3" t="s">
        <v>4309</v>
      </c>
      <c r="G559" s="22">
        <v>0</v>
      </c>
      <c r="H559" s="76">
        <v>1160000</v>
      </c>
      <c r="I559" s="76">
        <v>1160000</v>
      </c>
      <c r="J559" s="3" t="s">
        <v>4308</v>
      </c>
      <c r="K559" s="25">
        <v>45365</v>
      </c>
      <c r="L559" s="3" t="s">
        <v>23</v>
      </c>
      <c r="M559" s="3">
        <v>358415</v>
      </c>
      <c r="N559" s="76">
        <v>1160000</v>
      </c>
      <c r="O559" s="3" t="s">
        <v>60</v>
      </c>
      <c r="P559" s="3" t="s">
        <v>8</v>
      </c>
      <c r="Q559" s="3" t="s">
        <v>61</v>
      </c>
      <c r="R559" s="3"/>
      <c r="S559" s="3"/>
      <c r="T559" t="s">
        <v>4308</v>
      </c>
      <c r="U559" t="s">
        <v>4310</v>
      </c>
      <c r="V559" t="s">
        <v>169</v>
      </c>
      <c r="W559" t="s">
        <v>4311</v>
      </c>
      <c r="X559" t="s">
        <v>4312</v>
      </c>
      <c r="Y559" s="3">
        <v>0</v>
      </c>
      <c r="Z559" s="70">
        <v>1160000</v>
      </c>
      <c r="AA559" s="70">
        <v>1160000</v>
      </c>
      <c r="AB559" s="70">
        <v>0</v>
      </c>
      <c r="AC559" t="s">
        <v>67</v>
      </c>
      <c r="AD559" t="s">
        <v>4313</v>
      </c>
      <c r="AE559" t="s">
        <v>997</v>
      </c>
      <c r="AF559" t="s">
        <v>4313</v>
      </c>
      <c r="AG559" t="s">
        <v>173</v>
      </c>
      <c r="AH559" t="s">
        <v>71</v>
      </c>
      <c r="AI559" t="s">
        <v>997</v>
      </c>
      <c r="AJ559" t="s">
        <v>4313</v>
      </c>
      <c r="AK559" t="s">
        <v>72</v>
      </c>
      <c r="AL559" s="33" t="s">
        <v>822</v>
      </c>
      <c r="AM559" s="29" t="s">
        <v>760</v>
      </c>
      <c r="AN559" s="3"/>
      <c r="AO559" s="3" t="s">
        <v>823</v>
      </c>
    </row>
    <row r="560" spans="1:41" customFormat="1" x14ac:dyDescent="0.25">
      <c r="A560" s="3" t="s">
        <v>55</v>
      </c>
      <c r="B560" s="3" t="s">
        <v>4314</v>
      </c>
      <c r="C560" s="3">
        <v>8663</v>
      </c>
      <c r="D560" s="3">
        <v>52987088</v>
      </c>
      <c r="E560" s="3">
        <v>9558057</v>
      </c>
      <c r="F560" s="3" t="s">
        <v>4075</v>
      </c>
      <c r="G560" s="22">
        <v>0</v>
      </c>
      <c r="H560" s="76">
        <v>1160000</v>
      </c>
      <c r="I560" s="76">
        <v>1160000</v>
      </c>
      <c r="J560" s="3" t="s">
        <v>4314</v>
      </c>
      <c r="K560" s="25">
        <v>45369</v>
      </c>
      <c r="L560" s="3" t="s">
        <v>23</v>
      </c>
      <c r="M560" s="3">
        <v>358476</v>
      </c>
      <c r="N560" s="76">
        <v>1160000</v>
      </c>
      <c r="O560" s="3" t="s">
        <v>60</v>
      </c>
      <c r="P560" s="3" t="s">
        <v>8</v>
      </c>
      <c r="Q560" s="3" t="s">
        <v>61</v>
      </c>
      <c r="R560" s="3"/>
      <c r="S560" s="3"/>
      <c r="T560" t="s">
        <v>4314</v>
      </c>
      <c r="U560" t="s">
        <v>4315</v>
      </c>
      <c r="V560" t="s">
        <v>169</v>
      </c>
      <c r="W560" t="s">
        <v>4077</v>
      </c>
      <c r="X560" t="s">
        <v>4078</v>
      </c>
      <c r="Y560" s="3">
        <v>0</v>
      </c>
      <c r="Z560" s="70">
        <v>1160000</v>
      </c>
      <c r="AA560" s="70">
        <v>1160000</v>
      </c>
      <c r="AB560" s="70">
        <v>0</v>
      </c>
      <c r="AC560" t="s">
        <v>67</v>
      </c>
      <c r="AD560" t="s">
        <v>4316</v>
      </c>
      <c r="AE560" t="s">
        <v>567</v>
      </c>
      <c r="AF560" t="s">
        <v>4316</v>
      </c>
      <c r="AG560" t="s">
        <v>173</v>
      </c>
      <c r="AH560" t="s">
        <v>203</v>
      </c>
      <c r="AI560" t="s">
        <v>1034</v>
      </c>
      <c r="AJ560" t="s">
        <v>4317</v>
      </c>
      <c r="AK560" t="s">
        <v>72</v>
      </c>
      <c r="AL560" s="33" t="s">
        <v>822</v>
      </c>
      <c r="AM560" s="29" t="s">
        <v>760</v>
      </c>
      <c r="AN560" s="3"/>
      <c r="AO560" s="3" t="s">
        <v>823</v>
      </c>
    </row>
    <row r="561" spans="1:41" customFormat="1" x14ac:dyDescent="0.25">
      <c r="A561" s="3" t="s">
        <v>75</v>
      </c>
      <c r="B561" s="3" t="s">
        <v>4318</v>
      </c>
      <c r="C561" s="3">
        <v>8908</v>
      </c>
      <c r="D561" s="3">
        <v>52932407</v>
      </c>
      <c r="E561" s="3">
        <v>9835706</v>
      </c>
      <c r="F561" s="3" t="s">
        <v>4319</v>
      </c>
      <c r="G561" s="22">
        <v>0</v>
      </c>
      <c r="H561" s="76">
        <v>3900000</v>
      </c>
      <c r="I561" s="76">
        <v>3900000</v>
      </c>
      <c r="J561" s="3" t="s">
        <v>4318</v>
      </c>
      <c r="K561" s="25">
        <v>45441</v>
      </c>
      <c r="L561" s="3" t="s">
        <v>23</v>
      </c>
      <c r="M561" s="3">
        <v>359955</v>
      </c>
      <c r="N561" s="76">
        <v>3900000</v>
      </c>
      <c r="O561" s="3" t="s">
        <v>80</v>
      </c>
      <c r="P561" s="3" t="s">
        <v>6</v>
      </c>
      <c r="Q561" s="3"/>
      <c r="R561" s="3"/>
      <c r="S561" s="3"/>
      <c r="T561" t="s">
        <v>4318</v>
      </c>
      <c r="U561" t="s">
        <v>4320</v>
      </c>
      <c r="V561" t="s">
        <v>64</v>
      </c>
      <c r="W561" t="s">
        <v>4321</v>
      </c>
      <c r="X561" t="s">
        <v>4319</v>
      </c>
      <c r="Y561" s="3">
        <v>0</v>
      </c>
      <c r="Z561" s="70">
        <v>3900000</v>
      </c>
      <c r="AA561" s="70">
        <v>3900000</v>
      </c>
      <c r="AB561" s="70">
        <v>0</v>
      </c>
      <c r="AC561" t="s">
        <v>67</v>
      </c>
      <c r="AD561" t="s">
        <v>4322</v>
      </c>
      <c r="AE561" t="s">
        <v>272</v>
      </c>
      <c r="AF561" t="s">
        <v>4322</v>
      </c>
      <c r="AG561" t="s">
        <v>153</v>
      </c>
      <c r="AH561" t="s">
        <v>71</v>
      </c>
      <c r="AI561" t="s">
        <v>272</v>
      </c>
      <c r="AJ561" t="s">
        <v>4322</v>
      </c>
      <c r="AK561" t="s">
        <v>72</v>
      </c>
      <c r="AL561" s="33" t="s">
        <v>822</v>
      </c>
      <c r="AM561" s="29" t="s">
        <v>760</v>
      </c>
      <c r="AN561" s="3"/>
      <c r="AO561" s="3" t="s">
        <v>823</v>
      </c>
    </row>
    <row r="562" spans="1:41" customFormat="1" x14ac:dyDescent="0.25">
      <c r="A562" s="3" t="s">
        <v>75</v>
      </c>
      <c r="B562" s="3" t="s">
        <v>4323</v>
      </c>
      <c r="C562" s="3">
        <v>9619</v>
      </c>
      <c r="D562" s="3">
        <v>900421334</v>
      </c>
      <c r="E562" s="3">
        <v>9816610</v>
      </c>
      <c r="F562" s="3" t="s">
        <v>4324</v>
      </c>
      <c r="G562" s="22">
        <v>0</v>
      </c>
      <c r="H562" s="76">
        <v>1000000</v>
      </c>
      <c r="I562" s="76">
        <v>1000000</v>
      </c>
      <c r="J562" s="3" t="s">
        <v>4323</v>
      </c>
      <c r="K562" s="25">
        <v>45421</v>
      </c>
      <c r="L562" s="3" t="s">
        <v>23</v>
      </c>
      <c r="M562" s="3">
        <v>359473</v>
      </c>
      <c r="N562" s="76">
        <v>1000000</v>
      </c>
      <c r="O562" s="3" t="s">
        <v>80</v>
      </c>
      <c r="P562" s="3" t="s">
        <v>6</v>
      </c>
      <c r="Q562" s="3"/>
      <c r="R562" s="3"/>
      <c r="S562" s="3"/>
      <c r="T562" t="s">
        <v>4323</v>
      </c>
      <c r="U562" t="s">
        <v>4325</v>
      </c>
      <c r="V562" t="s">
        <v>441</v>
      </c>
      <c r="W562" t="s">
        <v>4326</v>
      </c>
      <c r="X562" t="s">
        <v>4327</v>
      </c>
      <c r="Y562" s="3">
        <v>0</v>
      </c>
      <c r="Z562" s="70">
        <v>1000000</v>
      </c>
      <c r="AA562" s="70">
        <v>1000000</v>
      </c>
      <c r="AB562" s="70">
        <v>0</v>
      </c>
      <c r="AC562" t="s">
        <v>67</v>
      </c>
      <c r="AD562" t="s">
        <v>4328</v>
      </c>
      <c r="AE562" t="s">
        <v>4329</v>
      </c>
      <c r="AF562" t="s">
        <v>4328</v>
      </c>
      <c r="AG562" t="s">
        <v>364</v>
      </c>
      <c r="AH562" t="s">
        <v>71</v>
      </c>
      <c r="AI562" t="s">
        <v>4329</v>
      </c>
      <c r="AJ562" t="s">
        <v>4328</v>
      </c>
      <c r="AK562" t="s">
        <v>72</v>
      </c>
      <c r="AL562" s="33" t="s">
        <v>822</v>
      </c>
      <c r="AM562" s="29" t="s">
        <v>760</v>
      </c>
      <c r="AN562" s="3"/>
      <c r="AO562" s="3" t="s">
        <v>823</v>
      </c>
    </row>
    <row r="563" spans="1:41" customFormat="1" x14ac:dyDescent="0.25">
      <c r="A563" s="3" t="s">
        <v>55</v>
      </c>
      <c r="B563" s="3" t="s">
        <v>4330</v>
      </c>
      <c r="C563" s="3">
        <v>9678</v>
      </c>
      <c r="D563" s="3">
        <v>900241765</v>
      </c>
      <c r="E563" s="3">
        <v>9487111</v>
      </c>
      <c r="F563" s="3" t="s">
        <v>4331</v>
      </c>
      <c r="G563" s="22">
        <v>0</v>
      </c>
      <c r="H563" s="76">
        <v>1000000</v>
      </c>
      <c r="I563" s="76">
        <v>1000000</v>
      </c>
      <c r="J563" s="3" t="s">
        <v>4330</v>
      </c>
      <c r="K563" s="25">
        <v>45385</v>
      </c>
      <c r="L563" s="3" t="s">
        <v>23</v>
      </c>
      <c r="M563" s="3">
        <v>358754</v>
      </c>
      <c r="N563" s="76">
        <v>1000000</v>
      </c>
      <c r="O563" s="3" t="s">
        <v>60</v>
      </c>
      <c r="P563" s="3" t="s">
        <v>8</v>
      </c>
      <c r="Q563" s="3"/>
      <c r="R563" s="3"/>
      <c r="S563" s="3"/>
      <c r="T563" t="s">
        <v>4330</v>
      </c>
      <c r="U563" t="s">
        <v>4332</v>
      </c>
      <c r="V563" t="s">
        <v>441</v>
      </c>
      <c r="W563" t="s">
        <v>4333</v>
      </c>
      <c r="X563" t="s">
        <v>4334</v>
      </c>
      <c r="Y563" s="3">
        <v>0</v>
      </c>
      <c r="Z563" s="70">
        <v>1000000</v>
      </c>
      <c r="AA563" s="70">
        <v>1000000</v>
      </c>
      <c r="AB563" s="70">
        <v>0</v>
      </c>
      <c r="AC563" t="s">
        <v>67</v>
      </c>
      <c r="AD563" t="s">
        <v>306</v>
      </c>
      <c r="AE563" t="s">
        <v>2366</v>
      </c>
      <c r="AF563" t="s">
        <v>306</v>
      </c>
      <c r="AG563" t="s">
        <v>364</v>
      </c>
      <c r="AH563" t="s">
        <v>71</v>
      </c>
      <c r="AI563" t="s">
        <v>2366</v>
      </c>
      <c r="AJ563" t="s">
        <v>306</v>
      </c>
      <c r="AK563" t="s">
        <v>101</v>
      </c>
      <c r="AL563" s="33" t="s">
        <v>822</v>
      </c>
      <c r="AM563" s="29" t="s">
        <v>760</v>
      </c>
      <c r="AN563" s="3"/>
      <c r="AO563" s="3" t="s">
        <v>823</v>
      </c>
    </row>
    <row r="564" spans="1:41" x14ac:dyDescent="0.25">
      <c r="A564" s="3" t="s">
        <v>75</v>
      </c>
      <c r="B564" s="3" t="s">
        <v>4335</v>
      </c>
      <c r="C564" s="3">
        <v>2017</v>
      </c>
      <c r="D564" s="3">
        <v>20261714</v>
      </c>
      <c r="E564" s="3">
        <v>9783034</v>
      </c>
      <c r="F564" s="3" t="s">
        <v>4336</v>
      </c>
      <c r="G564" s="22">
        <v>0</v>
      </c>
      <c r="H564" s="76">
        <v>1300000</v>
      </c>
      <c r="I564" s="76">
        <v>1300000</v>
      </c>
      <c r="J564" s="3" t="s">
        <v>4335</v>
      </c>
      <c r="K564" s="25">
        <v>45386</v>
      </c>
      <c r="L564" s="3" t="s">
        <v>23</v>
      </c>
      <c r="M564" s="3">
        <v>358785</v>
      </c>
      <c r="N564" s="76">
        <v>1300000</v>
      </c>
      <c r="O564" s="3" t="s">
        <v>80</v>
      </c>
      <c r="P564" s="3" t="s">
        <v>6</v>
      </c>
      <c r="T564" s="3" t="e">
        <v>#N/A</v>
      </c>
      <c r="U564" s="3" t="e">
        <v>#N/A</v>
      </c>
      <c r="V564" s="3" t="e">
        <v>#N/A</v>
      </c>
      <c r="W564" s="3" t="e">
        <v>#N/A</v>
      </c>
      <c r="X564" s="3" t="e">
        <v>#N/A</v>
      </c>
      <c r="Y564" s="3" t="e">
        <v>#N/A</v>
      </c>
      <c r="Z564" s="70" t="e">
        <v>#N/A</v>
      </c>
      <c r="AA564" s="70" t="e">
        <v>#N/A</v>
      </c>
      <c r="AB564" s="70" t="e">
        <v>#N/A</v>
      </c>
      <c r="AC564" s="3" t="e">
        <v>#N/A</v>
      </c>
      <c r="AD564" s="3" t="e">
        <v>#N/A</v>
      </c>
      <c r="AE564" s="3" t="e">
        <v>#N/A</v>
      </c>
      <c r="AF564" s="3" t="e">
        <v>#N/A</v>
      </c>
      <c r="AG564" s="3" t="e">
        <v>#N/A</v>
      </c>
      <c r="AH564" s="3" t="e">
        <v>#N/A</v>
      </c>
      <c r="AI564" s="3" t="e">
        <v>#N/A</v>
      </c>
      <c r="AJ564" s="3" t="e">
        <v>#N/A</v>
      </c>
      <c r="AK564" s="3" t="e">
        <v>#N/A</v>
      </c>
      <c r="AL564" s="33" t="s">
        <v>1081</v>
      </c>
      <c r="AM564" s="29" t="s">
        <v>760</v>
      </c>
      <c r="AO564" s="3" t="s">
        <v>823</v>
      </c>
    </row>
    <row r="565" spans="1:41" x14ac:dyDescent="0.25">
      <c r="A565" s="3" t="s">
        <v>75</v>
      </c>
      <c r="B565" s="3" t="s">
        <v>4337</v>
      </c>
      <c r="C565" s="3">
        <v>220111021</v>
      </c>
      <c r="D565" s="3">
        <v>79640952</v>
      </c>
      <c r="E565" s="3">
        <v>9525921</v>
      </c>
      <c r="F565" s="3" t="s">
        <v>3923</v>
      </c>
      <c r="G565" s="22">
        <v>0</v>
      </c>
      <c r="H565" s="76">
        <v>294750</v>
      </c>
      <c r="I565" s="76">
        <v>294750</v>
      </c>
      <c r="J565" s="3" t="s">
        <v>4337</v>
      </c>
      <c r="K565" s="25">
        <v>45356</v>
      </c>
      <c r="L565" s="3" t="s">
        <v>23</v>
      </c>
      <c r="M565" s="3">
        <v>358158</v>
      </c>
      <c r="N565" s="76">
        <v>294750</v>
      </c>
      <c r="O565" s="3" t="s">
        <v>80</v>
      </c>
      <c r="P565" s="3" t="s">
        <v>6</v>
      </c>
      <c r="T565" s="3" t="e">
        <v>#N/A</v>
      </c>
      <c r="U565" s="3" t="e">
        <v>#N/A</v>
      </c>
      <c r="V565" s="3" t="e">
        <v>#N/A</v>
      </c>
      <c r="W565" s="3" t="e">
        <v>#N/A</v>
      </c>
      <c r="X565" s="3" t="e">
        <v>#N/A</v>
      </c>
      <c r="Y565" s="3" t="e">
        <v>#N/A</v>
      </c>
      <c r="Z565" s="70" t="e">
        <v>#N/A</v>
      </c>
      <c r="AA565" s="70" t="e">
        <v>#N/A</v>
      </c>
      <c r="AB565" s="70" t="e">
        <v>#N/A</v>
      </c>
      <c r="AC565" s="3" t="e">
        <v>#N/A</v>
      </c>
      <c r="AD565" s="3" t="e">
        <v>#N/A</v>
      </c>
      <c r="AE565" s="3" t="e">
        <v>#N/A</v>
      </c>
      <c r="AF565" s="3" t="e">
        <v>#N/A</v>
      </c>
      <c r="AG565" s="3" t="e">
        <v>#N/A</v>
      </c>
      <c r="AH565" s="3" t="e">
        <v>#N/A</v>
      </c>
      <c r="AI565" s="3" t="e">
        <v>#N/A</v>
      </c>
      <c r="AJ565" s="3" t="e">
        <v>#N/A</v>
      </c>
      <c r="AK565" s="3" t="e">
        <v>#N/A</v>
      </c>
      <c r="AL565" s="33" t="s">
        <v>1081</v>
      </c>
      <c r="AM565" s="29" t="s">
        <v>760</v>
      </c>
      <c r="AO565" s="3" t="s">
        <v>823</v>
      </c>
    </row>
    <row r="566" spans="1:41" x14ac:dyDescent="0.25">
      <c r="A566" s="3" t="s">
        <v>75</v>
      </c>
      <c r="B566" s="3" t="s">
        <v>4338</v>
      </c>
      <c r="C566" s="3">
        <v>220117276</v>
      </c>
      <c r="D566" s="3">
        <v>52072611</v>
      </c>
      <c r="E566" s="3">
        <v>9527700</v>
      </c>
      <c r="F566" s="3" t="s">
        <v>4339</v>
      </c>
      <c r="G566" s="22">
        <v>0</v>
      </c>
      <c r="H566" s="76">
        <v>589500</v>
      </c>
      <c r="I566" s="76">
        <v>589500</v>
      </c>
      <c r="J566" s="3" t="s">
        <v>4338</v>
      </c>
      <c r="K566" s="25">
        <v>45355</v>
      </c>
      <c r="L566" s="3" t="s">
        <v>23</v>
      </c>
      <c r="M566" s="3">
        <v>358128</v>
      </c>
      <c r="N566" s="76">
        <v>589500</v>
      </c>
      <c r="O566" s="3" t="s">
        <v>80</v>
      </c>
      <c r="P566" s="3" t="s">
        <v>6</v>
      </c>
      <c r="T566" s="3" t="e">
        <v>#N/A</v>
      </c>
      <c r="U566" s="3" t="e">
        <v>#N/A</v>
      </c>
      <c r="V566" s="3" t="e">
        <v>#N/A</v>
      </c>
      <c r="W566" s="3" t="e">
        <v>#N/A</v>
      </c>
      <c r="X566" s="3" t="e">
        <v>#N/A</v>
      </c>
      <c r="Y566" s="3" t="e">
        <v>#N/A</v>
      </c>
      <c r="Z566" s="70" t="e">
        <v>#N/A</v>
      </c>
      <c r="AA566" s="70" t="e">
        <v>#N/A</v>
      </c>
      <c r="AB566" s="70" t="e">
        <v>#N/A</v>
      </c>
      <c r="AC566" s="3" t="e">
        <v>#N/A</v>
      </c>
      <c r="AD566" s="3" t="e">
        <v>#N/A</v>
      </c>
      <c r="AE566" s="3" t="e">
        <v>#N/A</v>
      </c>
      <c r="AF566" s="3" t="e">
        <v>#N/A</v>
      </c>
      <c r="AG566" s="3" t="e">
        <v>#N/A</v>
      </c>
      <c r="AH566" s="3" t="e">
        <v>#N/A</v>
      </c>
      <c r="AI566" s="3" t="e">
        <v>#N/A</v>
      </c>
      <c r="AJ566" s="3" t="e">
        <v>#N/A</v>
      </c>
      <c r="AK566" s="3" t="e">
        <v>#N/A</v>
      </c>
      <c r="AL566" s="33" t="s">
        <v>1081</v>
      </c>
      <c r="AM566" s="29" t="s">
        <v>760</v>
      </c>
      <c r="AO566" s="3" t="s">
        <v>823</v>
      </c>
    </row>
    <row r="567" spans="1:41" x14ac:dyDescent="0.25">
      <c r="A567" s="3" t="s">
        <v>55</v>
      </c>
      <c r="B567" s="3" t="s">
        <v>4340</v>
      </c>
      <c r="C567" s="3">
        <v>2503</v>
      </c>
      <c r="D567" s="3">
        <v>830061859</v>
      </c>
      <c r="E567" s="3">
        <v>9809736</v>
      </c>
      <c r="F567" s="3" t="s">
        <v>4341</v>
      </c>
      <c r="G567" s="22">
        <v>0</v>
      </c>
      <c r="H567" s="76">
        <v>1300000</v>
      </c>
      <c r="I567" s="76">
        <v>1300000</v>
      </c>
      <c r="J567" s="3" t="s">
        <v>4340</v>
      </c>
      <c r="K567" s="25">
        <v>45414</v>
      </c>
      <c r="L567" s="3" t="s">
        <v>23</v>
      </c>
      <c r="M567" s="3">
        <v>359341</v>
      </c>
      <c r="N567" s="76">
        <v>1300000</v>
      </c>
      <c r="O567" s="3" t="s">
        <v>60</v>
      </c>
      <c r="P567" s="3" t="s">
        <v>8</v>
      </c>
      <c r="Q567" s="3" t="s">
        <v>61</v>
      </c>
      <c r="T567" s="3" t="e">
        <v>#N/A</v>
      </c>
      <c r="U567" s="3" t="e">
        <v>#N/A</v>
      </c>
      <c r="V567" s="3" t="e">
        <v>#N/A</v>
      </c>
      <c r="W567" s="3" t="e">
        <v>#N/A</v>
      </c>
      <c r="X567" s="3" t="e">
        <v>#N/A</v>
      </c>
      <c r="Y567" s="3" t="e">
        <v>#N/A</v>
      </c>
      <c r="Z567" s="70" t="e">
        <v>#N/A</v>
      </c>
      <c r="AA567" s="70" t="e">
        <v>#N/A</v>
      </c>
      <c r="AB567" s="70" t="e">
        <v>#N/A</v>
      </c>
      <c r="AC567" s="3" t="e">
        <v>#N/A</v>
      </c>
      <c r="AD567" s="3" t="e">
        <v>#N/A</v>
      </c>
      <c r="AE567" s="3" t="e">
        <v>#N/A</v>
      </c>
      <c r="AF567" s="3" t="e">
        <v>#N/A</v>
      </c>
      <c r="AG567" s="3" t="e">
        <v>#N/A</v>
      </c>
      <c r="AH567" s="3" t="e">
        <v>#N/A</v>
      </c>
      <c r="AI567" s="3" t="e">
        <v>#N/A</v>
      </c>
      <c r="AJ567" s="3" t="e">
        <v>#N/A</v>
      </c>
      <c r="AK567" s="3" t="e">
        <v>#N/A</v>
      </c>
      <c r="AL567" s="33" t="s">
        <v>1081</v>
      </c>
      <c r="AM567" s="29" t="s">
        <v>760</v>
      </c>
      <c r="AO567" s="3" t="s">
        <v>823</v>
      </c>
    </row>
    <row r="568" spans="1:41" x14ac:dyDescent="0.25">
      <c r="A568" s="3" t="s">
        <v>75</v>
      </c>
      <c r="B568" s="3" t="s">
        <v>4342</v>
      </c>
      <c r="C568" s="3">
        <v>38</v>
      </c>
      <c r="D568" s="3">
        <v>900689027</v>
      </c>
      <c r="E568" s="3">
        <v>9552177</v>
      </c>
      <c r="F568" s="3" t="s">
        <v>4343</v>
      </c>
      <c r="G568" s="22">
        <v>0</v>
      </c>
      <c r="H568" s="76">
        <v>6500000</v>
      </c>
      <c r="I568" s="76">
        <v>6500000</v>
      </c>
      <c r="J568" s="3" t="s">
        <v>4342</v>
      </c>
      <c r="K568" s="25">
        <v>45364</v>
      </c>
      <c r="L568" s="3" t="s">
        <v>23</v>
      </c>
      <c r="M568" s="3">
        <v>358408</v>
      </c>
      <c r="N568" s="76">
        <v>6500000</v>
      </c>
      <c r="O568" s="3" t="s">
        <v>80</v>
      </c>
      <c r="P568" s="3" t="s">
        <v>6</v>
      </c>
      <c r="Q568" s="3" t="s">
        <v>61</v>
      </c>
      <c r="T568" s="3" t="e">
        <v>#N/A</v>
      </c>
      <c r="U568" s="3" t="e">
        <v>#N/A</v>
      </c>
      <c r="V568" s="3" t="e">
        <v>#N/A</v>
      </c>
      <c r="W568" s="3" t="e">
        <v>#N/A</v>
      </c>
      <c r="X568" s="3" t="e">
        <v>#N/A</v>
      </c>
      <c r="Y568" s="3" t="e">
        <v>#N/A</v>
      </c>
      <c r="Z568" s="70" t="e">
        <v>#N/A</v>
      </c>
      <c r="AA568" s="70" t="e">
        <v>#N/A</v>
      </c>
      <c r="AB568" s="70" t="e">
        <v>#N/A</v>
      </c>
      <c r="AC568" s="3" t="e">
        <v>#N/A</v>
      </c>
      <c r="AD568" s="3" t="e">
        <v>#N/A</v>
      </c>
      <c r="AE568" s="3" t="e">
        <v>#N/A</v>
      </c>
      <c r="AF568" s="3" t="e">
        <v>#N/A</v>
      </c>
      <c r="AG568" s="3" t="e">
        <v>#N/A</v>
      </c>
      <c r="AH568" s="3" t="e">
        <v>#N/A</v>
      </c>
      <c r="AI568" s="3" t="e">
        <v>#N/A</v>
      </c>
      <c r="AJ568" s="3" t="e">
        <v>#N/A</v>
      </c>
      <c r="AK568" s="3" t="e">
        <v>#N/A</v>
      </c>
      <c r="AL568" s="33" t="s">
        <v>1081</v>
      </c>
      <c r="AM568" s="29" t="s">
        <v>760</v>
      </c>
      <c r="AO568" s="3" t="s">
        <v>823</v>
      </c>
    </row>
    <row r="569" spans="1:41" x14ac:dyDescent="0.25">
      <c r="A569" s="3" t="s">
        <v>75</v>
      </c>
      <c r="B569" s="3" t="s">
        <v>4344</v>
      </c>
      <c r="C569" s="3">
        <v>56</v>
      </c>
      <c r="D569" s="3">
        <v>860031289</v>
      </c>
      <c r="E569" s="3">
        <v>9497421</v>
      </c>
      <c r="F569" s="3" t="s">
        <v>4345</v>
      </c>
      <c r="G569" s="22">
        <v>0</v>
      </c>
      <c r="H569" s="76">
        <v>6500000</v>
      </c>
      <c r="I569" s="76">
        <v>6500000</v>
      </c>
      <c r="J569" s="3" t="s">
        <v>4344</v>
      </c>
      <c r="K569" s="25">
        <v>45414</v>
      </c>
      <c r="L569" s="3" t="s">
        <v>23</v>
      </c>
      <c r="M569" s="3">
        <v>359346</v>
      </c>
      <c r="N569" s="76">
        <v>6500000</v>
      </c>
      <c r="O569" s="3" t="s">
        <v>80</v>
      </c>
      <c r="P569" s="3" t="s">
        <v>6</v>
      </c>
      <c r="Q569" s="3" t="s">
        <v>61</v>
      </c>
      <c r="T569" s="3" t="e">
        <v>#N/A</v>
      </c>
      <c r="U569" s="3" t="e">
        <v>#N/A</v>
      </c>
      <c r="V569" s="3" t="e">
        <v>#N/A</v>
      </c>
      <c r="W569" s="3" t="e">
        <v>#N/A</v>
      </c>
      <c r="X569" s="3" t="e">
        <v>#N/A</v>
      </c>
      <c r="Y569" s="3" t="e">
        <v>#N/A</v>
      </c>
      <c r="Z569" s="70" t="e">
        <v>#N/A</v>
      </c>
      <c r="AA569" s="70" t="e">
        <v>#N/A</v>
      </c>
      <c r="AB569" s="70" t="e">
        <v>#N/A</v>
      </c>
      <c r="AC569" s="3" t="e">
        <v>#N/A</v>
      </c>
      <c r="AD569" s="3" t="e">
        <v>#N/A</v>
      </c>
      <c r="AE569" s="3" t="e">
        <v>#N/A</v>
      </c>
      <c r="AF569" s="3" t="e">
        <v>#N/A</v>
      </c>
      <c r="AG569" s="3" t="e">
        <v>#N/A</v>
      </c>
      <c r="AH569" s="3" t="e">
        <v>#N/A</v>
      </c>
      <c r="AI569" s="3" t="e">
        <v>#N/A</v>
      </c>
      <c r="AJ569" s="3" t="e">
        <v>#N/A</v>
      </c>
      <c r="AK569" s="3" t="e">
        <v>#N/A</v>
      </c>
      <c r="AL569" s="33" t="s">
        <v>1081</v>
      </c>
      <c r="AM569" s="29" t="s">
        <v>760</v>
      </c>
      <c r="AO569" s="3" t="s">
        <v>823</v>
      </c>
    </row>
    <row r="570" spans="1:41" x14ac:dyDescent="0.25">
      <c r="A570" s="3" t="s">
        <v>75</v>
      </c>
      <c r="B570" s="3" t="s">
        <v>4346</v>
      </c>
      <c r="C570" s="3" t="s">
        <v>4347</v>
      </c>
      <c r="D570" s="3">
        <v>51579803</v>
      </c>
      <c r="E570" s="3">
        <v>9520902</v>
      </c>
      <c r="F570" s="3" t="s">
        <v>4348</v>
      </c>
      <c r="G570" s="22">
        <v>0</v>
      </c>
      <c r="H570" s="76">
        <v>566700</v>
      </c>
      <c r="I570" s="76">
        <v>566700</v>
      </c>
      <c r="J570" s="3" t="s">
        <v>4346</v>
      </c>
      <c r="K570" s="25">
        <v>45401</v>
      </c>
      <c r="L570" s="3" t="s">
        <v>23</v>
      </c>
      <c r="M570" s="3">
        <v>359015</v>
      </c>
      <c r="N570" s="76">
        <v>566700</v>
      </c>
      <c r="O570" s="3" t="s">
        <v>80</v>
      </c>
      <c r="P570" s="3" t="s">
        <v>6</v>
      </c>
      <c r="T570" s="3" t="e">
        <v>#N/A</v>
      </c>
      <c r="U570" s="3" t="e">
        <v>#N/A</v>
      </c>
      <c r="V570" s="3" t="e">
        <v>#N/A</v>
      </c>
      <c r="W570" s="3" t="e">
        <v>#N/A</v>
      </c>
      <c r="X570" s="3" t="e">
        <v>#N/A</v>
      </c>
      <c r="Y570" s="3" t="e">
        <v>#N/A</v>
      </c>
      <c r="Z570" s="70" t="e">
        <v>#N/A</v>
      </c>
      <c r="AA570" s="70" t="e">
        <v>#N/A</v>
      </c>
      <c r="AB570" s="70" t="e">
        <v>#N/A</v>
      </c>
      <c r="AC570" s="3" t="e">
        <v>#N/A</v>
      </c>
      <c r="AD570" s="3" t="e">
        <v>#N/A</v>
      </c>
      <c r="AE570" s="3" t="e">
        <v>#N/A</v>
      </c>
      <c r="AF570" s="3" t="e">
        <v>#N/A</v>
      </c>
      <c r="AG570" s="3" t="e">
        <v>#N/A</v>
      </c>
      <c r="AH570" s="3" t="e">
        <v>#N/A</v>
      </c>
      <c r="AI570" s="3" t="e">
        <v>#N/A</v>
      </c>
      <c r="AJ570" s="3" t="e">
        <v>#N/A</v>
      </c>
      <c r="AK570" s="3" t="e">
        <v>#N/A</v>
      </c>
      <c r="AL570" s="33" t="s">
        <v>1081</v>
      </c>
      <c r="AM570" s="29" t="s">
        <v>760</v>
      </c>
      <c r="AO570" s="3" t="s">
        <v>823</v>
      </c>
    </row>
    <row r="571" spans="1:41" customFormat="1" x14ac:dyDescent="0.25">
      <c r="A571" s="3" t="s">
        <v>75</v>
      </c>
      <c r="B571" s="3" t="s">
        <v>4349</v>
      </c>
      <c r="C571" s="3">
        <v>12925</v>
      </c>
      <c r="D571" s="3">
        <v>900402520</v>
      </c>
      <c r="E571" s="3">
        <v>9556548</v>
      </c>
      <c r="F571" s="3" t="s">
        <v>4350</v>
      </c>
      <c r="G571" s="22">
        <v>0</v>
      </c>
      <c r="H571" s="76">
        <v>1160000</v>
      </c>
      <c r="I571" s="76">
        <v>1160000</v>
      </c>
      <c r="J571" s="3" t="s">
        <v>4349</v>
      </c>
      <c r="K571" s="25">
        <v>45420</v>
      </c>
      <c r="L571" s="3" t="s">
        <v>23</v>
      </c>
      <c r="M571" s="3">
        <v>359456</v>
      </c>
      <c r="N571" s="76">
        <v>1160000</v>
      </c>
      <c r="O571" s="3" t="s">
        <v>80</v>
      </c>
      <c r="P571" s="3" t="s">
        <v>6</v>
      </c>
      <c r="Q571" s="3"/>
      <c r="R571" s="3"/>
      <c r="S571" s="3"/>
      <c r="T571" t="s">
        <v>4349</v>
      </c>
      <c r="U571" t="s">
        <v>4351</v>
      </c>
      <c r="V571" t="s">
        <v>169</v>
      </c>
      <c r="W571" t="s">
        <v>4352</v>
      </c>
      <c r="X571" t="s">
        <v>4353</v>
      </c>
      <c r="Y571" s="3" t="s">
        <v>3988</v>
      </c>
      <c r="Z571" s="70">
        <v>1160000</v>
      </c>
      <c r="AA571" s="70">
        <v>1160052</v>
      </c>
      <c r="AB571" s="70">
        <v>-52</v>
      </c>
      <c r="AC571" t="s">
        <v>84</v>
      </c>
      <c r="AD571" t="s">
        <v>4354</v>
      </c>
      <c r="AE571" t="s">
        <v>310</v>
      </c>
      <c r="AF571" t="s">
        <v>4354</v>
      </c>
      <c r="AG571" t="s">
        <v>173</v>
      </c>
      <c r="AH571" t="s">
        <v>87</v>
      </c>
      <c r="AI571" t="s">
        <v>4151</v>
      </c>
      <c r="AJ571" t="s">
        <v>4355</v>
      </c>
      <c r="AK571" t="s">
        <v>72</v>
      </c>
      <c r="AL571" s="33" t="s">
        <v>876</v>
      </c>
      <c r="AM571" s="29" t="s">
        <v>760</v>
      </c>
      <c r="AN571" s="3"/>
      <c r="AO571" s="3" t="s">
        <v>791</v>
      </c>
    </row>
    <row r="572" spans="1:41" customFormat="1" x14ac:dyDescent="0.25">
      <c r="A572" s="3" t="s">
        <v>75</v>
      </c>
      <c r="B572" s="3" t="s">
        <v>4356</v>
      </c>
      <c r="C572" s="3">
        <v>1339</v>
      </c>
      <c r="D572" s="3">
        <v>860007373</v>
      </c>
      <c r="E572" s="3">
        <v>2339</v>
      </c>
      <c r="F572" s="3" t="s">
        <v>3072</v>
      </c>
      <c r="G572" s="22">
        <v>0</v>
      </c>
      <c r="H572" s="76">
        <v>3000000</v>
      </c>
      <c r="I572" s="76">
        <v>3000000</v>
      </c>
      <c r="J572" s="3" t="s">
        <v>4356</v>
      </c>
      <c r="K572" s="25">
        <v>45370</v>
      </c>
      <c r="L572" s="3" t="s">
        <v>23</v>
      </c>
      <c r="M572" s="3">
        <v>358486</v>
      </c>
      <c r="N572" s="76">
        <v>3000000</v>
      </c>
      <c r="O572" s="3" t="s">
        <v>80</v>
      </c>
      <c r="P572" s="3" t="s">
        <v>6</v>
      </c>
      <c r="Q572" s="3" t="s">
        <v>61</v>
      </c>
      <c r="R572" s="3"/>
      <c r="S572" s="3"/>
      <c r="T572" t="s">
        <v>4356</v>
      </c>
      <c r="U572" t="s">
        <v>4357</v>
      </c>
      <c r="V572" t="s">
        <v>210</v>
      </c>
      <c r="W572" t="s">
        <v>3070</v>
      </c>
      <c r="X572" t="s">
        <v>3074</v>
      </c>
      <c r="Y572" s="3" t="s">
        <v>635</v>
      </c>
      <c r="Z572" s="70">
        <v>4000000</v>
      </c>
      <c r="AA572" s="70">
        <v>3000000</v>
      </c>
      <c r="AB572" s="70">
        <v>1000000</v>
      </c>
      <c r="AC572" t="s">
        <v>2977</v>
      </c>
      <c r="AD572" t="s">
        <v>4358</v>
      </c>
      <c r="AE572" t="s">
        <v>4359</v>
      </c>
      <c r="AF572" t="s">
        <v>4360</v>
      </c>
      <c r="AG572" t="s">
        <v>1579</v>
      </c>
      <c r="AH572" t="s">
        <v>262</v>
      </c>
      <c r="AI572" t="s">
        <v>3621</v>
      </c>
      <c r="AJ572" t="s">
        <v>4361</v>
      </c>
      <c r="AK572" t="s">
        <v>101</v>
      </c>
      <c r="AL572" s="33" t="s">
        <v>876</v>
      </c>
      <c r="AM572" s="29" t="s">
        <v>760</v>
      </c>
      <c r="AN572" s="3"/>
      <c r="AO572" s="3" t="s">
        <v>791</v>
      </c>
    </row>
    <row r="573" spans="1:41" customFormat="1" x14ac:dyDescent="0.25">
      <c r="A573" s="3" t="s">
        <v>75</v>
      </c>
      <c r="B573" s="3" t="s">
        <v>4362</v>
      </c>
      <c r="C573" s="3">
        <v>1389</v>
      </c>
      <c r="D573" s="3">
        <v>860007373</v>
      </c>
      <c r="E573" s="3">
        <v>2339</v>
      </c>
      <c r="F573" s="3" t="s">
        <v>3072</v>
      </c>
      <c r="G573" s="22">
        <v>0</v>
      </c>
      <c r="H573" s="76">
        <v>2000000</v>
      </c>
      <c r="I573" s="76">
        <v>2000000</v>
      </c>
      <c r="J573" s="3" t="s">
        <v>4362</v>
      </c>
      <c r="K573" s="25">
        <v>45371</v>
      </c>
      <c r="L573" s="3" t="s">
        <v>23</v>
      </c>
      <c r="M573" s="3">
        <v>358498</v>
      </c>
      <c r="N573" s="76">
        <v>2000000</v>
      </c>
      <c r="O573" s="3" t="s">
        <v>80</v>
      </c>
      <c r="P573" s="3" t="s">
        <v>6</v>
      </c>
      <c r="Q573" s="3" t="s">
        <v>61</v>
      </c>
      <c r="R573" s="3"/>
      <c r="S573" s="3"/>
      <c r="T573" t="s">
        <v>4362</v>
      </c>
      <c r="U573" t="s">
        <v>4363</v>
      </c>
      <c r="V573" t="s">
        <v>210</v>
      </c>
      <c r="W573" t="s">
        <v>3070</v>
      </c>
      <c r="X573" t="s">
        <v>3074</v>
      </c>
      <c r="Y573" s="3" t="s">
        <v>3564</v>
      </c>
      <c r="Z573" s="70">
        <v>3000000</v>
      </c>
      <c r="AA573" s="70">
        <v>0</v>
      </c>
      <c r="AB573" s="70">
        <v>3000000</v>
      </c>
      <c r="AC573" t="s">
        <v>754</v>
      </c>
      <c r="AD573" t="s">
        <v>4364</v>
      </c>
      <c r="AE573" t="s">
        <v>1293</v>
      </c>
      <c r="AF573" t="s">
        <v>4365</v>
      </c>
      <c r="AG573" t="s">
        <v>376</v>
      </c>
      <c r="AH573" t="s">
        <v>262</v>
      </c>
      <c r="AI573" t="s">
        <v>310</v>
      </c>
      <c r="AJ573" t="s">
        <v>4365</v>
      </c>
      <c r="AK573" t="s">
        <v>101</v>
      </c>
      <c r="AL573" s="33" t="s">
        <v>876</v>
      </c>
      <c r="AM573" s="29" t="s">
        <v>760</v>
      </c>
      <c r="AN573" s="3"/>
      <c r="AO573" s="3" t="s">
        <v>791</v>
      </c>
    </row>
    <row r="574" spans="1:41" customFormat="1" x14ac:dyDescent="0.25">
      <c r="A574" s="3" t="s">
        <v>75</v>
      </c>
      <c r="B574" s="3" t="s">
        <v>4366</v>
      </c>
      <c r="C574" s="3">
        <v>2127</v>
      </c>
      <c r="D574" s="3">
        <v>830107075</v>
      </c>
      <c r="E574" s="3">
        <v>9806702</v>
      </c>
      <c r="F574" s="3" t="s">
        <v>4367</v>
      </c>
      <c r="G574" s="22">
        <v>0</v>
      </c>
      <c r="H574" s="76">
        <v>1300000</v>
      </c>
      <c r="I574" s="76">
        <v>1300000</v>
      </c>
      <c r="J574" s="3" t="s">
        <v>4366</v>
      </c>
      <c r="K574" s="25">
        <v>45411</v>
      </c>
      <c r="L574" s="3" t="s">
        <v>23</v>
      </c>
      <c r="M574" s="3">
        <v>359204</v>
      </c>
      <c r="N574" s="76">
        <v>1300000</v>
      </c>
      <c r="O574" s="3" t="s">
        <v>80</v>
      </c>
      <c r="P574" s="3" t="s">
        <v>6</v>
      </c>
      <c r="Q574" s="3"/>
      <c r="R574" s="3"/>
      <c r="S574" s="3"/>
      <c r="T574" t="s">
        <v>4366</v>
      </c>
      <c r="U574" t="s">
        <v>4368</v>
      </c>
      <c r="V574" t="s">
        <v>64</v>
      </c>
      <c r="W574" t="s">
        <v>4369</v>
      </c>
      <c r="X574" t="s">
        <v>4370</v>
      </c>
      <c r="Y574" s="3" t="s">
        <v>4170</v>
      </c>
      <c r="Z574" s="70">
        <v>1300000</v>
      </c>
      <c r="AA574" s="70">
        <v>1299567</v>
      </c>
      <c r="AB574" s="70">
        <v>433</v>
      </c>
      <c r="AC574" t="s">
        <v>580</v>
      </c>
      <c r="AD574" t="s">
        <v>4371</v>
      </c>
      <c r="AE574" t="s">
        <v>3439</v>
      </c>
      <c r="AF574" t="s">
        <v>4371</v>
      </c>
      <c r="AG574" t="s">
        <v>70</v>
      </c>
      <c r="AH574" t="s">
        <v>71</v>
      </c>
      <c r="AI574" t="s">
        <v>3439</v>
      </c>
      <c r="AJ574" t="s">
        <v>4371</v>
      </c>
      <c r="AK574" t="s">
        <v>72</v>
      </c>
      <c r="AL574" s="33" t="s">
        <v>876</v>
      </c>
      <c r="AM574" s="29" t="s">
        <v>760</v>
      </c>
      <c r="AN574" s="3"/>
      <c r="AO574" s="3" t="s">
        <v>791</v>
      </c>
    </row>
    <row r="575" spans="1:41" customFormat="1" x14ac:dyDescent="0.25">
      <c r="A575" s="3" t="s">
        <v>55</v>
      </c>
      <c r="B575" s="3" t="s">
        <v>4372</v>
      </c>
      <c r="C575" s="3">
        <v>59</v>
      </c>
      <c r="D575" s="3">
        <v>901369957</v>
      </c>
      <c r="E575" s="3">
        <v>9774027</v>
      </c>
      <c r="F575" s="3" t="s">
        <v>4373</v>
      </c>
      <c r="G575" s="22">
        <v>0</v>
      </c>
      <c r="H575" s="76">
        <v>6500000</v>
      </c>
      <c r="I575" s="76">
        <v>6500000</v>
      </c>
      <c r="J575" s="3" t="s">
        <v>4372</v>
      </c>
      <c r="K575" s="25">
        <v>45373</v>
      </c>
      <c r="L575" s="3" t="s">
        <v>23</v>
      </c>
      <c r="M575" s="3">
        <v>358562</v>
      </c>
      <c r="N575" s="76">
        <v>6500000</v>
      </c>
      <c r="O575" s="3" t="s">
        <v>60</v>
      </c>
      <c r="P575" s="3" t="s">
        <v>8</v>
      </c>
      <c r="Q575" s="3"/>
      <c r="R575" s="3"/>
      <c r="S575" s="3"/>
      <c r="T575" t="s">
        <v>4372</v>
      </c>
      <c r="U575" t="s">
        <v>4374</v>
      </c>
      <c r="V575" t="s">
        <v>1071</v>
      </c>
      <c r="W575" t="s">
        <v>4375</v>
      </c>
      <c r="X575" t="s">
        <v>4376</v>
      </c>
      <c r="Y575" s="3" t="s">
        <v>4377</v>
      </c>
      <c r="Z575" s="70">
        <v>6500000</v>
      </c>
      <c r="AA575" s="70">
        <v>6497833</v>
      </c>
      <c r="AB575" s="70">
        <v>2167</v>
      </c>
      <c r="AC575" t="s">
        <v>754</v>
      </c>
      <c r="AD575" t="s">
        <v>4378</v>
      </c>
      <c r="AE575" t="s">
        <v>4379</v>
      </c>
      <c r="AF575" t="s">
        <v>4378</v>
      </c>
      <c r="AG575" t="s">
        <v>335</v>
      </c>
      <c r="AH575" t="s">
        <v>203</v>
      </c>
      <c r="AI575" t="s">
        <v>3473</v>
      </c>
      <c r="AJ575" t="s">
        <v>4380</v>
      </c>
      <c r="AK575" t="s">
        <v>886</v>
      </c>
      <c r="AL575" s="33" t="s">
        <v>876</v>
      </c>
      <c r="AM575" s="29" t="s">
        <v>760</v>
      </c>
      <c r="AN575" s="3"/>
      <c r="AO575" s="3" t="s">
        <v>791</v>
      </c>
    </row>
    <row r="576" spans="1:41" customFormat="1" x14ac:dyDescent="0.25">
      <c r="A576" s="3" t="s">
        <v>75</v>
      </c>
      <c r="B576" s="3" t="s">
        <v>4381</v>
      </c>
      <c r="C576" s="3">
        <v>688</v>
      </c>
      <c r="D576" s="3">
        <v>17351857</v>
      </c>
      <c r="E576" s="3">
        <v>9676140</v>
      </c>
      <c r="F576" s="3" t="s">
        <v>4382</v>
      </c>
      <c r="G576" s="22">
        <v>0</v>
      </c>
      <c r="H576" s="76">
        <v>42400</v>
      </c>
      <c r="I576" s="76">
        <v>42400</v>
      </c>
      <c r="J576" s="3" t="s">
        <v>4381</v>
      </c>
      <c r="K576" s="25">
        <v>45352</v>
      </c>
      <c r="L576" s="3" t="s">
        <v>23</v>
      </c>
      <c r="M576" s="3">
        <v>358124</v>
      </c>
      <c r="N576" s="76">
        <v>42400</v>
      </c>
      <c r="O576" s="3" t="s">
        <v>80</v>
      </c>
      <c r="P576" s="3" t="s">
        <v>6</v>
      </c>
      <c r="Q576" s="3"/>
      <c r="R576" s="3"/>
      <c r="S576" s="3"/>
      <c r="T576" t="s">
        <v>4381</v>
      </c>
      <c r="U576" t="s">
        <v>4383</v>
      </c>
      <c r="V576" t="s">
        <v>169</v>
      </c>
      <c r="W576" t="s">
        <v>4384</v>
      </c>
      <c r="X576" t="s">
        <v>4385</v>
      </c>
      <c r="Y576" s="3" t="s">
        <v>4386</v>
      </c>
      <c r="Z576" s="70">
        <v>2900000</v>
      </c>
      <c r="AA576" s="70">
        <v>113733</v>
      </c>
      <c r="AB576" s="70">
        <v>2786267</v>
      </c>
      <c r="AC576" t="s">
        <v>754</v>
      </c>
      <c r="AD576" t="s">
        <v>4387</v>
      </c>
      <c r="AE576" t="s">
        <v>1613</v>
      </c>
      <c r="AF576" t="s">
        <v>4387</v>
      </c>
      <c r="AG576" t="s">
        <v>4388</v>
      </c>
      <c r="AH576" t="s">
        <v>71</v>
      </c>
      <c r="AI576" t="s">
        <v>1613</v>
      </c>
      <c r="AJ576" t="s">
        <v>4387</v>
      </c>
      <c r="AK576" t="s">
        <v>72</v>
      </c>
      <c r="AL576" s="33" t="s">
        <v>876</v>
      </c>
      <c r="AM576" s="29" t="s">
        <v>760</v>
      </c>
      <c r="AN576" s="3"/>
      <c r="AO576" s="3" t="s">
        <v>791</v>
      </c>
    </row>
    <row r="577" spans="1:51" customFormat="1" x14ac:dyDescent="0.25">
      <c r="A577" s="3" t="s">
        <v>75</v>
      </c>
      <c r="B577" s="3" t="s">
        <v>4389</v>
      </c>
      <c r="C577" s="3">
        <v>713</v>
      </c>
      <c r="D577" s="3">
        <v>800223206</v>
      </c>
      <c r="E577" s="3">
        <v>9486624</v>
      </c>
      <c r="F577" s="3" t="s">
        <v>2621</v>
      </c>
      <c r="G577" s="22">
        <v>0</v>
      </c>
      <c r="H577" s="76">
        <v>6500000</v>
      </c>
      <c r="I577" s="76">
        <v>6500000</v>
      </c>
      <c r="J577" s="3" t="s">
        <v>4389</v>
      </c>
      <c r="K577" s="25">
        <v>45373</v>
      </c>
      <c r="L577" s="3" t="s">
        <v>23</v>
      </c>
      <c r="M577" s="3">
        <v>358581</v>
      </c>
      <c r="N577" s="76">
        <v>6500000</v>
      </c>
      <c r="O577" s="3" t="s">
        <v>80</v>
      </c>
      <c r="P577" s="3" t="s">
        <v>6</v>
      </c>
      <c r="Q577" s="3" t="s">
        <v>61</v>
      </c>
      <c r="R577" s="3"/>
      <c r="S577" s="3"/>
      <c r="T577" t="s">
        <v>4389</v>
      </c>
      <c r="U577" t="s">
        <v>1132</v>
      </c>
      <c r="V577" t="s">
        <v>95</v>
      </c>
      <c r="W577" t="s">
        <v>2619</v>
      </c>
      <c r="X577" t="s">
        <v>4390</v>
      </c>
      <c r="Y577" s="3" t="s">
        <v>4066</v>
      </c>
      <c r="Z577" s="70">
        <v>6500000</v>
      </c>
      <c r="AA577" s="70">
        <v>0</v>
      </c>
      <c r="AB577" s="70">
        <v>6500000</v>
      </c>
      <c r="AC577" t="s">
        <v>373</v>
      </c>
      <c r="AD577" t="s">
        <v>4391</v>
      </c>
      <c r="AE577" t="s">
        <v>3413</v>
      </c>
      <c r="AF577" t="s">
        <v>4391</v>
      </c>
      <c r="AG577" t="s">
        <v>335</v>
      </c>
      <c r="AH577" t="s">
        <v>71</v>
      </c>
      <c r="AI577" t="s">
        <v>3413</v>
      </c>
      <c r="AJ577" t="s">
        <v>4391</v>
      </c>
      <c r="AK577" t="s">
        <v>101</v>
      </c>
      <c r="AL577" s="33" t="s">
        <v>876</v>
      </c>
      <c r="AM577" s="29" t="s">
        <v>760</v>
      </c>
      <c r="AN577" s="3"/>
      <c r="AO577" s="3" t="s">
        <v>791</v>
      </c>
    </row>
    <row r="578" spans="1:51" x14ac:dyDescent="0.25">
      <c r="A578" t="s">
        <v>75</v>
      </c>
      <c r="B578" s="3" t="s">
        <v>4392</v>
      </c>
      <c r="C578" s="3" t="s">
        <v>4393</v>
      </c>
      <c r="D578" s="3" t="s">
        <v>4394</v>
      </c>
      <c r="E578" s="3">
        <v>9526142</v>
      </c>
      <c r="F578" s="3" t="s">
        <v>4395</v>
      </c>
      <c r="G578" s="22">
        <v>0</v>
      </c>
      <c r="H578" s="76">
        <v>2600000</v>
      </c>
      <c r="I578" s="76">
        <v>2600000</v>
      </c>
      <c r="J578" s="3" t="s">
        <v>4392</v>
      </c>
      <c r="K578" s="25">
        <v>45524</v>
      </c>
      <c r="L578" s="3" t="s">
        <v>23</v>
      </c>
      <c r="M578" s="3">
        <v>361834</v>
      </c>
      <c r="N578" s="34">
        <v>2600000</v>
      </c>
      <c r="O578" s="3" t="s">
        <v>80</v>
      </c>
      <c r="P578" s="3" t="s">
        <v>6</v>
      </c>
      <c r="Q578" s="3" t="s">
        <v>81</v>
      </c>
      <c r="T578" s="3" t="s">
        <v>4392</v>
      </c>
      <c r="U578" s="3" t="s">
        <v>4393</v>
      </c>
      <c r="V578" s="3" t="s">
        <v>64</v>
      </c>
      <c r="W578" s="3" t="s">
        <v>4394</v>
      </c>
      <c r="X578" s="3" t="s">
        <v>4396</v>
      </c>
      <c r="Y578" s="3">
        <v>0</v>
      </c>
      <c r="Z578" s="70">
        <v>2600000</v>
      </c>
      <c r="AA578" s="70">
        <v>2600000</v>
      </c>
      <c r="AB578" s="70">
        <v>0</v>
      </c>
      <c r="AC578" s="3" t="s">
        <v>67</v>
      </c>
      <c r="AD578" s="3" t="s">
        <v>4397</v>
      </c>
      <c r="AE578" s="3" t="s">
        <v>107</v>
      </c>
      <c r="AF578" s="3" t="s">
        <v>4397</v>
      </c>
      <c r="AG578" s="3" t="s">
        <v>100</v>
      </c>
      <c r="AH578" s="3" t="s">
        <v>71</v>
      </c>
      <c r="AI578" s="3" t="s">
        <v>107</v>
      </c>
      <c r="AJ578" s="3" t="s">
        <v>4397</v>
      </c>
      <c r="AK578" s="3" t="s">
        <v>72</v>
      </c>
      <c r="AL578" s="33" t="s">
        <v>822</v>
      </c>
      <c r="AM578" s="29" t="s">
        <v>63</v>
      </c>
      <c r="AO578" s="3" t="s">
        <v>823</v>
      </c>
    </row>
    <row r="579" spans="1:51" x14ac:dyDescent="0.25">
      <c r="A579" t="s">
        <v>75</v>
      </c>
      <c r="B579" s="3" t="s">
        <v>4398</v>
      </c>
      <c r="C579" s="3" t="s">
        <v>4399</v>
      </c>
      <c r="D579" s="3" t="s">
        <v>4400</v>
      </c>
      <c r="E579" s="3">
        <v>9876005</v>
      </c>
      <c r="F579" s="3" t="s">
        <v>4401</v>
      </c>
      <c r="G579" s="22">
        <v>0</v>
      </c>
      <c r="H579" s="76">
        <v>1300000</v>
      </c>
      <c r="I579" s="76">
        <v>1300000</v>
      </c>
      <c r="J579" s="3" t="s">
        <v>4398</v>
      </c>
      <c r="K579" s="25">
        <v>45484</v>
      </c>
      <c r="L579" s="3" t="s">
        <v>23</v>
      </c>
      <c r="M579" s="3">
        <v>360996</v>
      </c>
      <c r="N579" s="34">
        <v>1300000</v>
      </c>
      <c r="O579" s="3" t="s">
        <v>80</v>
      </c>
      <c r="P579" s="3" t="s">
        <v>6</v>
      </c>
      <c r="Q579" s="3" t="s">
        <v>81</v>
      </c>
      <c r="T579" s="3" t="s">
        <v>4398</v>
      </c>
      <c r="U579" s="3" t="s">
        <v>4399</v>
      </c>
      <c r="V579" s="3" t="s">
        <v>64</v>
      </c>
      <c r="W579" s="3" t="s">
        <v>4400</v>
      </c>
      <c r="X579" s="3" t="s">
        <v>4402</v>
      </c>
      <c r="Y579" s="3">
        <v>0</v>
      </c>
      <c r="Z579" s="70">
        <v>1300000</v>
      </c>
      <c r="AA579" s="70">
        <v>1300000</v>
      </c>
      <c r="AB579" s="70">
        <v>0</v>
      </c>
      <c r="AC579" s="3" t="s">
        <v>67</v>
      </c>
      <c r="AD579" s="3" t="s">
        <v>4403</v>
      </c>
      <c r="AE579" s="3" t="s">
        <v>69</v>
      </c>
      <c r="AF579" s="3" t="s">
        <v>4403</v>
      </c>
      <c r="AG579" s="3" t="s">
        <v>70</v>
      </c>
      <c r="AH579" s="3" t="s">
        <v>71</v>
      </c>
      <c r="AI579" s="3" t="s">
        <v>69</v>
      </c>
      <c r="AJ579" s="3" t="s">
        <v>4403</v>
      </c>
      <c r="AK579" s="3" t="s">
        <v>72</v>
      </c>
      <c r="AL579" s="33" t="s">
        <v>822</v>
      </c>
      <c r="AM579" s="29" t="s">
        <v>63</v>
      </c>
      <c r="AO579" s="3" t="s">
        <v>823</v>
      </c>
    </row>
    <row r="580" spans="1:51" x14ac:dyDescent="0.25">
      <c r="A580" t="s">
        <v>75</v>
      </c>
      <c r="B580" s="3" t="s">
        <v>4404</v>
      </c>
      <c r="C580" s="3" t="s">
        <v>4405</v>
      </c>
      <c r="D580" s="3" t="s">
        <v>4406</v>
      </c>
      <c r="E580" s="3">
        <v>9531560</v>
      </c>
      <c r="F580" s="3" t="s">
        <v>4407</v>
      </c>
      <c r="G580" s="22">
        <v>0</v>
      </c>
      <c r="H580" s="76">
        <v>908526</v>
      </c>
      <c r="I580" s="76">
        <v>908526</v>
      </c>
      <c r="J580" s="3" t="s">
        <v>4404</v>
      </c>
      <c r="K580" s="25">
        <v>45462</v>
      </c>
      <c r="L580" s="3" t="s">
        <v>23</v>
      </c>
      <c r="M580" s="3">
        <v>360385</v>
      </c>
      <c r="N580" s="34">
        <v>908526</v>
      </c>
      <c r="O580" s="3" t="s">
        <v>80</v>
      </c>
      <c r="P580" s="3" t="s">
        <v>6</v>
      </c>
      <c r="Q580" s="3" t="s">
        <v>61</v>
      </c>
      <c r="T580" s="3" t="s">
        <v>4404</v>
      </c>
      <c r="U580" s="3" t="s">
        <v>4405</v>
      </c>
      <c r="V580" s="3" t="s">
        <v>359</v>
      </c>
      <c r="W580" s="3" t="s">
        <v>4406</v>
      </c>
      <c r="X580" s="3" t="s">
        <v>4408</v>
      </c>
      <c r="Y580" s="3">
        <v>0</v>
      </c>
      <c r="Z580" s="70">
        <v>908526</v>
      </c>
      <c r="AA580" s="70">
        <v>908526</v>
      </c>
      <c r="AB580" s="70">
        <v>0</v>
      </c>
      <c r="AC580" s="3" t="s">
        <v>67</v>
      </c>
      <c r="AD580" s="3" t="s">
        <v>2397</v>
      </c>
      <c r="AE580" s="3" t="s">
        <v>910</v>
      </c>
      <c r="AF580" s="3" t="s">
        <v>2397</v>
      </c>
      <c r="AG580" s="3" t="s">
        <v>435</v>
      </c>
      <c r="AH580" s="3" t="s">
        <v>1070</v>
      </c>
      <c r="AI580" s="3" t="s">
        <v>1613</v>
      </c>
      <c r="AJ580" s="3" t="s">
        <v>4409</v>
      </c>
      <c r="AK580" s="3" t="s">
        <v>72</v>
      </c>
      <c r="AL580" s="33" t="s">
        <v>822</v>
      </c>
      <c r="AM580" s="29" t="s">
        <v>63</v>
      </c>
      <c r="AO580" s="3" t="s">
        <v>823</v>
      </c>
    </row>
    <row r="581" spans="1:51" x14ac:dyDescent="0.25">
      <c r="A581" t="s">
        <v>75</v>
      </c>
      <c r="B581" s="3" t="s">
        <v>4410</v>
      </c>
      <c r="C581" s="3" t="s">
        <v>4411</v>
      </c>
      <c r="D581" s="3" t="s">
        <v>4412</v>
      </c>
      <c r="E581" s="3">
        <v>9559914</v>
      </c>
      <c r="F581" s="3" t="s">
        <v>4413</v>
      </c>
      <c r="G581" s="22">
        <v>0</v>
      </c>
      <c r="H581" s="76">
        <v>2600000</v>
      </c>
      <c r="I581" s="76">
        <v>2600000</v>
      </c>
      <c r="J581" s="3" t="s">
        <v>4410</v>
      </c>
      <c r="K581" s="25">
        <v>45448</v>
      </c>
      <c r="L581" s="3" t="s">
        <v>23</v>
      </c>
      <c r="M581" s="3">
        <v>360125</v>
      </c>
      <c r="N581" s="34">
        <v>2600000</v>
      </c>
      <c r="O581" s="3" t="s">
        <v>80</v>
      </c>
      <c r="P581" s="3" t="s">
        <v>6</v>
      </c>
      <c r="Q581" s="3" t="s">
        <v>268</v>
      </c>
      <c r="T581" s="3" t="s">
        <v>4410</v>
      </c>
      <c r="U581" s="3" t="s">
        <v>4411</v>
      </c>
      <c r="V581" s="3" t="s">
        <v>64</v>
      </c>
      <c r="W581" s="3" t="s">
        <v>4412</v>
      </c>
      <c r="X581" s="3" t="s">
        <v>4413</v>
      </c>
      <c r="Y581" s="3">
        <v>0</v>
      </c>
      <c r="Z581" s="70">
        <v>2600000</v>
      </c>
      <c r="AA581" s="70">
        <v>2600000</v>
      </c>
      <c r="AB581" s="70">
        <v>0</v>
      </c>
      <c r="AC581" s="3" t="s">
        <v>67</v>
      </c>
      <c r="AD581" s="3" t="s">
        <v>4414</v>
      </c>
      <c r="AE581" s="3" t="s">
        <v>302</v>
      </c>
      <c r="AF581" s="3" t="s">
        <v>4414</v>
      </c>
      <c r="AG581" s="3" t="s">
        <v>100</v>
      </c>
      <c r="AH581" s="3" t="s">
        <v>203</v>
      </c>
      <c r="AI581" s="3" t="s">
        <v>4216</v>
      </c>
      <c r="AJ581" s="3" t="s">
        <v>4415</v>
      </c>
      <c r="AK581" s="3" t="s">
        <v>72</v>
      </c>
      <c r="AL581" s="33" t="s">
        <v>822</v>
      </c>
      <c r="AM581" s="29" t="s">
        <v>63</v>
      </c>
      <c r="AO581" s="3" t="s">
        <v>823</v>
      </c>
    </row>
    <row r="582" spans="1:51" x14ac:dyDescent="0.25">
      <c r="A582" t="s">
        <v>75</v>
      </c>
      <c r="B582" s="3" t="s">
        <v>4416</v>
      </c>
      <c r="C582" s="3" t="s">
        <v>4417</v>
      </c>
      <c r="D582" s="3" t="s">
        <v>4418</v>
      </c>
      <c r="E582" s="3">
        <v>9874602</v>
      </c>
      <c r="F582" s="3" t="s">
        <v>4419</v>
      </c>
      <c r="G582" s="22">
        <v>0</v>
      </c>
      <c r="H582" s="76">
        <v>1160000</v>
      </c>
      <c r="I582" s="76">
        <v>1160000</v>
      </c>
      <c r="J582" s="3" t="s">
        <v>4416</v>
      </c>
      <c r="K582" s="25">
        <v>45483</v>
      </c>
      <c r="L582" s="3" t="s">
        <v>23</v>
      </c>
      <c r="M582" s="3">
        <v>360948</v>
      </c>
      <c r="N582" s="34">
        <v>1160000</v>
      </c>
      <c r="O582" s="3" t="s">
        <v>80</v>
      </c>
      <c r="P582" s="3" t="s">
        <v>6</v>
      </c>
      <c r="Q582" s="3" t="s">
        <v>168</v>
      </c>
      <c r="T582" s="3" t="s">
        <v>4416</v>
      </c>
      <c r="U582" s="3" t="s">
        <v>4417</v>
      </c>
      <c r="V582" s="3" t="s">
        <v>64</v>
      </c>
      <c r="W582" s="3" t="s">
        <v>4418</v>
      </c>
      <c r="X582" s="3" t="s">
        <v>4420</v>
      </c>
      <c r="Y582" s="3">
        <v>0</v>
      </c>
      <c r="Z582" s="70">
        <v>1160000</v>
      </c>
      <c r="AA582" s="70">
        <v>1160000</v>
      </c>
      <c r="AB582" s="70">
        <v>0</v>
      </c>
      <c r="AC582" s="3" t="s">
        <v>67</v>
      </c>
      <c r="AD582" s="3" t="s">
        <v>4421</v>
      </c>
      <c r="AE582" s="3" t="s">
        <v>579</v>
      </c>
      <c r="AF582" s="3" t="s">
        <v>4421</v>
      </c>
      <c r="AG582" s="3" t="s">
        <v>173</v>
      </c>
      <c r="AH582" s="3" t="s">
        <v>71</v>
      </c>
      <c r="AI582" s="3" t="s">
        <v>579</v>
      </c>
      <c r="AJ582" s="3" t="s">
        <v>4421</v>
      </c>
      <c r="AK582" s="3" t="s">
        <v>72</v>
      </c>
      <c r="AL582" s="33" t="s">
        <v>822</v>
      </c>
      <c r="AM582" s="29" t="s">
        <v>63</v>
      </c>
      <c r="AO582" s="3" t="s">
        <v>823</v>
      </c>
    </row>
    <row r="583" spans="1:51" x14ac:dyDescent="0.25">
      <c r="A583" t="s">
        <v>75</v>
      </c>
      <c r="B583" s="3" t="s">
        <v>4422</v>
      </c>
      <c r="C583" s="3" t="s">
        <v>4423</v>
      </c>
      <c r="D583" s="3" t="s">
        <v>4424</v>
      </c>
      <c r="E583" s="3">
        <v>9874429</v>
      </c>
      <c r="F583" s="3" t="s">
        <v>4425</v>
      </c>
      <c r="G583" s="22">
        <v>0</v>
      </c>
      <c r="H583" s="76">
        <v>1300000</v>
      </c>
      <c r="I583" s="76">
        <v>1300000</v>
      </c>
      <c r="J583" s="3" t="s">
        <v>4422</v>
      </c>
      <c r="K583" s="25">
        <v>45483</v>
      </c>
      <c r="L583" s="3" t="s">
        <v>23</v>
      </c>
      <c r="M583" s="3">
        <v>360936</v>
      </c>
      <c r="N583" s="34">
        <v>1300000</v>
      </c>
      <c r="O583" s="3" t="s">
        <v>80</v>
      </c>
      <c r="P583" s="3" t="s">
        <v>6</v>
      </c>
      <c r="Q583" s="3" t="s">
        <v>81</v>
      </c>
      <c r="T583" s="3" t="s">
        <v>4422</v>
      </c>
      <c r="U583" s="3" t="s">
        <v>4423</v>
      </c>
      <c r="V583" s="3" t="s">
        <v>64</v>
      </c>
      <c r="W583" s="3" t="s">
        <v>4424</v>
      </c>
      <c r="X583" s="3" t="s">
        <v>4426</v>
      </c>
      <c r="Y583" s="3">
        <v>0</v>
      </c>
      <c r="Z583" s="70">
        <v>1300000</v>
      </c>
      <c r="AA583" s="70">
        <v>1300000</v>
      </c>
      <c r="AB583" s="70">
        <v>0</v>
      </c>
      <c r="AC583" s="3" t="s">
        <v>67</v>
      </c>
      <c r="AD583" s="3" t="s">
        <v>4427</v>
      </c>
      <c r="AE583" s="3" t="s">
        <v>86</v>
      </c>
      <c r="AF583" s="3" t="s">
        <v>4427</v>
      </c>
      <c r="AG583" s="3" t="s">
        <v>70</v>
      </c>
      <c r="AH583" s="3" t="s">
        <v>71</v>
      </c>
      <c r="AI583" s="3" t="s">
        <v>86</v>
      </c>
      <c r="AJ583" s="3" t="s">
        <v>4427</v>
      </c>
      <c r="AK583" s="3" t="s">
        <v>72</v>
      </c>
      <c r="AL583" s="33" t="s">
        <v>822</v>
      </c>
      <c r="AM583" s="29" t="s">
        <v>63</v>
      </c>
      <c r="AO583" s="3" t="s">
        <v>823</v>
      </c>
    </row>
    <row r="584" spans="1:51" x14ac:dyDescent="0.25">
      <c r="A584" t="s">
        <v>75</v>
      </c>
      <c r="B584" s="3" t="s">
        <v>4428</v>
      </c>
      <c r="C584" s="3" t="s">
        <v>4429</v>
      </c>
      <c r="D584" s="3" t="s">
        <v>4430</v>
      </c>
      <c r="E584" s="3">
        <v>9882913</v>
      </c>
      <c r="F584" s="3" t="s">
        <v>4431</v>
      </c>
      <c r="G584" s="22">
        <v>0</v>
      </c>
      <c r="H584" s="76">
        <v>2600000</v>
      </c>
      <c r="I584" s="76">
        <v>2600000</v>
      </c>
      <c r="J584" s="3" t="s">
        <v>4428</v>
      </c>
      <c r="K584" s="25">
        <v>45491</v>
      </c>
      <c r="L584" s="3" t="s">
        <v>23</v>
      </c>
      <c r="M584" s="3">
        <v>361141</v>
      </c>
      <c r="N584" s="34">
        <v>2600000</v>
      </c>
      <c r="O584" s="3" t="s">
        <v>80</v>
      </c>
      <c r="P584" s="3" t="s">
        <v>6</v>
      </c>
      <c r="Q584" s="3" t="s">
        <v>61</v>
      </c>
      <c r="T584" s="3" t="s">
        <v>4428</v>
      </c>
      <c r="U584" s="3" t="s">
        <v>4429</v>
      </c>
      <c r="V584" s="3" t="s">
        <v>64</v>
      </c>
      <c r="W584" s="3" t="s">
        <v>4430</v>
      </c>
      <c r="X584" s="3" t="s">
        <v>4432</v>
      </c>
      <c r="Y584" s="3">
        <v>0</v>
      </c>
      <c r="Z584" s="70">
        <v>2600000</v>
      </c>
      <c r="AA584" s="70">
        <v>2600000</v>
      </c>
      <c r="AB584" s="70">
        <v>0</v>
      </c>
      <c r="AC584" s="3" t="s">
        <v>67</v>
      </c>
      <c r="AD584" s="3" t="s">
        <v>4433</v>
      </c>
      <c r="AE584" s="3" t="s">
        <v>240</v>
      </c>
      <c r="AF584" s="3" t="s">
        <v>4433</v>
      </c>
      <c r="AG584" s="3" t="s">
        <v>100</v>
      </c>
      <c r="AH584" s="3" t="s">
        <v>203</v>
      </c>
      <c r="AI584" s="3" t="s">
        <v>86</v>
      </c>
      <c r="AJ584" s="3" t="s">
        <v>4434</v>
      </c>
      <c r="AK584" s="3" t="s">
        <v>72</v>
      </c>
      <c r="AL584" s="33" t="s">
        <v>822</v>
      </c>
      <c r="AM584" s="29" t="s">
        <v>63</v>
      </c>
      <c r="AO584" s="3" t="s">
        <v>823</v>
      </c>
    </row>
    <row r="585" spans="1:51" x14ac:dyDescent="0.25">
      <c r="A585" t="s">
        <v>55</v>
      </c>
      <c r="B585" s="3" t="s">
        <v>4435</v>
      </c>
      <c r="C585" s="3" t="s">
        <v>4436</v>
      </c>
      <c r="D585" s="3" t="s">
        <v>4437</v>
      </c>
      <c r="E585" s="3">
        <v>9840731</v>
      </c>
      <c r="F585" s="3" t="s">
        <v>4438</v>
      </c>
      <c r="G585" s="22">
        <v>0</v>
      </c>
      <c r="H585" s="76">
        <v>2600000</v>
      </c>
      <c r="I585" s="76">
        <v>2600000</v>
      </c>
      <c r="J585" s="3" t="s">
        <v>4435</v>
      </c>
      <c r="K585" s="25">
        <v>45447</v>
      </c>
      <c r="L585" s="3" t="s">
        <v>23</v>
      </c>
      <c r="M585" s="3">
        <v>360113</v>
      </c>
      <c r="N585" s="34">
        <v>2600000</v>
      </c>
      <c r="O585" s="3" t="s">
        <v>60</v>
      </c>
      <c r="P585" s="3" t="s">
        <v>8</v>
      </c>
      <c r="Q585" s="3" t="s">
        <v>61</v>
      </c>
      <c r="T585" s="3" t="s">
        <v>4435</v>
      </c>
      <c r="U585" s="3" t="s">
        <v>4436</v>
      </c>
      <c r="V585" s="3" t="s">
        <v>64</v>
      </c>
      <c r="W585" s="3" t="s">
        <v>4437</v>
      </c>
      <c r="X585" s="3" t="s">
        <v>4439</v>
      </c>
      <c r="Y585" s="3">
        <v>0</v>
      </c>
      <c r="Z585" s="70">
        <v>2600000</v>
      </c>
      <c r="AA585" s="70">
        <v>2600000</v>
      </c>
      <c r="AB585" s="70">
        <v>0</v>
      </c>
      <c r="AC585" s="3" t="s">
        <v>67</v>
      </c>
      <c r="AD585" s="3" t="s">
        <v>4440</v>
      </c>
      <c r="AE585" s="3" t="s">
        <v>161</v>
      </c>
      <c r="AF585" s="3" t="s">
        <v>4440</v>
      </c>
      <c r="AG585" s="3" t="s">
        <v>100</v>
      </c>
      <c r="AH585" s="3" t="s">
        <v>71</v>
      </c>
      <c r="AI585" s="3" t="s">
        <v>161</v>
      </c>
      <c r="AJ585" s="3" t="s">
        <v>4440</v>
      </c>
      <c r="AK585" s="3" t="s">
        <v>72</v>
      </c>
      <c r="AL585" s="33" t="s">
        <v>822</v>
      </c>
      <c r="AM585" s="29" t="s">
        <v>63</v>
      </c>
      <c r="AO585" s="3" t="s">
        <v>823</v>
      </c>
    </row>
    <row r="586" spans="1:51" x14ac:dyDescent="0.25">
      <c r="A586" t="s">
        <v>55</v>
      </c>
      <c r="B586" s="3" t="s">
        <v>4441</v>
      </c>
      <c r="C586" s="3" t="s">
        <v>4442</v>
      </c>
      <c r="D586" s="3" t="s">
        <v>4443</v>
      </c>
      <c r="E586" s="3">
        <v>9555145</v>
      </c>
      <c r="F586" s="3" t="s">
        <v>4444</v>
      </c>
      <c r="G586" s="22">
        <v>0</v>
      </c>
      <c r="H586" s="76">
        <v>1160000</v>
      </c>
      <c r="I586" s="76">
        <v>1160000</v>
      </c>
      <c r="J586" s="3" t="s">
        <v>4441</v>
      </c>
      <c r="K586" s="25">
        <v>45454</v>
      </c>
      <c r="L586" s="3" t="s">
        <v>23</v>
      </c>
      <c r="M586" s="3">
        <v>360191</v>
      </c>
      <c r="N586" s="34">
        <v>1160000</v>
      </c>
      <c r="O586" s="3" t="s">
        <v>60</v>
      </c>
      <c r="P586" s="3" t="s">
        <v>8</v>
      </c>
      <c r="Q586" s="3" t="s">
        <v>61</v>
      </c>
      <c r="T586" s="3" t="s">
        <v>4441</v>
      </c>
      <c r="U586" s="3" t="s">
        <v>4442</v>
      </c>
      <c r="V586" s="3" t="s">
        <v>64</v>
      </c>
      <c r="W586" s="3" t="s">
        <v>4443</v>
      </c>
      <c r="X586" s="3" t="s">
        <v>4444</v>
      </c>
      <c r="Y586" s="3">
        <v>0</v>
      </c>
      <c r="Z586" s="70">
        <v>1160000</v>
      </c>
      <c r="AA586" s="70">
        <v>1160000</v>
      </c>
      <c r="AB586" s="70">
        <v>0</v>
      </c>
      <c r="AC586" s="3" t="s">
        <v>67</v>
      </c>
      <c r="AD586" s="3" t="s">
        <v>4445</v>
      </c>
      <c r="AE586" s="3" t="s">
        <v>249</v>
      </c>
      <c r="AF586" s="3" t="s">
        <v>4445</v>
      </c>
      <c r="AG586" s="3" t="s">
        <v>173</v>
      </c>
      <c r="AH586" s="3" t="s">
        <v>203</v>
      </c>
      <c r="AI586" s="3" t="s">
        <v>4216</v>
      </c>
      <c r="AJ586" s="3" t="s">
        <v>4446</v>
      </c>
      <c r="AK586" s="3" t="s">
        <v>72</v>
      </c>
      <c r="AL586" s="33" t="s">
        <v>822</v>
      </c>
      <c r="AM586" s="29" t="s">
        <v>63</v>
      </c>
      <c r="AO586" s="3" t="s">
        <v>823</v>
      </c>
    </row>
    <row r="587" spans="1:51" x14ac:dyDescent="0.25">
      <c r="A587" t="s">
        <v>75</v>
      </c>
      <c r="B587" s="3" t="s">
        <v>4447</v>
      </c>
      <c r="C587" s="3" t="s">
        <v>4448</v>
      </c>
      <c r="D587" s="3" t="s">
        <v>4449</v>
      </c>
      <c r="E587" s="3">
        <v>9890325</v>
      </c>
      <c r="F587" s="3" t="s">
        <v>4450</v>
      </c>
      <c r="G587" s="22">
        <v>0</v>
      </c>
      <c r="H587" s="76">
        <v>1300000</v>
      </c>
      <c r="I587" s="76">
        <v>1300000</v>
      </c>
      <c r="J587" s="3" t="s">
        <v>4447</v>
      </c>
      <c r="K587" s="25">
        <v>45498</v>
      </c>
      <c r="L587" s="3" t="s">
        <v>23</v>
      </c>
      <c r="M587" s="3">
        <v>361430</v>
      </c>
      <c r="N587" s="34">
        <v>1300000</v>
      </c>
      <c r="O587" s="3" t="s">
        <v>80</v>
      </c>
      <c r="P587" s="3" t="s">
        <v>6</v>
      </c>
      <c r="Q587" s="3" t="s">
        <v>81</v>
      </c>
      <c r="T587" s="3" t="s">
        <v>4447</v>
      </c>
      <c r="U587" s="3" t="s">
        <v>4448</v>
      </c>
      <c r="V587" s="3" t="s">
        <v>64</v>
      </c>
      <c r="W587" s="3" t="s">
        <v>4449</v>
      </c>
      <c r="X587" s="3" t="s">
        <v>4451</v>
      </c>
      <c r="Y587" s="3">
        <v>0</v>
      </c>
      <c r="Z587" s="70">
        <v>1300000</v>
      </c>
      <c r="AA587" s="70">
        <v>1300000</v>
      </c>
      <c r="AB587" s="70">
        <v>0</v>
      </c>
      <c r="AC587" s="3" t="s">
        <v>67</v>
      </c>
      <c r="AD587" s="3" t="s">
        <v>4452</v>
      </c>
      <c r="AE587" s="3" t="s">
        <v>3895</v>
      </c>
      <c r="AF587" s="3" t="s">
        <v>4452</v>
      </c>
      <c r="AG587" s="3" t="s">
        <v>70</v>
      </c>
      <c r="AH587" s="3" t="s">
        <v>203</v>
      </c>
      <c r="AI587" s="3" t="s">
        <v>3895</v>
      </c>
      <c r="AJ587" s="3" t="s">
        <v>4452</v>
      </c>
      <c r="AK587" s="3" t="s">
        <v>72</v>
      </c>
      <c r="AL587" s="33" t="s">
        <v>822</v>
      </c>
      <c r="AM587" s="29" t="s">
        <v>63</v>
      </c>
      <c r="AO587" s="3" t="s">
        <v>823</v>
      </c>
    </row>
    <row r="588" spans="1:51" x14ac:dyDescent="0.25">
      <c r="A588" t="s">
        <v>75</v>
      </c>
      <c r="B588" s="3" t="s">
        <v>4453</v>
      </c>
      <c r="C588" s="3" t="s">
        <v>4454</v>
      </c>
      <c r="D588" s="3" t="s">
        <v>4455</v>
      </c>
      <c r="E588" s="3">
        <v>9505028</v>
      </c>
      <c r="F588" s="3" t="s">
        <v>4456</v>
      </c>
      <c r="G588" s="22">
        <v>0</v>
      </c>
      <c r="H588" s="76">
        <v>429560</v>
      </c>
      <c r="I588" s="76">
        <v>429560</v>
      </c>
      <c r="J588" s="3" t="s">
        <v>4453</v>
      </c>
      <c r="K588" s="25">
        <v>45484</v>
      </c>
      <c r="L588" s="3" t="s">
        <v>23</v>
      </c>
      <c r="M588" s="3">
        <v>360994</v>
      </c>
      <c r="N588" s="34">
        <v>429560</v>
      </c>
      <c r="O588" s="3" t="s">
        <v>80</v>
      </c>
      <c r="P588" s="3" t="s">
        <v>6</v>
      </c>
      <c r="Q588" s="3" t="s">
        <v>81</v>
      </c>
      <c r="T588" s="3" t="e">
        <v>#N/A</v>
      </c>
      <c r="U588" s="3" t="e">
        <v>#N/A</v>
      </c>
      <c r="V588" s="3" t="e">
        <v>#N/A</v>
      </c>
      <c r="W588" s="3" t="e">
        <v>#N/A</v>
      </c>
      <c r="X588" s="3" t="e">
        <v>#N/A</v>
      </c>
      <c r="Y588" s="3" t="e">
        <v>#N/A</v>
      </c>
      <c r="Z588" s="70" t="e">
        <v>#N/A</v>
      </c>
      <c r="AA588" s="70" t="e">
        <v>#N/A</v>
      </c>
      <c r="AB588" s="70" t="e">
        <v>#N/A</v>
      </c>
      <c r="AC588" s="3" t="e">
        <v>#N/A</v>
      </c>
      <c r="AD588" s="3" t="e">
        <v>#N/A</v>
      </c>
      <c r="AE588" s="3" t="e">
        <v>#N/A</v>
      </c>
      <c r="AF588" s="3" t="e">
        <v>#N/A</v>
      </c>
      <c r="AG588" s="3" t="e">
        <v>#N/A</v>
      </c>
      <c r="AH588" s="3" t="e">
        <v>#N/A</v>
      </c>
      <c r="AI588" s="3" t="e">
        <v>#N/A</v>
      </c>
      <c r="AJ588" s="3" t="e">
        <v>#N/A</v>
      </c>
      <c r="AK588" s="3" t="e">
        <v>#N/A</v>
      </c>
      <c r="AL588" s="3" t="s">
        <v>1081</v>
      </c>
      <c r="AM588" s="29" t="s">
        <v>63</v>
      </c>
      <c r="AO588" s="3" t="s">
        <v>823</v>
      </c>
      <c r="AU588"/>
      <c r="AV588"/>
      <c r="AW588"/>
      <c r="AX588"/>
      <c r="AY588"/>
    </row>
    <row r="589" spans="1:51" x14ac:dyDescent="0.25">
      <c r="A589" t="s">
        <v>75</v>
      </c>
      <c r="B589" s="3" t="s">
        <v>4457</v>
      </c>
      <c r="C589" s="3" t="s">
        <v>4458</v>
      </c>
      <c r="D589" s="3" t="s">
        <v>4459</v>
      </c>
      <c r="E589" s="3">
        <v>9867425</v>
      </c>
      <c r="F589" s="3" t="s">
        <v>4460</v>
      </c>
      <c r="G589" s="22">
        <v>0</v>
      </c>
      <c r="H589" s="76">
        <v>1300000</v>
      </c>
      <c r="I589" s="76">
        <v>1300000</v>
      </c>
      <c r="J589" s="3" t="s">
        <v>4457</v>
      </c>
      <c r="K589" s="25">
        <v>45476</v>
      </c>
      <c r="L589" s="3" t="s">
        <v>23</v>
      </c>
      <c r="M589" s="3">
        <v>360786</v>
      </c>
      <c r="N589" s="34">
        <v>1300000</v>
      </c>
      <c r="O589" s="3" t="s">
        <v>80</v>
      </c>
      <c r="P589" s="3" t="s">
        <v>6</v>
      </c>
      <c r="Q589" s="3" t="s">
        <v>81</v>
      </c>
      <c r="T589" s="3" t="s">
        <v>4457</v>
      </c>
      <c r="U589" s="3" t="s">
        <v>4458</v>
      </c>
      <c r="V589" s="3" t="s">
        <v>64</v>
      </c>
      <c r="W589" s="3" t="s">
        <v>4459</v>
      </c>
      <c r="X589" s="3" t="s">
        <v>4461</v>
      </c>
      <c r="Y589" s="3" t="s">
        <v>4462</v>
      </c>
      <c r="Z589" s="70">
        <v>1300000</v>
      </c>
      <c r="AA589" s="70">
        <v>2600000</v>
      </c>
      <c r="AB589" s="70">
        <v>-1300000</v>
      </c>
      <c r="AC589" s="3" t="s">
        <v>67</v>
      </c>
      <c r="AD589" s="3" t="s">
        <v>4463</v>
      </c>
      <c r="AE589" s="3" t="s">
        <v>303</v>
      </c>
      <c r="AF589" s="3" t="s">
        <v>4463</v>
      </c>
      <c r="AG589" s="3" t="s">
        <v>70</v>
      </c>
      <c r="AH589" s="3" t="s">
        <v>71</v>
      </c>
      <c r="AI589" s="3" t="s">
        <v>303</v>
      </c>
      <c r="AJ589" s="3" t="s">
        <v>4463</v>
      </c>
      <c r="AK589" s="3" t="s">
        <v>72</v>
      </c>
      <c r="AL589" s="3" t="s">
        <v>876</v>
      </c>
      <c r="AM589" s="29" t="s">
        <v>63</v>
      </c>
      <c r="AO589" s="3" t="s">
        <v>791</v>
      </c>
      <c r="AU589"/>
      <c r="AV589"/>
      <c r="AW589"/>
      <c r="AX589"/>
      <c r="AY589"/>
    </row>
    <row r="590" spans="1:51" x14ac:dyDescent="0.25">
      <c r="A590" t="s">
        <v>75</v>
      </c>
      <c r="B590" s="3" t="s">
        <v>4464</v>
      </c>
      <c r="C590" s="3" t="s">
        <v>4465</v>
      </c>
      <c r="D590" s="3" t="s">
        <v>4466</v>
      </c>
      <c r="E590" s="3">
        <v>9871520</v>
      </c>
      <c r="F590" s="3" t="s">
        <v>4467</v>
      </c>
      <c r="G590" s="22">
        <v>0</v>
      </c>
      <c r="H590" s="76">
        <v>1300000</v>
      </c>
      <c r="I590" s="76">
        <v>1300000</v>
      </c>
      <c r="J590" s="3" t="s">
        <v>4464</v>
      </c>
      <c r="K590" s="25">
        <v>45481</v>
      </c>
      <c r="L590" s="3" t="s">
        <v>23</v>
      </c>
      <c r="M590" s="3">
        <v>360856</v>
      </c>
      <c r="N590" s="34">
        <v>1300000</v>
      </c>
      <c r="O590" s="3" t="s">
        <v>80</v>
      </c>
      <c r="P590" s="3" t="s">
        <v>6</v>
      </c>
      <c r="Q590" s="3" t="s">
        <v>81</v>
      </c>
      <c r="T590" s="3" t="s">
        <v>4464</v>
      </c>
      <c r="U590" s="3" t="s">
        <v>4465</v>
      </c>
      <c r="V590" s="3" t="s">
        <v>64</v>
      </c>
      <c r="W590" s="3" t="s">
        <v>4466</v>
      </c>
      <c r="X590" s="3" t="s">
        <v>4468</v>
      </c>
      <c r="Y590" s="3">
        <v>0</v>
      </c>
      <c r="Z590" s="70">
        <v>1300000</v>
      </c>
      <c r="AA590" s="70">
        <v>1300000</v>
      </c>
      <c r="AB590" s="70">
        <v>0</v>
      </c>
      <c r="AC590" s="3" t="s">
        <v>67</v>
      </c>
      <c r="AD590" s="3" t="s">
        <v>3263</v>
      </c>
      <c r="AE590" s="3" t="s">
        <v>131</v>
      </c>
      <c r="AF590" s="3" t="s">
        <v>3263</v>
      </c>
      <c r="AG590" s="3" t="s">
        <v>70</v>
      </c>
      <c r="AH590" s="3" t="s">
        <v>71</v>
      </c>
      <c r="AI590" s="3" t="s">
        <v>131</v>
      </c>
      <c r="AJ590" s="3" t="s">
        <v>3263</v>
      </c>
      <c r="AK590" s="3" t="s">
        <v>72</v>
      </c>
      <c r="AL590" s="33" t="s">
        <v>822</v>
      </c>
      <c r="AM590" s="29" t="s">
        <v>63</v>
      </c>
      <c r="AO590" s="3" t="s">
        <v>823</v>
      </c>
      <c r="AU590"/>
      <c r="AV590"/>
      <c r="AW590"/>
      <c r="AX590"/>
      <c r="AY590"/>
    </row>
    <row r="591" spans="1:51" x14ac:dyDescent="0.25">
      <c r="A591" t="s">
        <v>55</v>
      </c>
      <c r="B591" s="3" t="s">
        <v>4469</v>
      </c>
      <c r="C591" s="3" t="s">
        <v>4470</v>
      </c>
      <c r="D591" s="3" t="s">
        <v>4471</v>
      </c>
      <c r="E591" s="3">
        <v>9850429</v>
      </c>
      <c r="F591" s="3" t="s">
        <v>4472</v>
      </c>
      <c r="G591" s="22">
        <v>0</v>
      </c>
      <c r="H591" s="76">
        <v>2600000</v>
      </c>
      <c r="I591" s="76">
        <v>2600000</v>
      </c>
      <c r="J591" s="3" t="s">
        <v>4469</v>
      </c>
      <c r="K591" s="25">
        <v>45457</v>
      </c>
      <c r="L591" s="3" t="s">
        <v>23</v>
      </c>
      <c r="M591" s="3">
        <v>360275</v>
      </c>
      <c r="N591" s="34">
        <v>2600000</v>
      </c>
      <c r="O591" s="3" t="s">
        <v>60</v>
      </c>
      <c r="P591" s="3" t="s">
        <v>8</v>
      </c>
      <c r="Q591" s="3" t="s">
        <v>81</v>
      </c>
      <c r="T591" s="3" t="s">
        <v>4469</v>
      </c>
      <c r="U591" s="3" t="s">
        <v>4470</v>
      </c>
      <c r="V591" s="3" t="s">
        <v>64</v>
      </c>
      <c r="W591" s="3" t="s">
        <v>4471</v>
      </c>
      <c r="X591" s="3" t="s">
        <v>4473</v>
      </c>
      <c r="Y591" s="3">
        <v>0</v>
      </c>
      <c r="Z591" s="70">
        <v>2600000</v>
      </c>
      <c r="AA591" s="70">
        <v>2600000</v>
      </c>
      <c r="AB591" s="70">
        <v>0</v>
      </c>
      <c r="AC591" s="3" t="s">
        <v>67</v>
      </c>
      <c r="AD591" s="3" t="s">
        <v>4104</v>
      </c>
      <c r="AE591" s="3" t="s">
        <v>69</v>
      </c>
      <c r="AF591" s="3" t="s">
        <v>4104</v>
      </c>
      <c r="AG591" s="3" t="s">
        <v>100</v>
      </c>
      <c r="AH591" s="3" t="s">
        <v>71</v>
      </c>
      <c r="AI591" s="3" t="s">
        <v>69</v>
      </c>
      <c r="AJ591" s="3" t="s">
        <v>4104</v>
      </c>
      <c r="AK591" s="3" t="s">
        <v>72</v>
      </c>
      <c r="AL591" s="33" t="s">
        <v>822</v>
      </c>
      <c r="AM591" s="29" t="s">
        <v>63</v>
      </c>
      <c r="AO591" s="3" t="s">
        <v>823</v>
      </c>
      <c r="AU591"/>
      <c r="AV591"/>
      <c r="AW591"/>
      <c r="AX591"/>
      <c r="AY591"/>
    </row>
    <row r="592" spans="1:51" x14ac:dyDescent="0.25">
      <c r="A592" t="s">
        <v>75</v>
      </c>
      <c r="B592" s="3" t="s">
        <v>4474</v>
      </c>
      <c r="C592" s="3" t="s">
        <v>1207</v>
      </c>
      <c r="D592" s="3" t="s">
        <v>4475</v>
      </c>
      <c r="E592" s="3">
        <v>9864235</v>
      </c>
      <c r="F592" s="3" t="s">
        <v>4476</v>
      </c>
      <c r="G592" s="22">
        <v>0</v>
      </c>
      <c r="H592" s="76">
        <v>2600000</v>
      </c>
      <c r="I592" s="76">
        <v>2600000</v>
      </c>
      <c r="J592" s="3" t="s">
        <v>4474</v>
      </c>
      <c r="K592" s="25">
        <v>45471</v>
      </c>
      <c r="L592" s="3" t="s">
        <v>23</v>
      </c>
      <c r="M592" s="3">
        <v>360676</v>
      </c>
      <c r="N592" s="34">
        <v>2600000</v>
      </c>
      <c r="O592" s="3" t="s">
        <v>80</v>
      </c>
      <c r="P592" s="3" t="s">
        <v>6</v>
      </c>
      <c r="Q592" s="3" t="s">
        <v>61</v>
      </c>
      <c r="T592" s="3" t="s">
        <v>4474</v>
      </c>
      <c r="U592" s="3" t="s">
        <v>1207</v>
      </c>
      <c r="V592" s="3" t="s">
        <v>64</v>
      </c>
      <c r="W592" s="3" t="s">
        <v>4475</v>
      </c>
      <c r="X592" s="3" t="s">
        <v>4477</v>
      </c>
      <c r="Y592" s="3">
        <v>0</v>
      </c>
      <c r="Z592" s="70">
        <v>2600000</v>
      </c>
      <c r="AA592" s="70">
        <v>2600000</v>
      </c>
      <c r="AB592" s="70">
        <v>0</v>
      </c>
      <c r="AC592" s="3" t="s">
        <v>67</v>
      </c>
      <c r="AD592" s="3" t="s">
        <v>4478</v>
      </c>
      <c r="AE592" s="3" t="s">
        <v>4216</v>
      </c>
      <c r="AF592" s="3" t="s">
        <v>4478</v>
      </c>
      <c r="AG592" s="3" t="s">
        <v>100</v>
      </c>
      <c r="AH592" s="3" t="s">
        <v>71</v>
      </c>
      <c r="AI592" s="3" t="s">
        <v>4216</v>
      </c>
      <c r="AJ592" s="3" t="s">
        <v>4478</v>
      </c>
      <c r="AK592" s="3" t="s">
        <v>72</v>
      </c>
      <c r="AL592" s="33" t="s">
        <v>822</v>
      </c>
      <c r="AM592" s="29" t="s">
        <v>63</v>
      </c>
      <c r="AO592" s="3" t="s">
        <v>823</v>
      </c>
      <c r="AU592"/>
      <c r="AV592"/>
      <c r="AW592"/>
      <c r="AX592"/>
      <c r="AY592"/>
    </row>
    <row r="593" spans="1:51" x14ac:dyDescent="0.25">
      <c r="A593" t="s">
        <v>75</v>
      </c>
      <c r="B593" s="3" t="s">
        <v>4479</v>
      </c>
      <c r="C593" s="3" t="s">
        <v>4480</v>
      </c>
      <c r="D593" s="3" t="s">
        <v>4481</v>
      </c>
      <c r="E593" s="3">
        <v>9870236</v>
      </c>
      <c r="F593" s="3" t="s">
        <v>4482</v>
      </c>
      <c r="G593" s="22">
        <v>0</v>
      </c>
      <c r="H593" s="76">
        <v>1000000</v>
      </c>
      <c r="I593" s="76">
        <v>1000000</v>
      </c>
      <c r="J593" s="3" t="s">
        <v>4479</v>
      </c>
      <c r="K593" s="25">
        <v>45478</v>
      </c>
      <c r="L593" s="3" t="s">
        <v>23</v>
      </c>
      <c r="M593" s="3">
        <v>360840</v>
      </c>
      <c r="N593" s="34">
        <v>1000000</v>
      </c>
      <c r="O593" s="3" t="s">
        <v>80</v>
      </c>
      <c r="P593" s="3" t="s">
        <v>6</v>
      </c>
      <c r="Q593" s="3" t="s">
        <v>81</v>
      </c>
      <c r="T593" s="3" t="s">
        <v>4479</v>
      </c>
      <c r="U593" s="3" t="s">
        <v>4480</v>
      </c>
      <c r="V593" s="3" t="s">
        <v>441</v>
      </c>
      <c r="W593" s="3" t="s">
        <v>4481</v>
      </c>
      <c r="X593" s="3" t="s">
        <v>4483</v>
      </c>
      <c r="Y593" s="3">
        <v>0</v>
      </c>
      <c r="Z593" s="70">
        <v>1000000</v>
      </c>
      <c r="AA593" s="70">
        <v>1000000</v>
      </c>
      <c r="AB593" s="70">
        <v>0</v>
      </c>
      <c r="AC593" s="3" t="s">
        <v>67</v>
      </c>
      <c r="AD593" s="3" t="s">
        <v>4484</v>
      </c>
      <c r="AE593" s="3" t="s">
        <v>3581</v>
      </c>
      <c r="AF593" s="3" t="s">
        <v>4484</v>
      </c>
      <c r="AG593" s="3" t="s">
        <v>364</v>
      </c>
      <c r="AH593" s="3" t="s">
        <v>71</v>
      </c>
      <c r="AI593" s="3" t="s">
        <v>3581</v>
      </c>
      <c r="AJ593" s="3" t="s">
        <v>4484</v>
      </c>
      <c r="AK593" s="3" t="s">
        <v>72</v>
      </c>
      <c r="AL593" s="33" t="s">
        <v>822</v>
      </c>
      <c r="AM593" s="29" t="s">
        <v>63</v>
      </c>
      <c r="AO593" s="3" t="s">
        <v>823</v>
      </c>
      <c r="AU593"/>
      <c r="AV593"/>
      <c r="AW593"/>
      <c r="AX593"/>
      <c r="AY593"/>
    </row>
    <row r="594" spans="1:51" x14ac:dyDescent="0.25">
      <c r="A594" t="s">
        <v>75</v>
      </c>
      <c r="B594" s="3" t="s">
        <v>4485</v>
      </c>
      <c r="C594" s="3" t="s">
        <v>4486</v>
      </c>
      <c r="D594" s="3" t="s">
        <v>4487</v>
      </c>
      <c r="E594" s="3">
        <v>9888514</v>
      </c>
      <c r="F594" s="3" t="s">
        <v>4488</v>
      </c>
      <c r="G594" s="22">
        <v>0</v>
      </c>
      <c r="H594" s="76">
        <v>2600000</v>
      </c>
      <c r="I594" s="76">
        <v>2600000</v>
      </c>
      <c r="J594" s="3" t="s">
        <v>4485</v>
      </c>
      <c r="K594" s="25">
        <v>45497</v>
      </c>
      <c r="L594" s="3" t="s">
        <v>23</v>
      </c>
      <c r="M594" s="3">
        <v>361379</v>
      </c>
      <c r="N594" s="34">
        <v>2600000</v>
      </c>
      <c r="O594" s="3" t="s">
        <v>80</v>
      </c>
      <c r="P594" s="3" t="s">
        <v>6</v>
      </c>
      <c r="Q594" s="3" t="s">
        <v>81</v>
      </c>
      <c r="T594" s="3" t="s">
        <v>4485</v>
      </c>
      <c r="U594" s="3" t="s">
        <v>4486</v>
      </c>
      <c r="V594" s="3" t="s">
        <v>64</v>
      </c>
      <c r="W594" s="3" t="s">
        <v>4487</v>
      </c>
      <c r="X594" s="3" t="s">
        <v>4489</v>
      </c>
      <c r="Y594" s="3">
        <v>0</v>
      </c>
      <c r="Z594" s="70">
        <v>2600000</v>
      </c>
      <c r="AA594" s="70">
        <v>2600000</v>
      </c>
      <c r="AB594" s="70">
        <v>0</v>
      </c>
      <c r="AC594" s="3" t="s">
        <v>67</v>
      </c>
      <c r="AD594" s="3" t="s">
        <v>3593</v>
      </c>
      <c r="AE594" s="3" t="s">
        <v>286</v>
      </c>
      <c r="AF594" s="3" t="s">
        <v>3593</v>
      </c>
      <c r="AG594" s="3" t="s">
        <v>100</v>
      </c>
      <c r="AH594" s="3" t="s">
        <v>203</v>
      </c>
      <c r="AI594" s="3" t="s">
        <v>3660</v>
      </c>
      <c r="AJ594" s="3" t="s">
        <v>4490</v>
      </c>
      <c r="AK594" s="3" t="s">
        <v>72</v>
      </c>
      <c r="AL594" s="33" t="s">
        <v>822</v>
      </c>
      <c r="AM594" s="29" t="s">
        <v>63</v>
      </c>
      <c r="AO594" s="3" t="s">
        <v>823</v>
      </c>
      <c r="AU594"/>
      <c r="AV594"/>
      <c r="AW594"/>
      <c r="AX594"/>
      <c r="AY594"/>
    </row>
    <row r="595" spans="1:51" x14ac:dyDescent="0.25">
      <c r="A595" t="s">
        <v>75</v>
      </c>
      <c r="B595" s="3" t="s">
        <v>4491</v>
      </c>
      <c r="C595" s="3" t="s">
        <v>4492</v>
      </c>
      <c r="D595" s="3" t="s">
        <v>4493</v>
      </c>
      <c r="E595" s="3">
        <v>9875963</v>
      </c>
      <c r="F595" s="3" t="s">
        <v>4494</v>
      </c>
      <c r="G595" s="22">
        <v>0</v>
      </c>
      <c r="H595" s="76">
        <v>1300000</v>
      </c>
      <c r="I595" s="76">
        <v>1300000</v>
      </c>
      <c r="J595" s="3" t="s">
        <v>4491</v>
      </c>
      <c r="K595" s="25">
        <v>45484</v>
      </c>
      <c r="L595" s="3" t="s">
        <v>23</v>
      </c>
      <c r="M595" s="3">
        <v>360993</v>
      </c>
      <c r="N595" s="34">
        <v>1300000</v>
      </c>
      <c r="O595" s="3" t="s">
        <v>80</v>
      </c>
      <c r="P595" s="3" t="s">
        <v>6</v>
      </c>
      <c r="Q595" s="3" t="s">
        <v>61</v>
      </c>
      <c r="T595" s="3" t="s">
        <v>4491</v>
      </c>
      <c r="U595" s="3" t="s">
        <v>4492</v>
      </c>
      <c r="V595" s="3" t="s">
        <v>64</v>
      </c>
      <c r="W595" s="3" t="s">
        <v>4493</v>
      </c>
      <c r="X595" s="3" t="s">
        <v>4495</v>
      </c>
      <c r="Y595" s="3">
        <v>0</v>
      </c>
      <c r="Z595" s="70">
        <v>1300000</v>
      </c>
      <c r="AA595" s="70">
        <v>1300000</v>
      </c>
      <c r="AB595" s="70">
        <v>0</v>
      </c>
      <c r="AC595" s="3" t="s">
        <v>67</v>
      </c>
      <c r="AD595" s="3" t="s">
        <v>4496</v>
      </c>
      <c r="AE595" s="3" t="s">
        <v>69</v>
      </c>
      <c r="AF595" s="3" t="s">
        <v>4496</v>
      </c>
      <c r="AG595" s="3" t="s">
        <v>70</v>
      </c>
      <c r="AH595" s="3" t="s">
        <v>71</v>
      </c>
      <c r="AI595" s="3" t="s">
        <v>69</v>
      </c>
      <c r="AJ595" s="3" t="s">
        <v>4496</v>
      </c>
      <c r="AK595" s="3" t="s">
        <v>72</v>
      </c>
      <c r="AL595" s="33" t="s">
        <v>822</v>
      </c>
      <c r="AM595" s="29" t="s">
        <v>63</v>
      </c>
      <c r="AO595" s="3" t="s">
        <v>823</v>
      </c>
      <c r="AU595"/>
      <c r="AV595"/>
      <c r="AW595"/>
      <c r="AX595"/>
      <c r="AY595"/>
    </row>
    <row r="596" spans="1:51" x14ac:dyDescent="0.25">
      <c r="A596" t="s">
        <v>75</v>
      </c>
      <c r="B596" s="3" t="s">
        <v>4497</v>
      </c>
      <c r="C596" s="3" t="s">
        <v>4498</v>
      </c>
      <c r="D596" s="3" t="s">
        <v>4499</v>
      </c>
      <c r="E596" s="3">
        <v>9921465</v>
      </c>
      <c r="F596" s="3" t="s">
        <v>4500</v>
      </c>
      <c r="G596" s="22">
        <v>0</v>
      </c>
      <c r="H596" s="76">
        <v>1300000</v>
      </c>
      <c r="I596" s="76">
        <v>1300000</v>
      </c>
      <c r="J596" s="3" t="s">
        <v>4497</v>
      </c>
      <c r="K596" s="25">
        <v>45532</v>
      </c>
      <c r="L596" s="3" t="s">
        <v>23</v>
      </c>
      <c r="M596" s="3">
        <v>362014</v>
      </c>
      <c r="N596" s="34">
        <v>1300000</v>
      </c>
      <c r="O596" s="3" t="s">
        <v>80</v>
      </c>
      <c r="P596" s="3" t="s">
        <v>6</v>
      </c>
      <c r="Q596" s="3" t="s">
        <v>61</v>
      </c>
      <c r="T596" s="3" t="s">
        <v>4497</v>
      </c>
      <c r="U596" s="3" t="s">
        <v>4498</v>
      </c>
      <c r="V596" s="3" t="s">
        <v>64</v>
      </c>
      <c r="W596" s="3" t="s">
        <v>4499</v>
      </c>
      <c r="X596" s="3" t="s">
        <v>4501</v>
      </c>
      <c r="Y596" s="3">
        <v>0</v>
      </c>
      <c r="Z596" s="70">
        <v>1300000</v>
      </c>
      <c r="AA596" s="70">
        <v>1300000</v>
      </c>
      <c r="AB596" s="70">
        <v>0</v>
      </c>
      <c r="AC596" s="3" t="s">
        <v>67</v>
      </c>
      <c r="AD596" s="3" t="s">
        <v>4502</v>
      </c>
      <c r="AE596" s="3" t="s">
        <v>340</v>
      </c>
      <c r="AF596" s="3" t="s">
        <v>4502</v>
      </c>
      <c r="AG596" s="3" t="s">
        <v>70</v>
      </c>
      <c r="AH596" s="3" t="s">
        <v>71</v>
      </c>
      <c r="AI596" s="3" t="s">
        <v>340</v>
      </c>
      <c r="AJ596" s="3" t="s">
        <v>4502</v>
      </c>
      <c r="AK596" s="3" t="s">
        <v>72</v>
      </c>
      <c r="AL596" s="33" t="s">
        <v>822</v>
      </c>
      <c r="AM596" s="29" t="s">
        <v>63</v>
      </c>
      <c r="AO596" s="3" t="s">
        <v>823</v>
      </c>
      <c r="AU596"/>
      <c r="AV596"/>
      <c r="AW596"/>
      <c r="AX596"/>
      <c r="AY596"/>
    </row>
    <row r="597" spans="1:51" x14ac:dyDescent="0.25">
      <c r="A597" t="s">
        <v>75</v>
      </c>
      <c r="B597" s="3" t="s">
        <v>4503</v>
      </c>
      <c r="C597" s="3" t="s">
        <v>2854</v>
      </c>
      <c r="D597" s="3" t="s">
        <v>4504</v>
      </c>
      <c r="E597" s="3">
        <v>9878462</v>
      </c>
      <c r="F597" s="3" t="s">
        <v>4505</v>
      </c>
      <c r="G597" s="22">
        <v>0</v>
      </c>
      <c r="H597" s="76">
        <v>1300000</v>
      </c>
      <c r="I597" s="76">
        <v>1300000</v>
      </c>
      <c r="J597" s="3" t="s">
        <v>4503</v>
      </c>
      <c r="K597" s="25">
        <v>45488</v>
      </c>
      <c r="L597" s="3" t="s">
        <v>23</v>
      </c>
      <c r="M597" s="3">
        <v>361028</v>
      </c>
      <c r="N597" s="34">
        <v>1300000</v>
      </c>
      <c r="O597" s="3" t="s">
        <v>80</v>
      </c>
      <c r="P597" s="3" t="s">
        <v>6</v>
      </c>
      <c r="Q597" s="3" t="s">
        <v>61</v>
      </c>
      <c r="T597" s="3" t="s">
        <v>4503</v>
      </c>
      <c r="U597" s="3" t="s">
        <v>2854</v>
      </c>
      <c r="V597" s="3" t="s">
        <v>64</v>
      </c>
      <c r="W597" s="3" t="s">
        <v>4504</v>
      </c>
      <c r="X597" s="3" t="s">
        <v>4506</v>
      </c>
      <c r="Y597" s="3">
        <v>0</v>
      </c>
      <c r="Z597" s="70">
        <v>1300000</v>
      </c>
      <c r="AA597" s="70">
        <v>1300000</v>
      </c>
      <c r="AB597" s="70">
        <v>0</v>
      </c>
      <c r="AC597" s="3" t="s">
        <v>67</v>
      </c>
      <c r="AD597" s="3" t="s">
        <v>4507</v>
      </c>
      <c r="AE597" s="3" t="s">
        <v>193</v>
      </c>
      <c r="AF597" s="3" t="s">
        <v>4507</v>
      </c>
      <c r="AG597" s="3" t="s">
        <v>70</v>
      </c>
      <c r="AH597" s="3" t="s">
        <v>71</v>
      </c>
      <c r="AI597" s="3" t="s">
        <v>193</v>
      </c>
      <c r="AJ597" s="3" t="s">
        <v>4507</v>
      </c>
      <c r="AK597" s="3" t="s">
        <v>72</v>
      </c>
      <c r="AL597" s="33" t="s">
        <v>822</v>
      </c>
      <c r="AM597" s="29" t="s">
        <v>63</v>
      </c>
      <c r="AO597" s="3" t="s">
        <v>823</v>
      </c>
      <c r="AU597"/>
      <c r="AV597"/>
      <c r="AW597"/>
      <c r="AX597"/>
      <c r="AY597"/>
    </row>
    <row r="598" spans="1:51" x14ac:dyDescent="0.25">
      <c r="A598" t="s">
        <v>55</v>
      </c>
      <c r="B598" s="3" t="s">
        <v>4508</v>
      </c>
      <c r="C598" s="3" t="s">
        <v>4509</v>
      </c>
      <c r="D598" s="3" t="s">
        <v>4510</v>
      </c>
      <c r="E598" s="3">
        <v>101254</v>
      </c>
      <c r="F598" s="3" t="s">
        <v>4511</v>
      </c>
      <c r="G598" s="22">
        <v>0</v>
      </c>
      <c r="H598" s="76">
        <v>737717</v>
      </c>
      <c r="I598" s="76">
        <v>737717</v>
      </c>
      <c r="J598" s="3" t="s">
        <v>4508</v>
      </c>
      <c r="K598" s="25">
        <v>45468</v>
      </c>
      <c r="L598" s="3" t="s">
        <v>23</v>
      </c>
      <c r="M598" s="3">
        <v>360493</v>
      </c>
      <c r="N598" s="34">
        <v>737717</v>
      </c>
      <c r="O598" s="3" t="s">
        <v>60</v>
      </c>
      <c r="P598" s="3" t="s">
        <v>8</v>
      </c>
      <c r="Q598" s="3" t="s">
        <v>81</v>
      </c>
      <c r="T598" s="3" t="s">
        <v>4508</v>
      </c>
      <c r="U598" s="3" t="s">
        <v>4509</v>
      </c>
      <c r="V598" s="3" t="s">
        <v>392</v>
      </c>
      <c r="W598" s="3" t="s">
        <v>4510</v>
      </c>
      <c r="X598" s="3" t="s">
        <v>4511</v>
      </c>
      <c r="Y598" s="3">
        <v>0</v>
      </c>
      <c r="Z598" s="70">
        <v>737717</v>
      </c>
      <c r="AA598" s="70">
        <v>737717</v>
      </c>
      <c r="AB598" s="70">
        <v>0</v>
      </c>
      <c r="AC598" s="3" t="s">
        <v>67</v>
      </c>
      <c r="AD598" s="3" t="s">
        <v>4512</v>
      </c>
      <c r="AE598" s="3" t="s">
        <v>4513</v>
      </c>
      <c r="AF598" s="3" t="s">
        <v>4512</v>
      </c>
      <c r="AG598" s="3" t="s">
        <v>398</v>
      </c>
      <c r="AH598" s="3" t="s">
        <v>203</v>
      </c>
      <c r="AI598" s="3" t="s">
        <v>4514</v>
      </c>
      <c r="AJ598" s="3" t="s">
        <v>4515</v>
      </c>
      <c r="AK598" s="3" t="s">
        <v>101</v>
      </c>
      <c r="AL598" s="33" t="s">
        <v>822</v>
      </c>
      <c r="AM598" s="29" t="s">
        <v>63</v>
      </c>
      <c r="AO598" s="3" t="s">
        <v>823</v>
      </c>
      <c r="AU598"/>
      <c r="AV598"/>
      <c r="AW598"/>
      <c r="AX598"/>
      <c r="AY598"/>
    </row>
    <row r="599" spans="1:51" x14ac:dyDescent="0.25">
      <c r="A599" t="s">
        <v>75</v>
      </c>
      <c r="B599" s="3" t="s">
        <v>4516</v>
      </c>
      <c r="C599" s="3" t="s">
        <v>415</v>
      </c>
      <c r="D599" s="3" t="s">
        <v>4517</v>
      </c>
      <c r="E599" s="3">
        <v>9870282</v>
      </c>
      <c r="F599" s="3" t="s">
        <v>4518</v>
      </c>
      <c r="G599" s="22">
        <v>0</v>
      </c>
      <c r="H599" s="76">
        <v>1300000</v>
      </c>
      <c r="I599" s="76">
        <v>1300000</v>
      </c>
      <c r="J599" s="3" t="s">
        <v>4516</v>
      </c>
      <c r="K599" s="25">
        <v>45478</v>
      </c>
      <c r="L599" s="3" t="s">
        <v>23</v>
      </c>
      <c r="M599" s="3">
        <v>360841</v>
      </c>
      <c r="N599" s="34">
        <v>1300000</v>
      </c>
      <c r="O599" s="3" t="s">
        <v>80</v>
      </c>
      <c r="P599" s="3" t="s">
        <v>6</v>
      </c>
      <c r="Q599" s="3" t="s">
        <v>61</v>
      </c>
      <c r="T599" s="3" t="s">
        <v>4516</v>
      </c>
      <c r="U599" s="3" t="s">
        <v>415</v>
      </c>
      <c r="V599" s="3" t="s">
        <v>64</v>
      </c>
      <c r="W599" s="3" t="s">
        <v>4517</v>
      </c>
      <c r="X599" s="3" t="s">
        <v>4519</v>
      </c>
      <c r="Y599" s="3">
        <v>0</v>
      </c>
      <c r="Z599" s="70">
        <v>1300000</v>
      </c>
      <c r="AA599" s="70">
        <v>1300000</v>
      </c>
      <c r="AB599" s="70">
        <v>0</v>
      </c>
      <c r="AC599" s="3" t="s">
        <v>67</v>
      </c>
      <c r="AD599" s="3" t="s">
        <v>459</v>
      </c>
      <c r="AE599" s="3" t="s">
        <v>776</v>
      </c>
      <c r="AF599" s="3" t="s">
        <v>459</v>
      </c>
      <c r="AG599" s="3" t="s">
        <v>70</v>
      </c>
      <c r="AH599" s="3" t="s">
        <v>203</v>
      </c>
      <c r="AI599" s="3" t="s">
        <v>4520</v>
      </c>
      <c r="AJ599" s="3" t="s">
        <v>4521</v>
      </c>
      <c r="AK599" s="3" t="s">
        <v>72</v>
      </c>
      <c r="AL599" s="33" t="s">
        <v>822</v>
      </c>
      <c r="AM599" s="29" t="s">
        <v>63</v>
      </c>
      <c r="AO599" s="3" t="s">
        <v>823</v>
      </c>
      <c r="AU599"/>
      <c r="AV599"/>
      <c r="AW599"/>
      <c r="AX599"/>
      <c r="AY599"/>
    </row>
    <row r="600" spans="1:51" x14ac:dyDescent="0.25">
      <c r="A600" t="s">
        <v>75</v>
      </c>
      <c r="B600" s="3" t="s">
        <v>4522</v>
      </c>
      <c r="C600" s="3" t="s">
        <v>4523</v>
      </c>
      <c r="D600" s="3" t="s">
        <v>4524</v>
      </c>
      <c r="E600" s="3">
        <v>9857976</v>
      </c>
      <c r="F600" s="3" t="s">
        <v>4525</v>
      </c>
      <c r="G600" s="22">
        <v>0</v>
      </c>
      <c r="H600" s="76">
        <v>2320000</v>
      </c>
      <c r="I600" s="76">
        <v>2320000</v>
      </c>
      <c r="J600" s="3" t="s">
        <v>4522</v>
      </c>
      <c r="K600" s="25">
        <v>45467</v>
      </c>
      <c r="L600" s="3" t="s">
        <v>23</v>
      </c>
      <c r="M600" s="3">
        <v>360469</v>
      </c>
      <c r="N600" s="34">
        <v>2320000</v>
      </c>
      <c r="O600" s="3" t="s">
        <v>80</v>
      </c>
      <c r="P600" s="3" t="s">
        <v>6</v>
      </c>
      <c r="Q600" s="3" t="s">
        <v>61</v>
      </c>
      <c r="T600" s="3" t="s">
        <v>4522</v>
      </c>
      <c r="U600" s="3" t="s">
        <v>4523</v>
      </c>
      <c r="V600" s="3" t="s">
        <v>169</v>
      </c>
      <c r="W600" s="3" t="s">
        <v>4524</v>
      </c>
      <c r="X600" s="3" t="s">
        <v>4526</v>
      </c>
      <c r="Y600" s="3">
        <v>0</v>
      </c>
      <c r="Z600" s="70">
        <v>2320000</v>
      </c>
      <c r="AA600" s="70">
        <v>2320000</v>
      </c>
      <c r="AB600" s="70">
        <v>0</v>
      </c>
      <c r="AC600" s="3" t="s">
        <v>67</v>
      </c>
      <c r="AD600" s="3" t="s">
        <v>4527</v>
      </c>
      <c r="AE600" s="3" t="s">
        <v>567</v>
      </c>
      <c r="AF600" s="3" t="s">
        <v>4527</v>
      </c>
      <c r="AG600" s="3" t="s">
        <v>327</v>
      </c>
      <c r="AH600" s="3" t="s">
        <v>71</v>
      </c>
      <c r="AI600" s="3" t="s">
        <v>567</v>
      </c>
      <c r="AJ600" s="3" t="s">
        <v>4527</v>
      </c>
      <c r="AK600" s="3" t="s">
        <v>72</v>
      </c>
      <c r="AL600" s="33" t="s">
        <v>822</v>
      </c>
      <c r="AM600" s="29" t="s">
        <v>63</v>
      </c>
      <c r="AO600" s="3" t="s">
        <v>823</v>
      </c>
      <c r="AU600"/>
      <c r="AV600"/>
      <c r="AW600"/>
      <c r="AX600"/>
      <c r="AY600"/>
    </row>
    <row r="601" spans="1:51" x14ac:dyDescent="0.25">
      <c r="A601" t="s">
        <v>55</v>
      </c>
      <c r="B601" s="3" t="s">
        <v>4528</v>
      </c>
      <c r="C601" s="3" t="s">
        <v>4529</v>
      </c>
      <c r="D601" s="3" t="s">
        <v>4530</v>
      </c>
      <c r="E601" s="3">
        <v>9904355</v>
      </c>
      <c r="F601" s="3" t="s">
        <v>4531</v>
      </c>
      <c r="G601" s="22">
        <v>0</v>
      </c>
      <c r="H601" s="76">
        <v>5200000</v>
      </c>
      <c r="I601" s="76">
        <v>5200000</v>
      </c>
      <c r="J601" s="3" t="s">
        <v>4528</v>
      </c>
      <c r="K601" s="25">
        <v>45513</v>
      </c>
      <c r="L601" s="3" t="s">
        <v>23</v>
      </c>
      <c r="M601" s="3">
        <v>361722</v>
      </c>
      <c r="N601" s="34">
        <v>5200000</v>
      </c>
      <c r="O601" s="3" t="s">
        <v>60</v>
      </c>
      <c r="P601" s="3" t="s">
        <v>8</v>
      </c>
      <c r="Q601" s="3" t="s">
        <v>61</v>
      </c>
      <c r="T601" s="3" t="s">
        <v>4528</v>
      </c>
      <c r="U601" s="3" t="s">
        <v>4529</v>
      </c>
      <c r="V601" s="3" t="s">
        <v>95</v>
      </c>
      <c r="W601" s="3" t="s">
        <v>4530</v>
      </c>
      <c r="X601" s="3" t="s">
        <v>4532</v>
      </c>
      <c r="Y601" s="3">
        <v>0</v>
      </c>
      <c r="Z601" s="70">
        <v>5200000</v>
      </c>
      <c r="AA601" s="70">
        <v>5200000</v>
      </c>
      <c r="AB601" s="70">
        <v>0</v>
      </c>
      <c r="AC601" s="3" t="s">
        <v>67</v>
      </c>
      <c r="AD601" s="3" t="s">
        <v>4533</v>
      </c>
      <c r="AE601" s="3" t="s">
        <v>122</v>
      </c>
      <c r="AF601" s="3" t="s">
        <v>4533</v>
      </c>
      <c r="AG601" s="3" t="s">
        <v>214</v>
      </c>
      <c r="AH601" s="3" t="s">
        <v>71</v>
      </c>
      <c r="AI601" s="3" t="s">
        <v>122</v>
      </c>
      <c r="AJ601" s="3" t="s">
        <v>4533</v>
      </c>
      <c r="AK601" s="3" t="s">
        <v>101</v>
      </c>
      <c r="AL601" s="33" t="s">
        <v>822</v>
      </c>
      <c r="AM601" s="29" t="s">
        <v>63</v>
      </c>
      <c r="AO601" s="3" t="s">
        <v>823</v>
      </c>
      <c r="AU601"/>
      <c r="AV601"/>
      <c r="AW601"/>
      <c r="AX601"/>
      <c r="AY601"/>
    </row>
    <row r="602" spans="1:51" x14ac:dyDescent="0.25">
      <c r="A602" t="s">
        <v>75</v>
      </c>
      <c r="B602" s="3" t="s">
        <v>4534</v>
      </c>
      <c r="C602" s="3" t="s">
        <v>4535</v>
      </c>
      <c r="D602" s="3" t="s">
        <v>4536</v>
      </c>
      <c r="E602" s="3">
        <v>9894559</v>
      </c>
      <c r="F602" s="3" t="s">
        <v>4537</v>
      </c>
      <c r="G602" s="22">
        <v>0</v>
      </c>
      <c r="H602" s="76">
        <v>1300000</v>
      </c>
      <c r="I602" s="76">
        <v>1300000</v>
      </c>
      <c r="J602" s="3" t="s">
        <v>4534</v>
      </c>
      <c r="K602" s="25">
        <v>45503</v>
      </c>
      <c r="L602" s="3" t="s">
        <v>23</v>
      </c>
      <c r="M602" s="3">
        <v>361559</v>
      </c>
      <c r="N602" s="34">
        <v>1300000</v>
      </c>
      <c r="O602" s="3" t="s">
        <v>80</v>
      </c>
      <c r="P602" s="3" t="s">
        <v>6</v>
      </c>
      <c r="Q602" s="3" t="s">
        <v>81</v>
      </c>
      <c r="T602" s="3" t="s">
        <v>4534</v>
      </c>
      <c r="U602" s="3" t="s">
        <v>4535</v>
      </c>
      <c r="V602" s="3" t="s">
        <v>64</v>
      </c>
      <c r="W602" s="3" t="s">
        <v>4536</v>
      </c>
      <c r="X602" s="3" t="s">
        <v>4538</v>
      </c>
      <c r="Y602" s="3">
        <v>0</v>
      </c>
      <c r="Z602" s="70">
        <v>1300000</v>
      </c>
      <c r="AA602" s="70">
        <v>1300000</v>
      </c>
      <c r="AB602" s="70">
        <v>0</v>
      </c>
      <c r="AC602" s="3" t="s">
        <v>67</v>
      </c>
      <c r="AD602" s="3" t="s">
        <v>4539</v>
      </c>
      <c r="AE602" s="3" t="s">
        <v>99</v>
      </c>
      <c r="AF602" s="3" t="s">
        <v>4539</v>
      </c>
      <c r="AG602" s="3" t="s">
        <v>70</v>
      </c>
      <c r="AH602" s="3" t="s">
        <v>71</v>
      </c>
      <c r="AI602" s="3" t="s">
        <v>99</v>
      </c>
      <c r="AJ602" s="3" t="s">
        <v>4539</v>
      </c>
      <c r="AK602" s="3" t="s">
        <v>72</v>
      </c>
      <c r="AL602" s="33" t="s">
        <v>822</v>
      </c>
      <c r="AM602" s="29" t="s">
        <v>63</v>
      </c>
      <c r="AO602" s="3" t="s">
        <v>823</v>
      </c>
      <c r="AU602"/>
      <c r="AV602"/>
      <c r="AW602"/>
      <c r="AX602"/>
      <c r="AY602"/>
    </row>
    <row r="603" spans="1:51" x14ac:dyDescent="0.25">
      <c r="A603" t="s">
        <v>75</v>
      </c>
      <c r="B603" s="3" t="s">
        <v>4540</v>
      </c>
      <c r="C603" s="3" t="s">
        <v>4541</v>
      </c>
      <c r="D603" s="3" t="s">
        <v>4542</v>
      </c>
      <c r="E603" s="3">
        <v>9861590</v>
      </c>
      <c r="F603" s="3" t="s">
        <v>4543</v>
      </c>
      <c r="G603" s="22">
        <v>0</v>
      </c>
      <c r="H603" s="76">
        <v>2600000</v>
      </c>
      <c r="I603" s="76">
        <v>2600000</v>
      </c>
      <c r="J603" s="3" t="s">
        <v>4540</v>
      </c>
      <c r="K603" s="25">
        <v>45469</v>
      </c>
      <c r="L603" s="3" t="s">
        <v>23</v>
      </c>
      <c r="M603" s="3">
        <v>360580</v>
      </c>
      <c r="N603" s="34">
        <v>2600000</v>
      </c>
      <c r="O603" s="3" t="s">
        <v>80</v>
      </c>
      <c r="P603" s="3" t="s">
        <v>6</v>
      </c>
      <c r="Q603" s="3" t="s">
        <v>268</v>
      </c>
      <c r="T603" s="3" t="s">
        <v>4540</v>
      </c>
      <c r="U603" s="3" t="s">
        <v>4541</v>
      </c>
      <c r="V603" s="3" t="s">
        <v>64</v>
      </c>
      <c r="W603" s="3" t="s">
        <v>4542</v>
      </c>
      <c r="X603" s="3" t="s">
        <v>4543</v>
      </c>
      <c r="Y603" s="3">
        <v>0</v>
      </c>
      <c r="Z603" s="70">
        <v>2600000</v>
      </c>
      <c r="AA603" s="70">
        <v>2600000</v>
      </c>
      <c r="AB603" s="70">
        <v>0</v>
      </c>
      <c r="AC603" s="3" t="s">
        <v>67</v>
      </c>
      <c r="AD603" s="3" t="s">
        <v>4544</v>
      </c>
      <c r="AE603" s="3" t="s">
        <v>763</v>
      </c>
      <c r="AF603" s="3" t="s">
        <v>4544</v>
      </c>
      <c r="AG603" s="3" t="s">
        <v>100</v>
      </c>
      <c r="AH603" s="3" t="s">
        <v>203</v>
      </c>
      <c r="AI603" s="3" t="s">
        <v>97</v>
      </c>
      <c r="AJ603" s="3" t="s">
        <v>4545</v>
      </c>
      <c r="AK603" s="3" t="s">
        <v>72</v>
      </c>
      <c r="AL603" s="33" t="s">
        <v>822</v>
      </c>
      <c r="AM603" s="29" t="s">
        <v>63</v>
      </c>
      <c r="AO603" s="3" t="s">
        <v>823</v>
      </c>
      <c r="AU603"/>
      <c r="AV603"/>
      <c r="AW603"/>
      <c r="AX603"/>
      <c r="AY603"/>
    </row>
    <row r="604" spans="1:51" x14ac:dyDescent="0.25">
      <c r="A604" t="s">
        <v>75</v>
      </c>
      <c r="B604" s="3" t="s">
        <v>4546</v>
      </c>
      <c r="C604" s="3" t="s">
        <v>4547</v>
      </c>
      <c r="D604" s="3" t="s">
        <v>4548</v>
      </c>
      <c r="E604" s="3">
        <v>9558876</v>
      </c>
      <c r="F604" s="3" t="s">
        <v>4549</v>
      </c>
      <c r="G604" s="22">
        <v>0</v>
      </c>
      <c r="H604" s="76">
        <v>2320000</v>
      </c>
      <c r="I604" s="76">
        <v>2320000</v>
      </c>
      <c r="J604" s="3" t="s">
        <v>4546</v>
      </c>
      <c r="K604" s="25">
        <v>45499</v>
      </c>
      <c r="L604" s="3" t="s">
        <v>23</v>
      </c>
      <c r="M604" s="3">
        <v>361448</v>
      </c>
      <c r="N604" s="34">
        <v>2320000</v>
      </c>
      <c r="O604" s="3" t="s">
        <v>80</v>
      </c>
      <c r="P604" s="3" t="s">
        <v>6</v>
      </c>
      <c r="Q604" s="3" t="s">
        <v>61</v>
      </c>
      <c r="T604" s="3" t="s">
        <v>4546</v>
      </c>
      <c r="U604" s="3" t="s">
        <v>4547</v>
      </c>
      <c r="V604" s="3" t="s">
        <v>441</v>
      </c>
      <c r="W604" s="3" t="s">
        <v>4548</v>
      </c>
      <c r="X604" s="3" t="s">
        <v>4549</v>
      </c>
      <c r="Y604" s="3">
        <v>0</v>
      </c>
      <c r="Z604" s="70">
        <v>2320000</v>
      </c>
      <c r="AA604" s="70">
        <v>2320000</v>
      </c>
      <c r="AB604" s="70">
        <v>0</v>
      </c>
      <c r="AC604" s="3" t="s">
        <v>67</v>
      </c>
      <c r="AD604" s="3" t="s">
        <v>4550</v>
      </c>
      <c r="AE604" s="3" t="s">
        <v>4551</v>
      </c>
      <c r="AF604" s="3" t="s">
        <v>4550</v>
      </c>
      <c r="AG604" s="3" t="s">
        <v>327</v>
      </c>
      <c r="AH604" s="3" t="s">
        <v>71</v>
      </c>
      <c r="AI604" s="3" t="s">
        <v>4551</v>
      </c>
      <c r="AJ604" s="3" t="s">
        <v>4550</v>
      </c>
      <c r="AK604" s="3" t="s">
        <v>72</v>
      </c>
      <c r="AL604" s="33" t="s">
        <v>822</v>
      </c>
      <c r="AM604" s="29" t="s">
        <v>63</v>
      </c>
      <c r="AO604" s="3" t="s">
        <v>823</v>
      </c>
      <c r="AU604"/>
      <c r="AV604"/>
      <c r="AW604"/>
      <c r="AX604"/>
      <c r="AY604"/>
    </row>
    <row r="605" spans="1:51" x14ac:dyDescent="0.25">
      <c r="A605" t="s">
        <v>75</v>
      </c>
      <c r="B605" s="3" t="s">
        <v>4552</v>
      </c>
      <c r="C605" s="3" t="s">
        <v>4553</v>
      </c>
      <c r="D605" s="3" t="s">
        <v>4554</v>
      </c>
      <c r="E605" s="3">
        <v>9854396</v>
      </c>
      <c r="F605" s="3" t="s">
        <v>4555</v>
      </c>
      <c r="G605" s="22">
        <v>0</v>
      </c>
      <c r="H605" s="76">
        <v>2600000</v>
      </c>
      <c r="I605" s="76">
        <v>2600000</v>
      </c>
      <c r="J605" s="3" t="s">
        <v>4552</v>
      </c>
      <c r="K605" s="25">
        <v>45462</v>
      </c>
      <c r="L605" s="3" t="s">
        <v>23</v>
      </c>
      <c r="M605" s="3">
        <v>360365</v>
      </c>
      <c r="N605" s="34">
        <v>2600000</v>
      </c>
      <c r="O605" s="3" t="s">
        <v>80</v>
      </c>
      <c r="P605" s="3" t="s">
        <v>6</v>
      </c>
      <c r="Q605" s="3" t="s">
        <v>81</v>
      </c>
      <c r="T605" s="3" t="s">
        <v>4552</v>
      </c>
      <c r="U605" s="3" t="s">
        <v>4553</v>
      </c>
      <c r="V605" s="3" t="s">
        <v>64</v>
      </c>
      <c r="W605" s="3" t="s">
        <v>4554</v>
      </c>
      <c r="X605" s="3" t="s">
        <v>4556</v>
      </c>
      <c r="Y605" s="3">
        <v>0</v>
      </c>
      <c r="Z605" s="70">
        <v>2600000</v>
      </c>
      <c r="AA605" s="70">
        <v>2600000</v>
      </c>
      <c r="AB605" s="70">
        <v>0</v>
      </c>
      <c r="AC605" s="3" t="s">
        <v>67</v>
      </c>
      <c r="AD605" s="3" t="s">
        <v>1825</v>
      </c>
      <c r="AE605" s="3" t="s">
        <v>3895</v>
      </c>
      <c r="AF605" s="3" t="s">
        <v>1825</v>
      </c>
      <c r="AG605" s="3" t="s">
        <v>100</v>
      </c>
      <c r="AH605" s="3" t="s">
        <v>71</v>
      </c>
      <c r="AI605" s="3" t="s">
        <v>3895</v>
      </c>
      <c r="AJ605" s="3" t="s">
        <v>1825</v>
      </c>
      <c r="AK605" s="3" t="s">
        <v>72</v>
      </c>
      <c r="AL605" s="33" t="s">
        <v>822</v>
      </c>
      <c r="AM605" s="29" t="s">
        <v>63</v>
      </c>
      <c r="AO605" s="3" t="s">
        <v>823</v>
      </c>
      <c r="AU605"/>
      <c r="AV605"/>
      <c r="AW605"/>
      <c r="AX605"/>
      <c r="AY605"/>
    </row>
    <row r="606" spans="1:51" x14ac:dyDescent="0.25">
      <c r="A606" t="s">
        <v>75</v>
      </c>
      <c r="B606" s="3" t="s">
        <v>4557</v>
      </c>
      <c r="C606" s="3" t="s">
        <v>4558</v>
      </c>
      <c r="D606" s="3" t="s">
        <v>4559</v>
      </c>
      <c r="E606" s="3">
        <v>9891859</v>
      </c>
      <c r="F606" s="3" t="s">
        <v>4560</v>
      </c>
      <c r="G606" s="22">
        <v>0</v>
      </c>
      <c r="H606" s="76">
        <v>2600000</v>
      </c>
      <c r="I606" s="76">
        <v>2600000</v>
      </c>
      <c r="J606" s="3" t="s">
        <v>4557</v>
      </c>
      <c r="K606" s="25">
        <v>45499</v>
      </c>
      <c r="L606" s="3" t="s">
        <v>23</v>
      </c>
      <c r="M606" s="3">
        <v>361463</v>
      </c>
      <c r="N606" s="34">
        <v>2600000</v>
      </c>
      <c r="O606" s="3" t="s">
        <v>80</v>
      </c>
      <c r="P606" s="3" t="s">
        <v>6</v>
      </c>
      <c r="Q606" s="3" t="s">
        <v>81</v>
      </c>
      <c r="T606" s="3" t="s">
        <v>4557</v>
      </c>
      <c r="U606" s="3" t="s">
        <v>4558</v>
      </c>
      <c r="V606" s="3" t="s">
        <v>64</v>
      </c>
      <c r="W606" s="3" t="s">
        <v>4559</v>
      </c>
      <c r="X606" s="3" t="s">
        <v>4561</v>
      </c>
      <c r="Y606" s="3">
        <v>0</v>
      </c>
      <c r="Z606" s="70">
        <v>2600000</v>
      </c>
      <c r="AA606" s="70">
        <v>2600000</v>
      </c>
      <c r="AB606" s="70">
        <v>0</v>
      </c>
      <c r="AC606" s="3" t="s">
        <v>67</v>
      </c>
      <c r="AD606" s="3" t="s">
        <v>4562</v>
      </c>
      <c r="AE606" s="3" t="s">
        <v>4563</v>
      </c>
      <c r="AF606" s="3" t="s">
        <v>4562</v>
      </c>
      <c r="AG606" s="3" t="s">
        <v>100</v>
      </c>
      <c r="AH606" s="3" t="s">
        <v>71</v>
      </c>
      <c r="AI606" s="3" t="s">
        <v>4563</v>
      </c>
      <c r="AJ606" s="3" t="s">
        <v>4562</v>
      </c>
      <c r="AK606" s="3" t="s">
        <v>72</v>
      </c>
      <c r="AL606" s="33" t="s">
        <v>822</v>
      </c>
      <c r="AM606" s="29" t="s">
        <v>63</v>
      </c>
      <c r="AO606" s="3" t="s">
        <v>823</v>
      </c>
      <c r="AU606"/>
      <c r="AV606"/>
      <c r="AW606"/>
      <c r="AX606"/>
      <c r="AY606"/>
    </row>
    <row r="607" spans="1:51" x14ac:dyDescent="0.25">
      <c r="A607" t="s">
        <v>75</v>
      </c>
      <c r="B607" s="3" t="s">
        <v>4564</v>
      </c>
      <c r="C607" s="3" t="s">
        <v>4565</v>
      </c>
      <c r="D607" s="3" t="s">
        <v>4566</v>
      </c>
      <c r="E607" s="3">
        <v>9893211</v>
      </c>
      <c r="F607" s="3" t="s">
        <v>4567</v>
      </c>
      <c r="G607" s="22">
        <v>0</v>
      </c>
      <c r="H607" s="76">
        <v>2600000</v>
      </c>
      <c r="I607" s="76">
        <v>2600000</v>
      </c>
      <c r="J607" s="3" t="s">
        <v>4564</v>
      </c>
      <c r="K607" s="25">
        <v>45502</v>
      </c>
      <c r="L607" s="3" t="s">
        <v>23</v>
      </c>
      <c r="M607" s="3">
        <v>361514</v>
      </c>
      <c r="N607" s="34">
        <v>2600000</v>
      </c>
      <c r="O607" s="3" t="s">
        <v>80</v>
      </c>
      <c r="P607" s="3" t="s">
        <v>6</v>
      </c>
      <c r="Q607" s="3" t="s">
        <v>61</v>
      </c>
      <c r="T607" s="3" t="s">
        <v>4564</v>
      </c>
      <c r="U607" s="3" t="s">
        <v>4565</v>
      </c>
      <c r="V607" s="3" t="s">
        <v>64</v>
      </c>
      <c r="W607" s="3" t="s">
        <v>4566</v>
      </c>
      <c r="X607" s="3" t="s">
        <v>4568</v>
      </c>
      <c r="Y607" s="3">
        <v>0</v>
      </c>
      <c r="Z607" s="70">
        <v>2600000</v>
      </c>
      <c r="AA607" s="70">
        <v>2600000</v>
      </c>
      <c r="AB607" s="70">
        <v>0</v>
      </c>
      <c r="AC607" s="3" t="s">
        <v>67</v>
      </c>
      <c r="AD607" s="3" t="s">
        <v>4569</v>
      </c>
      <c r="AE607" s="3" t="s">
        <v>272</v>
      </c>
      <c r="AF607" s="3" t="s">
        <v>4569</v>
      </c>
      <c r="AG607" s="3" t="s">
        <v>100</v>
      </c>
      <c r="AH607" s="3" t="s">
        <v>71</v>
      </c>
      <c r="AI607" s="3" t="s">
        <v>272</v>
      </c>
      <c r="AJ607" s="3" t="s">
        <v>4569</v>
      </c>
      <c r="AK607" s="3" t="s">
        <v>72</v>
      </c>
      <c r="AL607" s="33" t="s">
        <v>822</v>
      </c>
      <c r="AM607" s="29" t="s">
        <v>63</v>
      </c>
      <c r="AO607" s="3" t="s">
        <v>823</v>
      </c>
      <c r="AQ607"/>
      <c r="AR607"/>
      <c r="AS607"/>
      <c r="AT607"/>
      <c r="AU607"/>
      <c r="AV607"/>
      <c r="AW607"/>
      <c r="AX607"/>
      <c r="AY607"/>
    </row>
    <row r="608" spans="1:51" x14ac:dyDescent="0.25">
      <c r="A608" t="s">
        <v>55</v>
      </c>
      <c r="B608" s="3" t="s">
        <v>4570</v>
      </c>
      <c r="C608" s="3" t="s">
        <v>4571</v>
      </c>
      <c r="D608" s="3" t="s">
        <v>4572</v>
      </c>
      <c r="E608" s="3">
        <v>9846144</v>
      </c>
      <c r="F608" s="3" t="s">
        <v>4573</v>
      </c>
      <c r="G608" s="22">
        <v>0</v>
      </c>
      <c r="H608" s="76">
        <v>1300000</v>
      </c>
      <c r="I608" s="76">
        <v>1300000</v>
      </c>
      <c r="J608" s="3" t="s">
        <v>4570</v>
      </c>
      <c r="K608" s="25">
        <v>45454</v>
      </c>
      <c r="L608" s="3" t="s">
        <v>23</v>
      </c>
      <c r="M608" s="3">
        <v>360209</v>
      </c>
      <c r="N608" s="34">
        <v>1300000</v>
      </c>
      <c r="O608" s="3" t="s">
        <v>60</v>
      </c>
      <c r="P608" s="3" t="s">
        <v>8</v>
      </c>
      <c r="Q608" s="3" t="s">
        <v>61</v>
      </c>
      <c r="T608" s="3" t="s">
        <v>4570</v>
      </c>
      <c r="U608" s="3" t="s">
        <v>4571</v>
      </c>
      <c r="V608" s="3" t="s">
        <v>64</v>
      </c>
      <c r="W608" s="3" t="s">
        <v>4572</v>
      </c>
      <c r="X608" s="3" t="s">
        <v>4574</v>
      </c>
      <c r="Y608" s="3">
        <v>0</v>
      </c>
      <c r="Z608" s="70">
        <v>1300000</v>
      </c>
      <c r="AA608" s="70">
        <v>1300000</v>
      </c>
      <c r="AB608" s="70">
        <v>0</v>
      </c>
      <c r="AC608" s="3" t="s">
        <v>67</v>
      </c>
      <c r="AD608" s="3" t="s">
        <v>4575</v>
      </c>
      <c r="AE608" s="3" t="s">
        <v>4576</v>
      </c>
      <c r="AF608" s="3" t="s">
        <v>4575</v>
      </c>
      <c r="AG608" s="3" t="s">
        <v>70</v>
      </c>
      <c r="AH608" s="3" t="s">
        <v>71</v>
      </c>
      <c r="AI608" s="3" t="s">
        <v>4576</v>
      </c>
      <c r="AJ608" s="3" t="s">
        <v>4575</v>
      </c>
      <c r="AK608" s="3" t="s">
        <v>72</v>
      </c>
      <c r="AL608" s="33" t="s">
        <v>822</v>
      </c>
      <c r="AM608" s="29" t="s">
        <v>63</v>
      </c>
      <c r="AO608" s="3" t="s">
        <v>823</v>
      </c>
      <c r="AQ608"/>
      <c r="AR608"/>
      <c r="AS608"/>
      <c r="AT608"/>
      <c r="AU608"/>
      <c r="AV608"/>
      <c r="AW608"/>
      <c r="AX608"/>
      <c r="AY608"/>
    </row>
    <row r="609" spans="1:51" x14ac:dyDescent="0.25">
      <c r="A609" t="s">
        <v>75</v>
      </c>
      <c r="B609" s="3" t="s">
        <v>4577</v>
      </c>
      <c r="C609" s="3" t="s">
        <v>4578</v>
      </c>
      <c r="D609" s="3" t="s">
        <v>4579</v>
      </c>
      <c r="E609" s="3">
        <v>9899984</v>
      </c>
      <c r="F609" s="3" t="s">
        <v>4580</v>
      </c>
      <c r="G609" s="22">
        <v>0</v>
      </c>
      <c r="H609" s="76">
        <v>1300000</v>
      </c>
      <c r="I609" s="76">
        <v>1300000</v>
      </c>
      <c r="J609" s="3" t="s">
        <v>4577</v>
      </c>
      <c r="K609" s="25">
        <v>45509</v>
      </c>
      <c r="L609" s="3" t="s">
        <v>23</v>
      </c>
      <c r="M609" s="3">
        <v>361655</v>
      </c>
      <c r="N609" s="34">
        <v>1300000</v>
      </c>
      <c r="O609" s="3" t="s">
        <v>80</v>
      </c>
      <c r="P609" s="3" t="s">
        <v>6</v>
      </c>
      <c r="Q609" s="3" t="s">
        <v>81</v>
      </c>
      <c r="T609" s="3" t="s">
        <v>4577</v>
      </c>
      <c r="U609" s="3" t="s">
        <v>4578</v>
      </c>
      <c r="V609" s="3" t="s">
        <v>64</v>
      </c>
      <c r="W609" s="3" t="s">
        <v>4579</v>
      </c>
      <c r="X609" s="3" t="s">
        <v>4581</v>
      </c>
      <c r="Y609" s="3">
        <v>0</v>
      </c>
      <c r="Z609" s="70">
        <v>1300000</v>
      </c>
      <c r="AA609" s="70">
        <v>1300000</v>
      </c>
      <c r="AB609" s="70">
        <v>0</v>
      </c>
      <c r="AC609" s="3" t="s">
        <v>67</v>
      </c>
      <c r="AD609" s="3" t="s">
        <v>2343</v>
      </c>
      <c r="AE609" s="3" t="s">
        <v>131</v>
      </c>
      <c r="AF609" s="3" t="s">
        <v>2343</v>
      </c>
      <c r="AG609" s="3" t="s">
        <v>70</v>
      </c>
      <c r="AH609" s="3" t="s">
        <v>71</v>
      </c>
      <c r="AI609" s="3" t="s">
        <v>131</v>
      </c>
      <c r="AJ609" s="3" t="s">
        <v>2343</v>
      </c>
      <c r="AK609" s="3" t="s">
        <v>72</v>
      </c>
      <c r="AL609" s="33" t="s">
        <v>822</v>
      </c>
      <c r="AM609" s="29" t="s">
        <v>63</v>
      </c>
      <c r="AO609" s="3" t="s">
        <v>823</v>
      </c>
      <c r="AQ609"/>
      <c r="AR609"/>
      <c r="AS609"/>
      <c r="AT609"/>
      <c r="AU609"/>
      <c r="AV609"/>
      <c r="AW609"/>
      <c r="AX609"/>
      <c r="AY609"/>
    </row>
    <row r="610" spans="1:51" x14ac:dyDescent="0.25">
      <c r="A610" t="s">
        <v>55</v>
      </c>
      <c r="B610" s="3" t="s">
        <v>4582</v>
      </c>
      <c r="C610" s="3" t="s">
        <v>4583</v>
      </c>
      <c r="D610" s="3" t="s">
        <v>4584</v>
      </c>
      <c r="E610" s="3">
        <v>9850300</v>
      </c>
      <c r="F610" s="3" t="s">
        <v>4585</v>
      </c>
      <c r="G610" s="22">
        <v>0</v>
      </c>
      <c r="H610" s="76">
        <v>1160000</v>
      </c>
      <c r="I610" s="76">
        <v>1160000</v>
      </c>
      <c r="J610" s="3" t="s">
        <v>4582</v>
      </c>
      <c r="K610" s="25">
        <v>45457</v>
      </c>
      <c r="L610" s="3" t="s">
        <v>23</v>
      </c>
      <c r="M610" s="3">
        <v>360272</v>
      </c>
      <c r="N610" s="34">
        <v>1160000</v>
      </c>
      <c r="O610" s="3" t="s">
        <v>60</v>
      </c>
      <c r="P610" s="3" t="s">
        <v>8</v>
      </c>
      <c r="Q610" s="3" t="s">
        <v>81</v>
      </c>
      <c r="T610" s="3" t="s">
        <v>4582</v>
      </c>
      <c r="U610" s="3" t="s">
        <v>4583</v>
      </c>
      <c r="V610" s="3" t="s">
        <v>64</v>
      </c>
      <c r="W610" s="3" t="s">
        <v>4584</v>
      </c>
      <c r="X610" s="3" t="s">
        <v>4586</v>
      </c>
      <c r="Y610" s="3" t="s">
        <v>4151</v>
      </c>
      <c r="Z610" s="70">
        <v>1160000</v>
      </c>
      <c r="AA610" s="70">
        <v>1154582</v>
      </c>
      <c r="AB610" s="70">
        <v>5418</v>
      </c>
      <c r="AC610" s="3" t="s">
        <v>580</v>
      </c>
      <c r="AD610" s="3" t="s">
        <v>4587</v>
      </c>
      <c r="AE610" s="3" t="s">
        <v>4588</v>
      </c>
      <c r="AF610" s="3" t="s">
        <v>4587</v>
      </c>
      <c r="AG610" s="3" t="s">
        <v>173</v>
      </c>
      <c r="AH610" s="3" t="s">
        <v>203</v>
      </c>
      <c r="AI610" s="3" t="s">
        <v>4588</v>
      </c>
      <c r="AJ610" s="3" t="s">
        <v>4587</v>
      </c>
      <c r="AK610" s="3" t="s">
        <v>72</v>
      </c>
      <c r="AL610" s="3" t="s">
        <v>876</v>
      </c>
      <c r="AM610" s="29" t="s">
        <v>63</v>
      </c>
      <c r="AO610" s="3" t="s">
        <v>791</v>
      </c>
      <c r="AQ610"/>
      <c r="AR610"/>
      <c r="AS610"/>
      <c r="AT610"/>
      <c r="AU610"/>
      <c r="AV610"/>
      <c r="AW610"/>
      <c r="AX610"/>
      <c r="AY610"/>
    </row>
    <row r="611" spans="1:51" x14ac:dyDescent="0.25">
      <c r="A611" t="s">
        <v>75</v>
      </c>
      <c r="B611" s="3" t="s">
        <v>4589</v>
      </c>
      <c r="C611" s="3" t="s">
        <v>4590</v>
      </c>
      <c r="D611" s="3" t="s">
        <v>4591</v>
      </c>
      <c r="E611" s="3">
        <v>9541019</v>
      </c>
      <c r="F611" s="3" t="s">
        <v>4592</v>
      </c>
      <c r="G611" s="22">
        <v>0</v>
      </c>
      <c r="H611" s="76">
        <v>1300000</v>
      </c>
      <c r="I611" s="76">
        <v>1300000</v>
      </c>
      <c r="J611" s="3" t="s">
        <v>4589</v>
      </c>
      <c r="K611" s="25">
        <v>45450</v>
      </c>
      <c r="L611" s="3" t="s">
        <v>23</v>
      </c>
      <c r="M611" s="3">
        <v>360160</v>
      </c>
      <c r="N611" s="34">
        <v>1300000</v>
      </c>
      <c r="O611" s="3" t="s">
        <v>80</v>
      </c>
      <c r="P611" s="3" t="s">
        <v>6</v>
      </c>
      <c r="Q611" s="3" t="s">
        <v>268</v>
      </c>
      <c r="T611" s="3" t="s">
        <v>4589</v>
      </c>
      <c r="U611" s="3" t="s">
        <v>4590</v>
      </c>
      <c r="V611" s="3" t="s">
        <v>64</v>
      </c>
      <c r="W611" s="3" t="s">
        <v>4591</v>
      </c>
      <c r="X611" s="3" t="s">
        <v>4592</v>
      </c>
      <c r="Y611" s="3">
        <v>0</v>
      </c>
      <c r="Z611" s="70">
        <v>1300000</v>
      </c>
      <c r="AA611" s="70">
        <v>1300000</v>
      </c>
      <c r="AB611" s="70">
        <v>0</v>
      </c>
      <c r="AC611" s="3" t="s">
        <v>67</v>
      </c>
      <c r="AD611" s="3" t="s">
        <v>3750</v>
      </c>
      <c r="AE611" s="3" t="s">
        <v>3895</v>
      </c>
      <c r="AF611" s="3" t="s">
        <v>3750</v>
      </c>
      <c r="AG611" s="3" t="s">
        <v>70</v>
      </c>
      <c r="AH611" s="3" t="s">
        <v>71</v>
      </c>
      <c r="AI611" s="3" t="s">
        <v>3895</v>
      </c>
      <c r="AJ611" s="3" t="s">
        <v>3750</v>
      </c>
      <c r="AK611" s="3" t="s">
        <v>72</v>
      </c>
      <c r="AL611" s="33" t="s">
        <v>822</v>
      </c>
      <c r="AM611" s="29" t="s">
        <v>63</v>
      </c>
      <c r="AO611" s="3" t="s">
        <v>823</v>
      </c>
      <c r="AQ611"/>
      <c r="AR611"/>
      <c r="AS611"/>
      <c r="AT611"/>
      <c r="AU611"/>
      <c r="AV611"/>
      <c r="AW611"/>
      <c r="AX611"/>
      <c r="AY611"/>
    </row>
    <row r="612" spans="1:51" x14ac:dyDescent="0.25">
      <c r="A612" t="s">
        <v>75</v>
      </c>
      <c r="B612" s="3" t="s">
        <v>4593</v>
      </c>
      <c r="C612" s="3" t="s">
        <v>4594</v>
      </c>
      <c r="D612" s="3" t="s">
        <v>4595</v>
      </c>
      <c r="E612" s="3">
        <v>9854558</v>
      </c>
      <c r="F612" s="3" t="s">
        <v>4596</v>
      </c>
      <c r="G612" s="22">
        <v>0</v>
      </c>
      <c r="H612" s="76">
        <v>1300000</v>
      </c>
      <c r="I612" s="76">
        <v>1300000</v>
      </c>
      <c r="J612" s="3" t="s">
        <v>4593</v>
      </c>
      <c r="K612" s="25">
        <v>45462</v>
      </c>
      <c r="L612" s="3" t="s">
        <v>23</v>
      </c>
      <c r="M612" s="3">
        <v>360383</v>
      </c>
      <c r="N612" s="34">
        <v>1300000</v>
      </c>
      <c r="O612" s="3" t="s">
        <v>80</v>
      </c>
      <c r="P612" s="3" t="s">
        <v>6</v>
      </c>
      <c r="Q612" s="3" t="s">
        <v>61</v>
      </c>
      <c r="T612" s="3" t="s">
        <v>4593</v>
      </c>
      <c r="U612" s="3" t="s">
        <v>4594</v>
      </c>
      <c r="V612" s="3" t="s">
        <v>64</v>
      </c>
      <c r="W612" s="3" t="s">
        <v>4595</v>
      </c>
      <c r="X612" s="3" t="s">
        <v>4597</v>
      </c>
      <c r="Y612" s="3">
        <v>0</v>
      </c>
      <c r="Z612" s="70">
        <v>1300000</v>
      </c>
      <c r="AA612" s="70">
        <v>1300000</v>
      </c>
      <c r="AB612" s="70">
        <v>0</v>
      </c>
      <c r="AC612" s="3" t="s">
        <v>67</v>
      </c>
      <c r="AD612" s="3" t="s">
        <v>4598</v>
      </c>
      <c r="AE612" s="3" t="s">
        <v>69</v>
      </c>
      <c r="AF612" s="3" t="s">
        <v>4598</v>
      </c>
      <c r="AG612" s="3" t="s">
        <v>70</v>
      </c>
      <c r="AH612" s="3" t="s">
        <v>71</v>
      </c>
      <c r="AI612" s="3" t="s">
        <v>69</v>
      </c>
      <c r="AJ612" s="3" t="s">
        <v>4598</v>
      </c>
      <c r="AK612" s="3" t="s">
        <v>72</v>
      </c>
      <c r="AL612" s="33" t="s">
        <v>822</v>
      </c>
      <c r="AM612" s="29" t="s">
        <v>63</v>
      </c>
      <c r="AO612" s="3" t="s">
        <v>823</v>
      </c>
      <c r="AQ612"/>
      <c r="AR612"/>
      <c r="AS612"/>
      <c r="AT612"/>
      <c r="AU612"/>
      <c r="AV612"/>
      <c r="AW612"/>
      <c r="AX612"/>
      <c r="AY612"/>
    </row>
    <row r="613" spans="1:51" x14ac:dyDescent="0.25">
      <c r="A613" t="s">
        <v>75</v>
      </c>
      <c r="B613" s="3" t="s">
        <v>4599</v>
      </c>
      <c r="C613" s="3" t="s">
        <v>4600</v>
      </c>
      <c r="D613" s="3" t="s">
        <v>4601</v>
      </c>
      <c r="E613" s="3">
        <v>9896133</v>
      </c>
      <c r="F613" s="3" t="s">
        <v>4602</v>
      </c>
      <c r="G613" s="22">
        <v>0</v>
      </c>
      <c r="H613" s="76">
        <v>1300000</v>
      </c>
      <c r="I613" s="76">
        <v>1300000</v>
      </c>
      <c r="J613" s="3" t="s">
        <v>4599</v>
      </c>
      <c r="K613" s="25">
        <v>45504</v>
      </c>
      <c r="L613" s="3" t="s">
        <v>23</v>
      </c>
      <c r="M613" s="3">
        <v>361617</v>
      </c>
      <c r="N613" s="34">
        <v>1300000</v>
      </c>
      <c r="O613" s="3" t="s">
        <v>80</v>
      </c>
      <c r="P613" s="3" t="s">
        <v>6</v>
      </c>
      <c r="Q613" s="3" t="s">
        <v>61</v>
      </c>
      <c r="T613" s="3" t="s">
        <v>4599</v>
      </c>
      <c r="U613" s="3" t="s">
        <v>4600</v>
      </c>
      <c r="V613" s="3" t="s">
        <v>64</v>
      </c>
      <c r="W613" s="3" t="s">
        <v>4601</v>
      </c>
      <c r="X613" s="3" t="s">
        <v>4603</v>
      </c>
      <c r="Y613" s="3">
        <v>0</v>
      </c>
      <c r="Z613" s="70">
        <v>1300000</v>
      </c>
      <c r="AA613" s="70">
        <v>1300000</v>
      </c>
      <c r="AB613" s="70">
        <v>0</v>
      </c>
      <c r="AC613" s="3" t="s">
        <v>67</v>
      </c>
      <c r="AD613" s="3" t="s">
        <v>4604</v>
      </c>
      <c r="AE613" s="3" t="s">
        <v>116</v>
      </c>
      <c r="AF613" s="3" t="s">
        <v>4604</v>
      </c>
      <c r="AG613" s="3" t="s">
        <v>70</v>
      </c>
      <c r="AH613" s="3" t="s">
        <v>71</v>
      </c>
      <c r="AI613" s="3" t="s">
        <v>116</v>
      </c>
      <c r="AJ613" s="3" t="s">
        <v>4604</v>
      </c>
      <c r="AK613" s="3" t="s">
        <v>72</v>
      </c>
      <c r="AL613" s="33" t="s">
        <v>822</v>
      </c>
      <c r="AM613" s="29" t="s">
        <v>63</v>
      </c>
      <c r="AO613" s="3" t="s">
        <v>823</v>
      </c>
      <c r="AQ613"/>
      <c r="AR613"/>
      <c r="AS613"/>
      <c r="AT613"/>
      <c r="AU613"/>
      <c r="AV613"/>
      <c r="AW613"/>
      <c r="AX613"/>
      <c r="AY613"/>
    </row>
    <row r="614" spans="1:51" x14ac:dyDescent="0.25">
      <c r="A614" t="s">
        <v>75</v>
      </c>
      <c r="B614" s="3" t="s">
        <v>4605</v>
      </c>
      <c r="C614" s="3" t="s">
        <v>4606</v>
      </c>
      <c r="D614" s="3" t="s">
        <v>4607</v>
      </c>
      <c r="E614" s="3">
        <v>9915927</v>
      </c>
      <c r="F614" s="3" t="s">
        <v>4608</v>
      </c>
      <c r="G614" s="22">
        <v>0</v>
      </c>
      <c r="H614" s="76">
        <v>1300000</v>
      </c>
      <c r="I614" s="76">
        <v>1300000</v>
      </c>
      <c r="J614" s="3" t="s">
        <v>4605</v>
      </c>
      <c r="K614" s="25">
        <v>45526</v>
      </c>
      <c r="L614" s="3" t="s">
        <v>23</v>
      </c>
      <c r="M614" s="3">
        <v>361931</v>
      </c>
      <c r="N614" s="34">
        <v>1300000</v>
      </c>
      <c r="O614" s="3" t="s">
        <v>80</v>
      </c>
      <c r="P614" s="3" t="s">
        <v>6</v>
      </c>
      <c r="Q614" s="3" t="s">
        <v>61</v>
      </c>
      <c r="T614" s="3" t="s">
        <v>4605</v>
      </c>
      <c r="U614" s="3" t="s">
        <v>4606</v>
      </c>
      <c r="V614" s="3" t="s">
        <v>64</v>
      </c>
      <c r="W614" s="3" t="s">
        <v>4607</v>
      </c>
      <c r="X614" s="3" t="s">
        <v>4609</v>
      </c>
      <c r="Y614" s="3">
        <v>0</v>
      </c>
      <c r="Z614" s="70">
        <v>1300000</v>
      </c>
      <c r="AA614" s="70">
        <v>1300000</v>
      </c>
      <c r="AB614" s="70">
        <v>0</v>
      </c>
      <c r="AC614" s="3" t="s">
        <v>67</v>
      </c>
      <c r="AD614" s="3" t="s">
        <v>4610</v>
      </c>
      <c r="AE614" s="3" t="s">
        <v>193</v>
      </c>
      <c r="AF614" s="3" t="s">
        <v>4610</v>
      </c>
      <c r="AG614" s="3" t="s">
        <v>70</v>
      </c>
      <c r="AH614" s="3" t="s">
        <v>71</v>
      </c>
      <c r="AI614" s="3" t="s">
        <v>193</v>
      </c>
      <c r="AJ614" s="3" t="s">
        <v>4610</v>
      </c>
      <c r="AK614" s="3" t="s">
        <v>72</v>
      </c>
      <c r="AL614" s="33" t="s">
        <v>822</v>
      </c>
      <c r="AM614" s="29" t="s">
        <v>63</v>
      </c>
      <c r="AO614" s="3" t="s">
        <v>823</v>
      </c>
      <c r="AQ614"/>
      <c r="AR614"/>
      <c r="AS614"/>
      <c r="AT614"/>
      <c r="AU614"/>
      <c r="AV614"/>
      <c r="AW614"/>
      <c r="AX614"/>
      <c r="AY614"/>
    </row>
    <row r="615" spans="1:51" x14ac:dyDescent="0.25">
      <c r="A615" t="s">
        <v>75</v>
      </c>
      <c r="B615" s="3" t="s">
        <v>3883</v>
      </c>
      <c r="C615" s="3" t="s">
        <v>3885</v>
      </c>
      <c r="D615" s="3" t="s">
        <v>3886</v>
      </c>
      <c r="E615" s="3">
        <v>9760119</v>
      </c>
      <c r="F615" s="3" t="s">
        <v>3884</v>
      </c>
      <c r="G615" s="22">
        <v>0</v>
      </c>
      <c r="H615" s="76">
        <v>1320000</v>
      </c>
      <c r="I615" s="76">
        <v>1320000</v>
      </c>
      <c r="J615" s="3" t="s">
        <v>3883</v>
      </c>
      <c r="K615" s="25">
        <v>45491</v>
      </c>
      <c r="L615" s="3" t="s">
        <v>23</v>
      </c>
      <c r="M615" s="3">
        <v>361125</v>
      </c>
      <c r="N615" s="34">
        <v>1320000</v>
      </c>
      <c r="O615" s="3" t="s">
        <v>80</v>
      </c>
      <c r="P615" s="3" t="s">
        <v>6</v>
      </c>
      <c r="Q615" s="3" t="s">
        <v>81</v>
      </c>
      <c r="T615" s="3" t="s">
        <v>3883</v>
      </c>
      <c r="U615" s="3" t="s">
        <v>3885</v>
      </c>
      <c r="V615" s="3" t="s">
        <v>169</v>
      </c>
      <c r="W615" s="3" t="s">
        <v>3886</v>
      </c>
      <c r="X615" s="3" t="s">
        <v>3884</v>
      </c>
      <c r="Y615" s="3">
        <v>0</v>
      </c>
      <c r="Z615" s="70">
        <v>2320000</v>
      </c>
      <c r="AA615" s="70">
        <v>2320000</v>
      </c>
      <c r="AB615" s="70">
        <v>0</v>
      </c>
      <c r="AC615" s="3" t="s">
        <v>67</v>
      </c>
      <c r="AD615" s="3" t="s">
        <v>3887</v>
      </c>
      <c r="AE615" s="3" t="s">
        <v>385</v>
      </c>
      <c r="AF615" s="3" t="s">
        <v>3887</v>
      </c>
      <c r="AG615" s="3" t="s">
        <v>327</v>
      </c>
      <c r="AH615" s="3" t="s">
        <v>203</v>
      </c>
      <c r="AI615" s="3" t="s">
        <v>3695</v>
      </c>
      <c r="AJ615" s="3" t="s">
        <v>3888</v>
      </c>
      <c r="AK615" s="3" t="s">
        <v>72</v>
      </c>
      <c r="AL615" s="33" t="s">
        <v>822</v>
      </c>
      <c r="AM615" s="29" t="s">
        <v>63</v>
      </c>
      <c r="AO615" s="3" t="s">
        <v>823</v>
      </c>
      <c r="AQ615"/>
      <c r="AR615"/>
      <c r="AS615"/>
      <c r="AT615"/>
      <c r="AU615"/>
      <c r="AV615"/>
      <c r="AW615"/>
      <c r="AX615"/>
      <c r="AY615"/>
    </row>
    <row r="616" spans="1:51" x14ac:dyDescent="0.25">
      <c r="A616" t="s">
        <v>75</v>
      </c>
      <c r="B616" s="3" t="s">
        <v>4611</v>
      </c>
      <c r="C616" s="3" t="s">
        <v>4162</v>
      </c>
      <c r="D616" s="3" t="s">
        <v>4612</v>
      </c>
      <c r="E616" s="3">
        <v>9549330</v>
      </c>
      <c r="F616" s="3" t="s">
        <v>4613</v>
      </c>
      <c r="G616" s="22">
        <v>0</v>
      </c>
      <c r="H616" s="76">
        <v>737717</v>
      </c>
      <c r="I616" s="76">
        <v>737717</v>
      </c>
      <c r="J616" s="3" t="s">
        <v>4611</v>
      </c>
      <c r="K616" s="25">
        <v>45470</v>
      </c>
      <c r="L616" s="3" t="s">
        <v>23</v>
      </c>
      <c r="M616" s="3">
        <v>360632</v>
      </c>
      <c r="N616" s="34">
        <v>737717</v>
      </c>
      <c r="O616" s="3" t="s">
        <v>80</v>
      </c>
      <c r="P616" s="3" t="s">
        <v>6</v>
      </c>
      <c r="Q616" s="3" t="s">
        <v>61</v>
      </c>
      <c r="T616" s="3" t="s">
        <v>4611</v>
      </c>
      <c r="U616" s="3" t="s">
        <v>4162</v>
      </c>
      <c r="V616" s="3" t="s">
        <v>1138</v>
      </c>
      <c r="W616" s="3" t="s">
        <v>4612</v>
      </c>
      <c r="X616" s="3" t="s">
        <v>4614</v>
      </c>
      <c r="Y616" s="3">
        <v>0</v>
      </c>
      <c r="Z616" s="70">
        <v>737717</v>
      </c>
      <c r="AA616" s="70">
        <v>737717</v>
      </c>
      <c r="AB616" s="70">
        <v>0</v>
      </c>
      <c r="AC616" s="3" t="s">
        <v>67</v>
      </c>
      <c r="AD616" s="3" t="s">
        <v>2314</v>
      </c>
      <c r="AE616" s="3" t="s">
        <v>4615</v>
      </c>
      <c r="AF616" s="3" t="s">
        <v>2314</v>
      </c>
      <c r="AG616" s="3" t="s">
        <v>398</v>
      </c>
      <c r="AH616" s="3" t="s">
        <v>71</v>
      </c>
      <c r="AI616" s="3" t="s">
        <v>4615</v>
      </c>
      <c r="AJ616" s="3" t="s">
        <v>2314</v>
      </c>
      <c r="AK616" s="3" t="s">
        <v>72</v>
      </c>
      <c r="AL616" s="33" t="s">
        <v>822</v>
      </c>
      <c r="AM616" s="29" t="s">
        <v>63</v>
      </c>
      <c r="AO616" s="3" t="s">
        <v>823</v>
      </c>
      <c r="AQ616"/>
      <c r="AR616"/>
      <c r="AS616"/>
      <c r="AT616"/>
      <c r="AU616"/>
      <c r="AV616"/>
      <c r="AW616"/>
      <c r="AX616"/>
      <c r="AY616"/>
    </row>
    <row r="617" spans="1:51" x14ac:dyDescent="0.25">
      <c r="A617" t="s">
        <v>55</v>
      </c>
      <c r="B617" s="3" t="s">
        <v>4616</v>
      </c>
      <c r="C617" s="3" t="s">
        <v>4617</v>
      </c>
      <c r="D617" s="3" t="s">
        <v>4618</v>
      </c>
      <c r="E617" s="3">
        <v>2694</v>
      </c>
      <c r="F617" s="3" t="s">
        <v>4619</v>
      </c>
      <c r="G617" s="22">
        <v>0</v>
      </c>
      <c r="H617" s="76">
        <v>6000000</v>
      </c>
      <c r="I617" s="76">
        <v>6000000</v>
      </c>
      <c r="J617" s="3" t="s">
        <v>4616</v>
      </c>
      <c r="K617" s="25">
        <v>45510</v>
      </c>
      <c r="L617" s="3" t="s">
        <v>23</v>
      </c>
      <c r="M617" s="3">
        <v>361693</v>
      </c>
      <c r="N617" s="34">
        <v>6000000</v>
      </c>
      <c r="O617" s="3" t="s">
        <v>60</v>
      </c>
      <c r="P617" s="3" t="s">
        <v>8</v>
      </c>
      <c r="Q617" s="3" t="s">
        <v>61</v>
      </c>
      <c r="T617" s="3" t="s">
        <v>4616</v>
      </c>
      <c r="U617" s="3" t="s">
        <v>4617</v>
      </c>
      <c r="V617" s="3" t="s">
        <v>210</v>
      </c>
      <c r="W617" s="3" t="s">
        <v>4618</v>
      </c>
      <c r="X617" s="3" t="s">
        <v>4620</v>
      </c>
      <c r="Y617" s="3">
        <v>0</v>
      </c>
      <c r="Z617" s="70">
        <v>8000000</v>
      </c>
      <c r="AA617" s="70">
        <v>6000000</v>
      </c>
      <c r="AB617" s="70">
        <v>2000000</v>
      </c>
      <c r="AC617" s="3" t="s">
        <v>67</v>
      </c>
      <c r="AD617" s="3" t="s">
        <v>4621</v>
      </c>
      <c r="AE617" s="3" t="s">
        <v>4622</v>
      </c>
      <c r="AF617" s="3" t="s">
        <v>2223</v>
      </c>
      <c r="AG617" s="3" t="s">
        <v>1176</v>
      </c>
      <c r="AH617" s="3" t="s">
        <v>262</v>
      </c>
      <c r="AI617" s="3" t="s">
        <v>4623</v>
      </c>
      <c r="AJ617" s="3" t="s">
        <v>2223</v>
      </c>
      <c r="AK617" s="3" t="s">
        <v>101</v>
      </c>
      <c r="AL617" s="33" t="s">
        <v>870</v>
      </c>
      <c r="AM617" s="29" t="s">
        <v>63</v>
      </c>
      <c r="AO617" s="3" t="s">
        <v>791</v>
      </c>
      <c r="AQ617"/>
      <c r="AR617"/>
      <c r="AS617"/>
      <c r="AT617"/>
      <c r="AU617"/>
      <c r="AV617"/>
      <c r="AW617"/>
      <c r="AX617"/>
      <c r="AY617"/>
    </row>
    <row r="618" spans="1:51" x14ac:dyDescent="0.25">
      <c r="A618" t="s">
        <v>55</v>
      </c>
      <c r="B618" s="3" t="s">
        <v>4624</v>
      </c>
      <c r="C618" s="3" t="s">
        <v>4625</v>
      </c>
      <c r="D618" s="3" t="s">
        <v>4626</v>
      </c>
      <c r="E618" s="3">
        <v>9549062</v>
      </c>
      <c r="F618" s="3" t="s">
        <v>4627</v>
      </c>
      <c r="G618" s="22">
        <v>0</v>
      </c>
      <c r="H618" s="76">
        <v>5200000</v>
      </c>
      <c r="I618" s="76">
        <v>5200000</v>
      </c>
      <c r="J618" s="3" t="s">
        <v>4624</v>
      </c>
      <c r="K618" s="25">
        <v>45519</v>
      </c>
      <c r="L618" s="3" t="s">
        <v>23</v>
      </c>
      <c r="M618" s="3">
        <v>361785</v>
      </c>
      <c r="N618" s="34">
        <v>5200000</v>
      </c>
      <c r="O618" s="3" t="s">
        <v>60</v>
      </c>
      <c r="P618" s="3" t="s">
        <v>8</v>
      </c>
      <c r="Q618" s="3" t="s">
        <v>61</v>
      </c>
      <c r="T618" s="3" t="s">
        <v>4624</v>
      </c>
      <c r="U618" s="3" t="s">
        <v>4625</v>
      </c>
      <c r="V618" s="3" t="s">
        <v>95</v>
      </c>
      <c r="W618" s="3" t="s">
        <v>4626</v>
      </c>
      <c r="X618" s="3" t="s">
        <v>4628</v>
      </c>
      <c r="Y618" s="3">
        <v>0</v>
      </c>
      <c r="Z618" s="70">
        <v>5200000</v>
      </c>
      <c r="AA618" s="70">
        <v>5200000</v>
      </c>
      <c r="AB618" s="70">
        <v>0</v>
      </c>
      <c r="AC618" s="3" t="s">
        <v>67</v>
      </c>
      <c r="AD618" s="3" t="s">
        <v>4629</v>
      </c>
      <c r="AE618" s="3" t="s">
        <v>122</v>
      </c>
      <c r="AF618" s="3" t="s">
        <v>4629</v>
      </c>
      <c r="AG618" s="3" t="s">
        <v>214</v>
      </c>
      <c r="AH618" s="3" t="s">
        <v>71</v>
      </c>
      <c r="AI618" s="3" t="s">
        <v>122</v>
      </c>
      <c r="AJ618" s="3" t="s">
        <v>4629</v>
      </c>
      <c r="AK618" s="3" t="s">
        <v>101</v>
      </c>
      <c r="AL618" s="33" t="s">
        <v>822</v>
      </c>
      <c r="AM618" s="29" t="s">
        <v>63</v>
      </c>
      <c r="AO618" s="3" t="s">
        <v>823</v>
      </c>
      <c r="AQ618"/>
      <c r="AR618"/>
      <c r="AS618"/>
      <c r="AT618"/>
      <c r="AU618"/>
      <c r="AV618"/>
      <c r="AW618"/>
      <c r="AX618"/>
      <c r="AY618"/>
    </row>
    <row r="619" spans="1:51" x14ac:dyDescent="0.25">
      <c r="A619" t="s">
        <v>75</v>
      </c>
      <c r="B619" s="3" t="s">
        <v>4630</v>
      </c>
      <c r="C619" s="3" t="s">
        <v>4631</v>
      </c>
      <c r="D619" s="3" t="s">
        <v>4632</v>
      </c>
      <c r="E619" s="3">
        <v>9883385</v>
      </c>
      <c r="F619" s="3" t="s">
        <v>4633</v>
      </c>
      <c r="G619" s="22">
        <v>0</v>
      </c>
      <c r="H619" s="76">
        <v>1300000</v>
      </c>
      <c r="I619" s="76">
        <v>1300000</v>
      </c>
      <c r="J619" s="3" t="s">
        <v>4630</v>
      </c>
      <c r="K619" s="25">
        <v>45491</v>
      </c>
      <c r="L619" s="3" t="s">
        <v>23</v>
      </c>
      <c r="M619" s="3">
        <v>361163</v>
      </c>
      <c r="N619" s="34">
        <v>1300000</v>
      </c>
      <c r="O619" s="3" t="s">
        <v>80</v>
      </c>
      <c r="P619" s="3" t="s">
        <v>6</v>
      </c>
      <c r="Q619" s="3" t="s">
        <v>61</v>
      </c>
      <c r="T619" s="3" t="s">
        <v>4630</v>
      </c>
      <c r="U619" s="3" t="s">
        <v>4631</v>
      </c>
      <c r="V619" s="3" t="s">
        <v>64</v>
      </c>
      <c r="W619" s="3" t="s">
        <v>4632</v>
      </c>
      <c r="X619" s="3" t="s">
        <v>4634</v>
      </c>
      <c r="Y619" s="3">
        <v>0</v>
      </c>
      <c r="Z619" s="70">
        <v>1300000</v>
      </c>
      <c r="AA619" s="70">
        <v>1300000</v>
      </c>
      <c r="AB619" s="70">
        <v>0</v>
      </c>
      <c r="AC619" s="3" t="s">
        <v>67</v>
      </c>
      <c r="AD619" s="3" t="s">
        <v>1137</v>
      </c>
      <c r="AE619" s="3" t="s">
        <v>4520</v>
      </c>
      <c r="AF619" s="3" t="s">
        <v>1137</v>
      </c>
      <c r="AG619" s="3" t="s">
        <v>70</v>
      </c>
      <c r="AH619" s="3" t="s">
        <v>71</v>
      </c>
      <c r="AI619" s="3" t="s">
        <v>4520</v>
      </c>
      <c r="AJ619" s="3" t="s">
        <v>1137</v>
      </c>
      <c r="AK619" s="3" t="s">
        <v>72</v>
      </c>
      <c r="AL619" s="33" t="s">
        <v>822</v>
      </c>
      <c r="AM619" s="29" t="s">
        <v>63</v>
      </c>
      <c r="AO619" s="3" t="s">
        <v>823</v>
      </c>
      <c r="AQ619"/>
      <c r="AR619"/>
      <c r="AS619"/>
      <c r="AT619"/>
      <c r="AU619"/>
      <c r="AV619"/>
      <c r="AW619"/>
      <c r="AX619"/>
      <c r="AY619"/>
    </row>
    <row r="620" spans="1:51" x14ac:dyDescent="0.25">
      <c r="A620" t="s">
        <v>55</v>
      </c>
      <c r="B620" s="3" t="s">
        <v>4635</v>
      </c>
      <c r="C620" s="3" t="s">
        <v>4636</v>
      </c>
      <c r="D620" s="3" t="s">
        <v>1169</v>
      </c>
      <c r="E620" s="3">
        <v>1788</v>
      </c>
      <c r="F620" s="3" t="s">
        <v>1171</v>
      </c>
      <c r="G620" s="22">
        <v>0</v>
      </c>
      <c r="H620" s="76">
        <v>4000000</v>
      </c>
      <c r="I620" s="76">
        <v>4000000</v>
      </c>
      <c r="J620" s="3" t="s">
        <v>4635</v>
      </c>
      <c r="K620" s="25">
        <v>45509</v>
      </c>
      <c r="L620" s="3" t="s">
        <v>23</v>
      </c>
      <c r="M620" s="3">
        <v>361677</v>
      </c>
      <c r="N620" s="34">
        <v>4000000</v>
      </c>
      <c r="O620" s="3" t="s">
        <v>60</v>
      </c>
      <c r="P620" s="3" t="s">
        <v>8</v>
      </c>
      <c r="Q620" s="3" t="s">
        <v>61</v>
      </c>
      <c r="T620" s="3" t="s">
        <v>4635</v>
      </c>
      <c r="U620" s="3" t="s">
        <v>4636</v>
      </c>
      <c r="V620" s="3" t="s">
        <v>210</v>
      </c>
      <c r="W620" s="3" t="s">
        <v>1169</v>
      </c>
      <c r="X620" s="3" t="s">
        <v>4637</v>
      </c>
      <c r="Y620" s="3">
        <v>0</v>
      </c>
      <c r="Z620" s="70">
        <v>4000000</v>
      </c>
      <c r="AA620" s="70">
        <v>8000000</v>
      </c>
      <c r="AB620" s="70">
        <v>-4000000</v>
      </c>
      <c r="AC620" s="3" t="s">
        <v>84</v>
      </c>
      <c r="AD620" s="3" t="s">
        <v>4638</v>
      </c>
      <c r="AE620" s="3" t="s">
        <v>3284</v>
      </c>
      <c r="AF620" s="3" t="s">
        <v>4638</v>
      </c>
      <c r="AG620" s="3" t="s">
        <v>1612</v>
      </c>
      <c r="AH620" s="3" t="s">
        <v>87</v>
      </c>
      <c r="AI620" s="3" t="s">
        <v>4639</v>
      </c>
      <c r="AJ620" s="3" t="s">
        <v>4640</v>
      </c>
      <c r="AK620" s="3" t="s">
        <v>101</v>
      </c>
      <c r="AL620" s="33" t="s">
        <v>870</v>
      </c>
      <c r="AM620" s="29" t="s">
        <v>63</v>
      </c>
      <c r="AO620" s="3" t="s">
        <v>791</v>
      </c>
      <c r="AQ620"/>
      <c r="AR620"/>
      <c r="AS620"/>
      <c r="AT620"/>
      <c r="AU620"/>
      <c r="AV620"/>
      <c r="AW620"/>
      <c r="AX620"/>
      <c r="AY620"/>
    </row>
    <row r="621" spans="1:51" x14ac:dyDescent="0.25">
      <c r="A621" t="s">
        <v>55</v>
      </c>
      <c r="B621" s="3" t="s">
        <v>4641</v>
      </c>
      <c r="C621" s="3" t="s">
        <v>4642</v>
      </c>
      <c r="D621" s="3" t="s">
        <v>4643</v>
      </c>
      <c r="E621" s="3">
        <v>9554477</v>
      </c>
      <c r="F621" s="3" t="s">
        <v>4644</v>
      </c>
      <c r="G621" s="22">
        <v>0</v>
      </c>
      <c r="H621" s="76">
        <v>1300000</v>
      </c>
      <c r="I621" s="76">
        <v>1300000</v>
      </c>
      <c r="J621" s="3" t="s">
        <v>4641</v>
      </c>
      <c r="K621" s="25">
        <v>45457</v>
      </c>
      <c r="L621" s="3" t="s">
        <v>23</v>
      </c>
      <c r="M621" s="3">
        <v>360267</v>
      </c>
      <c r="N621" s="34">
        <v>1300000</v>
      </c>
      <c r="O621" s="3" t="s">
        <v>60</v>
      </c>
      <c r="P621" s="3" t="s">
        <v>8</v>
      </c>
      <c r="Q621" s="3" t="s">
        <v>61</v>
      </c>
      <c r="T621" s="3" t="s">
        <v>4641</v>
      </c>
      <c r="U621" s="3" t="s">
        <v>4642</v>
      </c>
      <c r="V621" s="3" t="s">
        <v>64</v>
      </c>
      <c r="W621" s="3" t="s">
        <v>4643</v>
      </c>
      <c r="X621" s="3" t="s">
        <v>4645</v>
      </c>
      <c r="Y621" s="3">
        <v>0</v>
      </c>
      <c r="Z621" s="70">
        <v>1300000</v>
      </c>
      <c r="AA621" s="70">
        <v>1300000</v>
      </c>
      <c r="AB621" s="70">
        <v>0</v>
      </c>
      <c r="AC621" s="3" t="s">
        <v>788</v>
      </c>
      <c r="AD621" s="3" t="s">
        <v>4646</v>
      </c>
      <c r="AE621" s="3" t="s">
        <v>4520</v>
      </c>
      <c r="AF621" s="3" t="s">
        <v>4646</v>
      </c>
      <c r="AG621" s="3" t="s">
        <v>70</v>
      </c>
      <c r="AH621" s="3" t="s">
        <v>71</v>
      </c>
      <c r="AI621" s="3" t="s">
        <v>4520</v>
      </c>
      <c r="AJ621" s="3" t="s">
        <v>4646</v>
      </c>
      <c r="AK621" s="3" t="s">
        <v>72</v>
      </c>
      <c r="AL621" s="33" t="s">
        <v>822</v>
      </c>
      <c r="AM621" s="29" t="s">
        <v>63</v>
      </c>
      <c r="AO621" s="3" t="s">
        <v>823</v>
      </c>
      <c r="AQ621"/>
      <c r="AR621"/>
      <c r="AS621"/>
      <c r="AT621"/>
      <c r="AU621"/>
      <c r="AV621"/>
      <c r="AW621"/>
      <c r="AX621"/>
      <c r="AY621"/>
    </row>
    <row r="622" spans="1:51" x14ac:dyDescent="0.25">
      <c r="A622" t="s">
        <v>75</v>
      </c>
      <c r="B622" s="3" t="s">
        <v>4647</v>
      </c>
      <c r="C622" s="3" t="s">
        <v>4648</v>
      </c>
      <c r="D622" s="3" t="s">
        <v>4649</v>
      </c>
      <c r="E622" s="3">
        <v>9497342</v>
      </c>
      <c r="F622" s="3" t="s">
        <v>4650</v>
      </c>
      <c r="G622" s="22">
        <v>0</v>
      </c>
      <c r="H622" s="76">
        <v>3900000</v>
      </c>
      <c r="I622" s="76">
        <v>3900000</v>
      </c>
      <c r="J622" s="3" t="s">
        <v>4647</v>
      </c>
      <c r="K622" s="25">
        <v>45485</v>
      </c>
      <c r="L622" s="3" t="s">
        <v>23</v>
      </c>
      <c r="M622" s="3">
        <v>361023</v>
      </c>
      <c r="N622" s="34">
        <v>3900000</v>
      </c>
      <c r="O622" s="3" t="s">
        <v>80</v>
      </c>
      <c r="P622" s="3" t="s">
        <v>6</v>
      </c>
      <c r="Q622" s="3" t="s">
        <v>198</v>
      </c>
      <c r="T622" s="3" t="s">
        <v>4647</v>
      </c>
      <c r="U622" s="3" t="s">
        <v>4648</v>
      </c>
      <c r="V622" s="3" t="s">
        <v>64</v>
      </c>
      <c r="W622" s="3" t="s">
        <v>4649</v>
      </c>
      <c r="X622" s="3" t="s">
        <v>4651</v>
      </c>
      <c r="Y622" s="3">
        <v>0</v>
      </c>
      <c r="Z622" s="70">
        <v>3900000</v>
      </c>
      <c r="AA622" s="70">
        <v>3900000</v>
      </c>
      <c r="AB622" s="70">
        <v>0</v>
      </c>
      <c r="AC622" s="3" t="s">
        <v>67</v>
      </c>
      <c r="AD622" s="3" t="s">
        <v>3207</v>
      </c>
      <c r="AE622" s="3" t="s">
        <v>3695</v>
      </c>
      <c r="AF622" s="3" t="s">
        <v>3207</v>
      </c>
      <c r="AG622" s="3" t="s">
        <v>153</v>
      </c>
      <c r="AH622" s="3" t="s">
        <v>71</v>
      </c>
      <c r="AI622" s="3" t="s">
        <v>3695</v>
      </c>
      <c r="AJ622" s="3" t="s">
        <v>3207</v>
      </c>
      <c r="AK622" s="3" t="s">
        <v>72</v>
      </c>
      <c r="AL622" s="33" t="s">
        <v>822</v>
      </c>
      <c r="AM622" s="29" t="s">
        <v>63</v>
      </c>
      <c r="AO622" s="3" t="s">
        <v>823</v>
      </c>
      <c r="AQ622"/>
      <c r="AR622"/>
      <c r="AS622"/>
      <c r="AT622"/>
      <c r="AU622"/>
      <c r="AV622"/>
      <c r="AW622"/>
      <c r="AX622"/>
      <c r="AY622"/>
    </row>
    <row r="623" spans="1:51" x14ac:dyDescent="0.25">
      <c r="A623" t="s">
        <v>75</v>
      </c>
      <c r="B623" s="3" t="s">
        <v>4652</v>
      </c>
      <c r="C623" s="3" t="s">
        <v>4653</v>
      </c>
      <c r="D623" s="3" t="s">
        <v>4649</v>
      </c>
      <c r="E623" s="3">
        <v>9497342</v>
      </c>
      <c r="F623" s="3" t="s">
        <v>4650</v>
      </c>
      <c r="G623" s="22">
        <v>0</v>
      </c>
      <c r="H623" s="76">
        <v>2320000</v>
      </c>
      <c r="I623" s="76">
        <v>2320000</v>
      </c>
      <c r="J623" s="3" t="s">
        <v>4652</v>
      </c>
      <c r="K623" s="25">
        <v>45482</v>
      </c>
      <c r="L623" s="3" t="s">
        <v>23</v>
      </c>
      <c r="M623" s="3">
        <v>360899</v>
      </c>
      <c r="N623" s="34">
        <v>2320000</v>
      </c>
      <c r="O623" s="3" t="s">
        <v>80</v>
      </c>
      <c r="P623" s="3" t="s">
        <v>6</v>
      </c>
      <c r="Q623" s="3" t="s">
        <v>198</v>
      </c>
      <c r="T623" s="3" t="s">
        <v>4652</v>
      </c>
      <c r="U623" s="3" t="s">
        <v>4653</v>
      </c>
      <c r="V623" s="3" t="s">
        <v>169</v>
      </c>
      <c r="W623" s="3" t="s">
        <v>4649</v>
      </c>
      <c r="X623" s="3" t="s">
        <v>4654</v>
      </c>
      <c r="Y623" s="3">
        <v>0</v>
      </c>
      <c r="Z623" s="70">
        <v>2320000</v>
      </c>
      <c r="AA623" s="70">
        <v>2320000</v>
      </c>
      <c r="AB623" s="70">
        <v>0</v>
      </c>
      <c r="AC623" s="3" t="s">
        <v>67</v>
      </c>
      <c r="AD623" s="3" t="s">
        <v>3230</v>
      </c>
      <c r="AE623" s="3" t="s">
        <v>2251</v>
      </c>
      <c r="AF623" s="3" t="s">
        <v>3230</v>
      </c>
      <c r="AG623" s="3" t="s">
        <v>327</v>
      </c>
      <c r="AH623" s="3" t="s">
        <v>71</v>
      </c>
      <c r="AI623" s="3" t="s">
        <v>2251</v>
      </c>
      <c r="AJ623" s="3" t="s">
        <v>3230</v>
      </c>
      <c r="AK623" s="3" t="s">
        <v>72</v>
      </c>
      <c r="AL623" s="33" t="s">
        <v>822</v>
      </c>
      <c r="AM623" s="29" t="s">
        <v>63</v>
      </c>
      <c r="AO623" s="3" t="s">
        <v>823</v>
      </c>
      <c r="AQ623"/>
      <c r="AR623"/>
      <c r="AS623"/>
      <c r="AT623"/>
      <c r="AU623"/>
      <c r="AV623"/>
      <c r="AW623"/>
      <c r="AX623"/>
      <c r="AY623"/>
    </row>
    <row r="624" spans="1:51" x14ac:dyDescent="0.25">
      <c r="A624" t="s">
        <v>75</v>
      </c>
      <c r="B624" s="3" t="s">
        <v>4655</v>
      </c>
      <c r="C624" s="3" t="s">
        <v>4656</v>
      </c>
      <c r="D624" s="3" t="s">
        <v>4657</v>
      </c>
      <c r="E624" s="3">
        <v>9507933</v>
      </c>
      <c r="F624" s="3" t="s">
        <v>4658</v>
      </c>
      <c r="G624" s="22">
        <v>0</v>
      </c>
      <c r="H624" s="76">
        <v>2320000</v>
      </c>
      <c r="I624" s="76">
        <v>2320000</v>
      </c>
      <c r="J624" s="3" t="s">
        <v>4655</v>
      </c>
      <c r="K624" s="25">
        <v>45483</v>
      </c>
      <c r="L624" s="3" t="s">
        <v>23</v>
      </c>
      <c r="M624" s="3">
        <v>360910</v>
      </c>
      <c r="N624" s="34">
        <v>2320000</v>
      </c>
      <c r="O624" s="3" t="s">
        <v>80</v>
      </c>
      <c r="P624" s="3" t="s">
        <v>6</v>
      </c>
      <c r="Q624" s="3" t="s">
        <v>245</v>
      </c>
      <c r="T624" s="3" t="s">
        <v>4655</v>
      </c>
      <c r="U624" s="3" t="s">
        <v>4656</v>
      </c>
      <c r="V624" s="3" t="s">
        <v>169</v>
      </c>
      <c r="W624" s="3" t="s">
        <v>4657</v>
      </c>
      <c r="X624" s="3" t="s">
        <v>4659</v>
      </c>
      <c r="Y624" s="3">
        <v>0</v>
      </c>
      <c r="Z624" s="70">
        <v>2320000</v>
      </c>
      <c r="AA624" s="70">
        <v>2320000</v>
      </c>
      <c r="AB624" s="70">
        <v>0</v>
      </c>
      <c r="AC624" s="3" t="s">
        <v>67</v>
      </c>
      <c r="AD624" s="3" t="s">
        <v>4660</v>
      </c>
      <c r="AE624" s="3" t="s">
        <v>4661</v>
      </c>
      <c r="AF624" s="3" t="s">
        <v>4660</v>
      </c>
      <c r="AG624" s="3" t="s">
        <v>327</v>
      </c>
      <c r="AH624" s="3" t="s">
        <v>203</v>
      </c>
      <c r="AI624" s="3" t="s">
        <v>326</v>
      </c>
      <c r="AJ624" s="3" t="s">
        <v>4662</v>
      </c>
      <c r="AK624" s="3" t="s">
        <v>72</v>
      </c>
      <c r="AL624" s="33" t="s">
        <v>822</v>
      </c>
      <c r="AM624" s="29" t="s">
        <v>63</v>
      </c>
      <c r="AO624" s="3" t="s">
        <v>823</v>
      </c>
      <c r="AQ624"/>
      <c r="AR624"/>
      <c r="AS624"/>
      <c r="AT624"/>
      <c r="AU624"/>
      <c r="AV624"/>
      <c r="AW624"/>
      <c r="AX624"/>
      <c r="AY624"/>
    </row>
    <row r="625" spans="1:51" x14ac:dyDescent="0.25">
      <c r="A625" t="s">
        <v>75</v>
      </c>
      <c r="B625" s="3" t="s">
        <v>4663</v>
      </c>
      <c r="C625" s="3" t="s">
        <v>4664</v>
      </c>
      <c r="D625" s="3" t="s">
        <v>4657</v>
      </c>
      <c r="E625" s="3">
        <v>9507933</v>
      </c>
      <c r="F625" s="3" t="s">
        <v>4658</v>
      </c>
      <c r="G625" s="22">
        <v>0</v>
      </c>
      <c r="H625" s="76">
        <v>2320000</v>
      </c>
      <c r="I625" s="76">
        <v>2320000</v>
      </c>
      <c r="J625" s="3" t="s">
        <v>4663</v>
      </c>
      <c r="K625" s="25">
        <v>45483</v>
      </c>
      <c r="L625" s="3" t="s">
        <v>23</v>
      </c>
      <c r="M625" s="3">
        <v>360911</v>
      </c>
      <c r="N625" s="34">
        <v>2320000</v>
      </c>
      <c r="O625" s="3" t="s">
        <v>80</v>
      </c>
      <c r="P625" s="3" t="s">
        <v>6</v>
      </c>
      <c r="Q625" s="3" t="s">
        <v>245</v>
      </c>
      <c r="T625" s="3" t="s">
        <v>4663</v>
      </c>
      <c r="U625" s="3" t="s">
        <v>4664</v>
      </c>
      <c r="V625" s="3" t="s">
        <v>169</v>
      </c>
      <c r="W625" s="3" t="s">
        <v>4657</v>
      </c>
      <c r="X625" s="3" t="s">
        <v>4665</v>
      </c>
      <c r="Y625" s="3">
        <v>0</v>
      </c>
      <c r="Z625" s="70">
        <v>2320000</v>
      </c>
      <c r="AA625" s="70">
        <v>2320000</v>
      </c>
      <c r="AB625" s="70">
        <v>0</v>
      </c>
      <c r="AC625" s="3" t="s">
        <v>67</v>
      </c>
      <c r="AD625" s="3" t="s">
        <v>4666</v>
      </c>
      <c r="AE625" s="3" t="s">
        <v>4661</v>
      </c>
      <c r="AF625" s="3" t="s">
        <v>4666</v>
      </c>
      <c r="AG625" s="3" t="s">
        <v>327</v>
      </c>
      <c r="AH625" s="3" t="s">
        <v>203</v>
      </c>
      <c r="AI625" s="3" t="s">
        <v>326</v>
      </c>
      <c r="AJ625" s="3" t="s">
        <v>4667</v>
      </c>
      <c r="AK625" s="3" t="s">
        <v>72</v>
      </c>
      <c r="AL625" s="33" t="s">
        <v>822</v>
      </c>
      <c r="AM625" s="29" t="s">
        <v>63</v>
      </c>
      <c r="AO625" s="3" t="s">
        <v>823</v>
      </c>
      <c r="AQ625"/>
      <c r="AR625"/>
      <c r="AS625"/>
      <c r="AT625"/>
      <c r="AU625"/>
      <c r="AV625"/>
      <c r="AW625"/>
      <c r="AX625"/>
      <c r="AY625"/>
    </row>
    <row r="626" spans="1:51" x14ac:dyDescent="0.25">
      <c r="A626" t="s">
        <v>55</v>
      </c>
      <c r="B626" s="3" t="s">
        <v>4668</v>
      </c>
      <c r="C626" s="3" t="s">
        <v>4669</v>
      </c>
      <c r="D626" s="3" t="s">
        <v>4670</v>
      </c>
      <c r="E626" s="3">
        <v>9525377</v>
      </c>
      <c r="F626" s="3" t="s">
        <v>4671</v>
      </c>
      <c r="G626" s="22">
        <v>0</v>
      </c>
      <c r="H626" s="76">
        <v>850050</v>
      </c>
      <c r="I626" s="76">
        <v>850050</v>
      </c>
      <c r="J626" s="3" t="s">
        <v>4668</v>
      </c>
      <c r="K626" s="25">
        <v>45455</v>
      </c>
      <c r="L626" s="3" t="s">
        <v>23</v>
      </c>
      <c r="M626" s="3">
        <v>360231</v>
      </c>
      <c r="N626" s="34">
        <v>850050</v>
      </c>
      <c r="O626" s="3" t="s">
        <v>60</v>
      </c>
      <c r="P626" s="3" t="s">
        <v>8</v>
      </c>
      <c r="Q626" s="3" t="s">
        <v>61</v>
      </c>
      <c r="T626" s="3" t="s">
        <v>4668</v>
      </c>
      <c r="U626" s="3" t="s">
        <v>4669</v>
      </c>
      <c r="V626" s="3" t="s">
        <v>4672</v>
      </c>
      <c r="W626" s="3" t="s">
        <v>4670</v>
      </c>
      <c r="X626" s="3" t="s">
        <v>4673</v>
      </c>
      <c r="Y626" s="3" t="s">
        <v>4674</v>
      </c>
      <c r="Z626" s="70">
        <v>850050</v>
      </c>
      <c r="AA626" s="70">
        <v>0</v>
      </c>
      <c r="AB626" s="70">
        <v>850050</v>
      </c>
      <c r="AC626" s="3" t="s">
        <v>580</v>
      </c>
      <c r="AD626" s="3" t="s">
        <v>4675</v>
      </c>
      <c r="AE626" s="3" t="s">
        <v>4676</v>
      </c>
      <c r="AF626" s="3" t="s">
        <v>4675</v>
      </c>
      <c r="AG626" s="3" t="s">
        <v>4677</v>
      </c>
      <c r="AH626" s="3" t="s">
        <v>71</v>
      </c>
      <c r="AI626" s="3" t="s">
        <v>4676</v>
      </c>
      <c r="AJ626" s="3" t="s">
        <v>4675</v>
      </c>
      <c r="AK626" s="3" t="s">
        <v>72</v>
      </c>
      <c r="AL626" s="3" t="s">
        <v>876</v>
      </c>
      <c r="AM626" s="29" t="s">
        <v>63</v>
      </c>
      <c r="AO626" s="3" t="s">
        <v>791</v>
      </c>
      <c r="AQ626"/>
      <c r="AR626"/>
      <c r="AS626"/>
      <c r="AT626"/>
      <c r="AU626"/>
      <c r="AV626"/>
      <c r="AW626"/>
      <c r="AX626"/>
      <c r="AY626"/>
    </row>
    <row r="627" spans="1:51" x14ac:dyDescent="0.25">
      <c r="A627" t="s">
        <v>55</v>
      </c>
      <c r="B627" s="3" t="s">
        <v>4678</v>
      </c>
      <c r="C627" s="3" t="s">
        <v>4679</v>
      </c>
      <c r="D627" s="3" t="s">
        <v>4670</v>
      </c>
      <c r="E627" s="3">
        <v>9525377</v>
      </c>
      <c r="F627" s="3" t="s">
        <v>4671</v>
      </c>
      <c r="G627" s="22">
        <v>0</v>
      </c>
      <c r="H627" s="76">
        <v>781242</v>
      </c>
      <c r="I627" s="76">
        <v>781242</v>
      </c>
      <c r="J627" s="3" t="s">
        <v>4678</v>
      </c>
      <c r="K627" s="25">
        <v>45457</v>
      </c>
      <c r="L627" s="3" t="s">
        <v>23</v>
      </c>
      <c r="M627" s="3">
        <v>360269</v>
      </c>
      <c r="N627" s="34">
        <v>781242</v>
      </c>
      <c r="O627" s="3" t="s">
        <v>60</v>
      </c>
      <c r="P627" s="3" t="s">
        <v>8</v>
      </c>
      <c r="Q627" s="3" t="s">
        <v>61</v>
      </c>
      <c r="T627" s="3" t="s">
        <v>4678</v>
      </c>
      <c r="U627" s="3" t="s">
        <v>4679</v>
      </c>
      <c r="V627" s="3" t="s">
        <v>1138</v>
      </c>
      <c r="W627" s="3" t="s">
        <v>4670</v>
      </c>
      <c r="X627" s="3" t="s">
        <v>4673</v>
      </c>
      <c r="Y627" s="3">
        <v>0</v>
      </c>
      <c r="Z627" s="70">
        <v>781242</v>
      </c>
      <c r="AA627" s="70">
        <v>781242</v>
      </c>
      <c r="AB627" s="70">
        <v>0</v>
      </c>
      <c r="AC627" s="3" t="s">
        <v>67</v>
      </c>
      <c r="AD627" s="3" t="s">
        <v>4680</v>
      </c>
      <c r="AE627" s="3" t="s">
        <v>4681</v>
      </c>
      <c r="AF627" s="3" t="s">
        <v>4680</v>
      </c>
      <c r="AG627" s="3" t="s">
        <v>2852</v>
      </c>
      <c r="AH627" s="3" t="s">
        <v>71</v>
      </c>
      <c r="AI627" s="3" t="s">
        <v>4681</v>
      </c>
      <c r="AJ627" s="3" t="s">
        <v>4680</v>
      </c>
      <c r="AK627" s="3" t="s">
        <v>72</v>
      </c>
      <c r="AL627" s="33" t="s">
        <v>822</v>
      </c>
      <c r="AM627" s="29" t="s">
        <v>63</v>
      </c>
      <c r="AO627" s="3" t="s">
        <v>823</v>
      </c>
      <c r="AQ627"/>
      <c r="AR627"/>
      <c r="AS627"/>
      <c r="AT627"/>
      <c r="AU627"/>
      <c r="AV627"/>
      <c r="AW627"/>
      <c r="AX627"/>
      <c r="AY627"/>
    </row>
    <row r="628" spans="1:51" x14ac:dyDescent="0.25">
      <c r="A628" t="s">
        <v>75</v>
      </c>
      <c r="B628" s="3" t="s">
        <v>4682</v>
      </c>
      <c r="C628" s="3" t="s">
        <v>4683</v>
      </c>
      <c r="D628" s="3" t="s">
        <v>176</v>
      </c>
      <c r="E628" s="3">
        <v>9486634</v>
      </c>
      <c r="F628" s="3" t="s">
        <v>177</v>
      </c>
      <c r="G628" s="22">
        <v>0</v>
      </c>
      <c r="H628" s="76">
        <v>3900000</v>
      </c>
      <c r="I628" s="76">
        <v>3900000</v>
      </c>
      <c r="J628" s="3" t="s">
        <v>4682</v>
      </c>
      <c r="K628" s="25">
        <v>45518</v>
      </c>
      <c r="L628" s="3" t="s">
        <v>23</v>
      </c>
      <c r="M628" s="3">
        <v>361782</v>
      </c>
      <c r="N628" s="34">
        <v>3900000</v>
      </c>
      <c r="O628" s="3" t="s">
        <v>80</v>
      </c>
      <c r="P628" s="3" t="s">
        <v>6</v>
      </c>
      <c r="Q628" s="3" t="s">
        <v>61</v>
      </c>
      <c r="T628" s="3" t="s">
        <v>4682</v>
      </c>
      <c r="U628" s="3" t="s">
        <v>4683</v>
      </c>
      <c r="V628" s="3" t="s">
        <v>64</v>
      </c>
      <c r="W628" s="3" t="s">
        <v>176</v>
      </c>
      <c r="X628" s="3" t="s">
        <v>4684</v>
      </c>
      <c r="Y628" s="3">
        <v>0</v>
      </c>
      <c r="Z628" s="70">
        <v>3900000</v>
      </c>
      <c r="AA628" s="70">
        <v>3900000</v>
      </c>
      <c r="AB628" s="70">
        <v>0</v>
      </c>
      <c r="AC628" s="3" t="s">
        <v>67</v>
      </c>
      <c r="AD628" s="3" t="s">
        <v>4685</v>
      </c>
      <c r="AE628" s="3" t="s">
        <v>4686</v>
      </c>
      <c r="AF628" s="3" t="s">
        <v>4685</v>
      </c>
      <c r="AG628" s="3" t="s">
        <v>153</v>
      </c>
      <c r="AH628" s="3" t="s">
        <v>71</v>
      </c>
      <c r="AI628" s="3" t="s">
        <v>4686</v>
      </c>
      <c r="AJ628" s="3" t="s">
        <v>4685</v>
      </c>
      <c r="AK628" s="3" t="s">
        <v>72</v>
      </c>
      <c r="AL628" s="33" t="s">
        <v>822</v>
      </c>
      <c r="AM628" s="29" t="s">
        <v>63</v>
      </c>
      <c r="AO628" s="3" t="s">
        <v>823</v>
      </c>
    </row>
    <row r="629" spans="1:51" x14ac:dyDescent="0.25">
      <c r="A629" t="s">
        <v>75</v>
      </c>
      <c r="B629" s="3" t="s">
        <v>4687</v>
      </c>
      <c r="C629" s="3" t="s">
        <v>4688</v>
      </c>
      <c r="D629" s="3" t="s">
        <v>4689</v>
      </c>
      <c r="E629" s="3">
        <v>9895861</v>
      </c>
      <c r="F629" s="3" t="s">
        <v>4690</v>
      </c>
      <c r="G629" s="22">
        <v>0</v>
      </c>
      <c r="H629" s="76">
        <v>1160000</v>
      </c>
      <c r="I629" s="76">
        <v>1160000</v>
      </c>
      <c r="J629" s="3" t="s">
        <v>4687</v>
      </c>
      <c r="K629" s="25">
        <v>45504</v>
      </c>
      <c r="L629" s="3" t="s">
        <v>23</v>
      </c>
      <c r="M629" s="3">
        <v>361606</v>
      </c>
      <c r="N629" s="34">
        <v>1160000</v>
      </c>
      <c r="O629" s="3" t="s">
        <v>80</v>
      </c>
      <c r="P629" s="3" t="s">
        <v>6</v>
      </c>
      <c r="Q629" s="3" t="s">
        <v>81</v>
      </c>
      <c r="T629" s="3" t="s">
        <v>4687</v>
      </c>
      <c r="U629" s="3" t="s">
        <v>4688</v>
      </c>
      <c r="V629" s="3" t="s">
        <v>64</v>
      </c>
      <c r="W629" s="3" t="s">
        <v>4689</v>
      </c>
      <c r="X629" s="3" t="s">
        <v>4691</v>
      </c>
      <c r="Y629" s="3">
        <v>0</v>
      </c>
      <c r="Z629" s="70">
        <v>1160000</v>
      </c>
      <c r="AA629" s="70">
        <v>1160000</v>
      </c>
      <c r="AB629" s="70">
        <v>0</v>
      </c>
      <c r="AC629" s="3" t="s">
        <v>67</v>
      </c>
      <c r="AD629" s="3" t="s">
        <v>4692</v>
      </c>
      <c r="AE629" s="3" t="s">
        <v>249</v>
      </c>
      <c r="AF629" s="3" t="s">
        <v>4692</v>
      </c>
      <c r="AG629" s="3" t="s">
        <v>173</v>
      </c>
      <c r="AH629" s="3" t="s">
        <v>203</v>
      </c>
      <c r="AI629" s="3" t="s">
        <v>4102</v>
      </c>
      <c r="AJ629" s="3" t="s">
        <v>867</v>
      </c>
      <c r="AK629" s="3" t="s">
        <v>72</v>
      </c>
      <c r="AL629" s="33" t="s">
        <v>822</v>
      </c>
      <c r="AM629" s="29" t="s">
        <v>63</v>
      </c>
      <c r="AO629" s="3" t="s">
        <v>823</v>
      </c>
    </row>
    <row r="630" spans="1:51" x14ac:dyDescent="0.25">
      <c r="A630" t="s">
        <v>75</v>
      </c>
      <c r="B630" s="3" t="s">
        <v>4693</v>
      </c>
      <c r="C630" s="3" t="s">
        <v>4694</v>
      </c>
      <c r="D630" s="3" t="s">
        <v>4695</v>
      </c>
      <c r="E630" s="3">
        <v>9522463</v>
      </c>
      <c r="F630" s="3" t="s">
        <v>4696</v>
      </c>
      <c r="G630" s="22">
        <v>0</v>
      </c>
      <c r="H630" s="76">
        <v>2600000</v>
      </c>
      <c r="I630" s="76">
        <v>2600000</v>
      </c>
      <c r="J630" s="3" t="s">
        <v>4693</v>
      </c>
      <c r="K630" s="25">
        <v>45533</v>
      </c>
      <c r="L630" s="3" t="s">
        <v>23</v>
      </c>
      <c r="M630" s="3">
        <v>362085</v>
      </c>
      <c r="N630" s="34">
        <v>2600000</v>
      </c>
      <c r="O630" s="3" t="s">
        <v>80</v>
      </c>
      <c r="P630" s="3" t="s">
        <v>6</v>
      </c>
      <c r="Q630" s="3" t="s">
        <v>61</v>
      </c>
      <c r="T630" s="3" t="s">
        <v>4693</v>
      </c>
      <c r="U630" s="3" t="s">
        <v>4694</v>
      </c>
      <c r="V630" s="3" t="s">
        <v>64</v>
      </c>
      <c r="W630" s="3" t="s">
        <v>4695</v>
      </c>
      <c r="X630" s="3" t="s">
        <v>4697</v>
      </c>
      <c r="Y630" s="3">
        <v>0</v>
      </c>
      <c r="Z630" s="70">
        <v>2600000</v>
      </c>
      <c r="AA630" s="70">
        <v>2600000</v>
      </c>
      <c r="AB630" s="70">
        <v>0</v>
      </c>
      <c r="AC630" s="3" t="s">
        <v>67</v>
      </c>
      <c r="AD630" s="3" t="s">
        <v>4698</v>
      </c>
      <c r="AE630" s="3" t="s">
        <v>3695</v>
      </c>
      <c r="AF630" s="3" t="s">
        <v>4698</v>
      </c>
      <c r="AG630" s="3" t="s">
        <v>100</v>
      </c>
      <c r="AH630" s="3" t="s">
        <v>203</v>
      </c>
      <c r="AI630" s="3" t="s">
        <v>3660</v>
      </c>
      <c r="AJ630" s="3" t="s">
        <v>4699</v>
      </c>
      <c r="AK630" s="3" t="s">
        <v>72</v>
      </c>
      <c r="AL630" s="33" t="s">
        <v>822</v>
      </c>
      <c r="AM630" s="29" t="s">
        <v>63</v>
      </c>
      <c r="AO630" s="3" t="s">
        <v>823</v>
      </c>
    </row>
    <row r="631" spans="1:51" x14ac:dyDescent="0.25">
      <c r="A631" t="s">
        <v>75</v>
      </c>
      <c r="B631" s="3" t="s">
        <v>4700</v>
      </c>
      <c r="C631" s="3" t="s">
        <v>4701</v>
      </c>
      <c r="D631" s="3" t="s">
        <v>4702</v>
      </c>
      <c r="E631" s="3">
        <v>9512914</v>
      </c>
      <c r="F631" s="3" t="s">
        <v>4703</v>
      </c>
      <c r="G631" s="22">
        <v>0</v>
      </c>
      <c r="H631" s="76">
        <v>1160000</v>
      </c>
      <c r="I631" s="76">
        <v>1160000</v>
      </c>
      <c r="J631" s="3" t="s">
        <v>4700</v>
      </c>
      <c r="K631" s="25">
        <v>45483</v>
      </c>
      <c r="L631" s="3" t="s">
        <v>23</v>
      </c>
      <c r="M631" s="3">
        <v>360940</v>
      </c>
      <c r="N631" s="34">
        <v>1160000</v>
      </c>
      <c r="O631" s="3" t="s">
        <v>80</v>
      </c>
      <c r="P631" s="3" t="s">
        <v>6</v>
      </c>
      <c r="Q631" s="3" t="s">
        <v>198</v>
      </c>
      <c r="T631" s="3" t="s">
        <v>4700</v>
      </c>
      <c r="U631" s="3" t="s">
        <v>4701</v>
      </c>
      <c r="V631" s="3" t="s">
        <v>169</v>
      </c>
      <c r="W631" s="3" t="s">
        <v>4702</v>
      </c>
      <c r="X631" s="3" t="s">
        <v>4704</v>
      </c>
      <c r="Y631" s="3">
        <v>0</v>
      </c>
      <c r="Z631" s="70">
        <v>1160000</v>
      </c>
      <c r="AA631" s="70">
        <v>1160000</v>
      </c>
      <c r="AB631" s="70">
        <v>0</v>
      </c>
      <c r="AC631" s="3" t="s">
        <v>788</v>
      </c>
      <c r="AD631" s="3" t="s">
        <v>4705</v>
      </c>
      <c r="AE631" s="3" t="s">
        <v>1026</v>
      </c>
      <c r="AF631" s="3" t="s">
        <v>4705</v>
      </c>
      <c r="AG631" s="3" t="s">
        <v>173</v>
      </c>
      <c r="AH631" s="3" t="s">
        <v>203</v>
      </c>
      <c r="AI631" s="3" t="s">
        <v>1893</v>
      </c>
      <c r="AJ631" s="3" t="s">
        <v>4706</v>
      </c>
      <c r="AK631" s="3" t="s">
        <v>72</v>
      </c>
      <c r="AL631" s="33" t="s">
        <v>822</v>
      </c>
      <c r="AM631" s="29" t="s">
        <v>63</v>
      </c>
      <c r="AO631" s="3" t="s">
        <v>823</v>
      </c>
    </row>
    <row r="632" spans="1:51" x14ac:dyDescent="0.25">
      <c r="A632" t="s">
        <v>75</v>
      </c>
      <c r="B632" s="3" t="s">
        <v>4707</v>
      </c>
      <c r="C632" s="3" t="s">
        <v>980</v>
      </c>
      <c r="D632" s="3" t="s">
        <v>4708</v>
      </c>
      <c r="E632" s="3">
        <v>9497359</v>
      </c>
      <c r="F632" s="3" t="s">
        <v>4709</v>
      </c>
      <c r="G632" s="22">
        <v>0</v>
      </c>
      <c r="H632" s="76">
        <v>5200000</v>
      </c>
      <c r="I632" s="76">
        <v>5200000</v>
      </c>
      <c r="J632" s="3" t="s">
        <v>4707</v>
      </c>
      <c r="K632" s="25">
        <v>45498</v>
      </c>
      <c r="L632" s="3" t="s">
        <v>23</v>
      </c>
      <c r="M632" s="3">
        <v>361431</v>
      </c>
      <c r="N632" s="34">
        <v>5200000</v>
      </c>
      <c r="O632" s="3" t="s">
        <v>80</v>
      </c>
      <c r="P632" s="3" t="s">
        <v>6</v>
      </c>
      <c r="Q632" s="3" t="s">
        <v>61</v>
      </c>
      <c r="T632" s="3" t="s">
        <v>4707</v>
      </c>
      <c r="U632" s="3" t="s">
        <v>980</v>
      </c>
      <c r="V632" s="3" t="s">
        <v>64</v>
      </c>
      <c r="W632" s="3" t="s">
        <v>4708</v>
      </c>
      <c r="X632" s="3" t="s">
        <v>4710</v>
      </c>
      <c r="Y632" s="3">
        <v>0</v>
      </c>
      <c r="Z632" s="70">
        <v>5200000</v>
      </c>
      <c r="AA632" s="70">
        <v>5200000</v>
      </c>
      <c r="AB632" s="70">
        <v>0</v>
      </c>
      <c r="AC632" s="3" t="s">
        <v>67</v>
      </c>
      <c r="AD632" s="3" t="s">
        <v>4711</v>
      </c>
      <c r="AE632" s="3" t="s">
        <v>97</v>
      </c>
      <c r="AF632" s="3" t="s">
        <v>4711</v>
      </c>
      <c r="AG632" s="3" t="s">
        <v>214</v>
      </c>
      <c r="AH632" s="3" t="s">
        <v>71</v>
      </c>
      <c r="AI632" s="3" t="s">
        <v>97</v>
      </c>
      <c r="AJ632" s="3" t="s">
        <v>4711</v>
      </c>
      <c r="AK632" s="3" t="s">
        <v>72</v>
      </c>
      <c r="AL632" s="33" t="s">
        <v>822</v>
      </c>
      <c r="AM632" s="29" t="s">
        <v>63</v>
      </c>
      <c r="AO632" s="3" t="s">
        <v>823</v>
      </c>
    </row>
    <row r="633" spans="1:51" x14ac:dyDescent="0.25">
      <c r="A633" t="s">
        <v>75</v>
      </c>
      <c r="B633" s="3" t="s">
        <v>4712</v>
      </c>
      <c r="C633" s="3" t="s">
        <v>3671</v>
      </c>
      <c r="D633" s="3" t="s">
        <v>4713</v>
      </c>
      <c r="E633" s="3">
        <v>9877258</v>
      </c>
      <c r="F633" s="3" t="s">
        <v>4714</v>
      </c>
      <c r="G633" s="22">
        <v>0</v>
      </c>
      <c r="H633" s="76">
        <v>1300000</v>
      </c>
      <c r="I633" s="76">
        <v>1300000</v>
      </c>
      <c r="J633" s="3" t="s">
        <v>4712</v>
      </c>
      <c r="K633" s="25">
        <v>45485</v>
      </c>
      <c r="L633" s="3" t="s">
        <v>23</v>
      </c>
      <c r="M633" s="3">
        <v>361011</v>
      </c>
      <c r="N633" s="34">
        <v>1300000</v>
      </c>
      <c r="O633" s="3" t="s">
        <v>80</v>
      </c>
      <c r="P633" s="3" t="s">
        <v>6</v>
      </c>
      <c r="Q633" s="3" t="s">
        <v>245</v>
      </c>
      <c r="T633" s="3" t="s">
        <v>4712</v>
      </c>
      <c r="U633" s="3" t="s">
        <v>3671</v>
      </c>
      <c r="V633" s="3" t="s">
        <v>64</v>
      </c>
      <c r="W633" s="3" t="s">
        <v>4713</v>
      </c>
      <c r="X633" s="3" t="s">
        <v>4715</v>
      </c>
      <c r="Y633" s="3">
        <v>0</v>
      </c>
      <c r="Z633" s="70">
        <v>1300000</v>
      </c>
      <c r="AA633" s="70">
        <v>1300000</v>
      </c>
      <c r="AB633" s="70">
        <v>0</v>
      </c>
      <c r="AC633" s="3" t="s">
        <v>67</v>
      </c>
      <c r="AD633" s="3" t="s">
        <v>4716</v>
      </c>
      <c r="AE633" s="3" t="s">
        <v>4054</v>
      </c>
      <c r="AF633" s="3" t="s">
        <v>4716</v>
      </c>
      <c r="AG633" s="3" t="s">
        <v>70</v>
      </c>
      <c r="AH633" s="3" t="s">
        <v>71</v>
      </c>
      <c r="AI633" s="3" t="s">
        <v>4054</v>
      </c>
      <c r="AJ633" s="3" t="s">
        <v>4716</v>
      </c>
      <c r="AK633" s="3" t="s">
        <v>72</v>
      </c>
      <c r="AL633" s="33" t="s">
        <v>822</v>
      </c>
      <c r="AM633" s="29" t="s">
        <v>63</v>
      </c>
      <c r="AO633" s="3" t="s">
        <v>823</v>
      </c>
    </row>
    <row r="634" spans="1:51" x14ac:dyDescent="0.25">
      <c r="A634" t="s">
        <v>75</v>
      </c>
      <c r="B634" s="3" t="s">
        <v>4717</v>
      </c>
      <c r="C634" s="3" t="s">
        <v>4718</v>
      </c>
      <c r="D634" s="3" t="s">
        <v>4719</v>
      </c>
      <c r="E634" s="3">
        <v>9864560</v>
      </c>
      <c r="F634" s="3" t="s">
        <v>4720</v>
      </c>
      <c r="G634" s="22">
        <v>0</v>
      </c>
      <c r="H634" s="76">
        <v>1300000</v>
      </c>
      <c r="I634" s="76">
        <v>1300000</v>
      </c>
      <c r="J634" s="3" t="s">
        <v>4717</v>
      </c>
      <c r="K634" s="25">
        <v>45471</v>
      </c>
      <c r="L634" s="3" t="s">
        <v>23</v>
      </c>
      <c r="M634" s="3">
        <v>360727</v>
      </c>
      <c r="N634" s="34">
        <v>1300000</v>
      </c>
      <c r="O634" s="3" t="s">
        <v>80</v>
      </c>
      <c r="P634" s="3" t="s">
        <v>6</v>
      </c>
      <c r="Q634" s="3" t="s">
        <v>61</v>
      </c>
      <c r="T634" s="3" t="s">
        <v>4717</v>
      </c>
      <c r="U634" s="3" t="s">
        <v>4718</v>
      </c>
      <c r="V634" s="3" t="s">
        <v>64</v>
      </c>
      <c r="W634" s="3" t="s">
        <v>4719</v>
      </c>
      <c r="X634" s="3" t="s">
        <v>4721</v>
      </c>
      <c r="Y634" s="3">
        <v>0</v>
      </c>
      <c r="Z634" s="70">
        <v>1300000</v>
      </c>
      <c r="AA634" s="70">
        <v>1300000</v>
      </c>
      <c r="AB634" s="70">
        <v>0</v>
      </c>
      <c r="AC634" s="3" t="s">
        <v>788</v>
      </c>
      <c r="AD634" s="3" t="s">
        <v>4722</v>
      </c>
      <c r="AE634" s="3" t="s">
        <v>69</v>
      </c>
      <c r="AF634" s="3" t="s">
        <v>4722</v>
      </c>
      <c r="AG634" s="3" t="s">
        <v>70</v>
      </c>
      <c r="AH634" s="3" t="s">
        <v>71</v>
      </c>
      <c r="AI634" s="3" t="s">
        <v>69</v>
      </c>
      <c r="AJ634" s="3" t="s">
        <v>4722</v>
      </c>
      <c r="AK634" s="3" t="s">
        <v>72</v>
      </c>
      <c r="AL634" s="33" t="s">
        <v>822</v>
      </c>
      <c r="AM634" s="29" t="s">
        <v>63</v>
      </c>
      <c r="AO634" s="3" t="s">
        <v>823</v>
      </c>
    </row>
    <row r="635" spans="1:51" x14ac:dyDescent="0.25">
      <c r="A635" t="s">
        <v>55</v>
      </c>
      <c r="B635" s="3" t="s">
        <v>4723</v>
      </c>
      <c r="C635" s="3" t="s">
        <v>4724</v>
      </c>
      <c r="D635" s="3" t="s">
        <v>4725</v>
      </c>
      <c r="E635" s="3">
        <v>9847095</v>
      </c>
      <c r="F635" s="3" t="s">
        <v>4726</v>
      </c>
      <c r="G635" s="22">
        <v>0</v>
      </c>
      <c r="H635" s="76">
        <v>1300000</v>
      </c>
      <c r="I635" s="76">
        <v>1300000</v>
      </c>
      <c r="J635" s="3" t="s">
        <v>4723</v>
      </c>
      <c r="K635" s="25">
        <v>45455</v>
      </c>
      <c r="L635" s="3" t="s">
        <v>23</v>
      </c>
      <c r="M635" s="3">
        <v>360210</v>
      </c>
      <c r="N635" s="34">
        <v>1300000</v>
      </c>
      <c r="O635" s="3" t="s">
        <v>60</v>
      </c>
      <c r="P635" s="3" t="s">
        <v>8</v>
      </c>
      <c r="Q635" s="3" t="s">
        <v>61</v>
      </c>
      <c r="T635" s="3" t="s">
        <v>4723</v>
      </c>
      <c r="U635" s="3" t="s">
        <v>4724</v>
      </c>
      <c r="V635" s="3" t="s">
        <v>64</v>
      </c>
      <c r="W635" s="3" t="s">
        <v>4725</v>
      </c>
      <c r="X635" s="3" t="s">
        <v>4727</v>
      </c>
      <c r="Y635" s="3">
        <v>0</v>
      </c>
      <c r="Z635" s="70">
        <v>1300000</v>
      </c>
      <c r="AA635" s="70">
        <v>1300000</v>
      </c>
      <c r="AB635" s="70">
        <v>0</v>
      </c>
      <c r="AC635" s="3" t="s">
        <v>67</v>
      </c>
      <c r="AD635" s="3" t="s">
        <v>4728</v>
      </c>
      <c r="AE635" s="3" t="s">
        <v>161</v>
      </c>
      <c r="AF635" s="3" t="s">
        <v>4728</v>
      </c>
      <c r="AG635" s="3" t="s">
        <v>70</v>
      </c>
      <c r="AH635" s="3" t="s">
        <v>71</v>
      </c>
      <c r="AI635" s="3" t="s">
        <v>161</v>
      </c>
      <c r="AJ635" s="3" t="s">
        <v>4728</v>
      </c>
      <c r="AK635" s="3" t="s">
        <v>72</v>
      </c>
      <c r="AL635" s="33" t="s">
        <v>822</v>
      </c>
      <c r="AM635" s="29" t="s">
        <v>63</v>
      </c>
      <c r="AO635" s="3" t="s">
        <v>823</v>
      </c>
    </row>
    <row r="636" spans="1:51" x14ac:dyDescent="0.25">
      <c r="A636" t="s">
        <v>75</v>
      </c>
      <c r="B636" s="3" t="s">
        <v>4729</v>
      </c>
      <c r="C636" s="3" t="s">
        <v>4730</v>
      </c>
      <c r="D636" s="3" t="s">
        <v>4731</v>
      </c>
      <c r="E636" s="3">
        <v>9863020</v>
      </c>
      <c r="F636" s="3" t="s">
        <v>4732</v>
      </c>
      <c r="G636" s="22">
        <v>0</v>
      </c>
      <c r="H636" s="76">
        <v>1300000</v>
      </c>
      <c r="I636" s="76">
        <v>1300000</v>
      </c>
      <c r="J636" s="3" t="s">
        <v>4729</v>
      </c>
      <c r="K636" s="25">
        <v>45470</v>
      </c>
      <c r="L636" s="3" t="s">
        <v>23</v>
      </c>
      <c r="M636" s="3">
        <v>360636</v>
      </c>
      <c r="N636" s="34">
        <v>1300000</v>
      </c>
      <c r="O636" s="3" t="s">
        <v>80</v>
      </c>
      <c r="P636" s="3" t="s">
        <v>6</v>
      </c>
      <c r="Q636" s="3" t="s">
        <v>61</v>
      </c>
      <c r="T636" s="3" t="s">
        <v>4729</v>
      </c>
      <c r="U636" s="3" t="s">
        <v>4730</v>
      </c>
      <c r="V636" s="3" t="s">
        <v>64</v>
      </c>
      <c r="W636" s="3" t="s">
        <v>4731</v>
      </c>
      <c r="X636" s="3" t="s">
        <v>4733</v>
      </c>
      <c r="Y636" s="3">
        <v>0</v>
      </c>
      <c r="Z636" s="70">
        <v>1300000</v>
      </c>
      <c r="AA636" s="70">
        <v>1300000</v>
      </c>
      <c r="AB636" s="70">
        <v>0</v>
      </c>
      <c r="AC636" s="3" t="s">
        <v>67</v>
      </c>
      <c r="AD636" s="3" t="s">
        <v>4734</v>
      </c>
      <c r="AE636" s="3" t="s">
        <v>303</v>
      </c>
      <c r="AF636" s="3" t="s">
        <v>4734</v>
      </c>
      <c r="AG636" s="3" t="s">
        <v>70</v>
      </c>
      <c r="AH636" s="3" t="s">
        <v>71</v>
      </c>
      <c r="AI636" s="3" t="s">
        <v>303</v>
      </c>
      <c r="AJ636" s="3" t="s">
        <v>4734</v>
      </c>
      <c r="AK636" s="3" t="s">
        <v>72</v>
      </c>
      <c r="AL636" s="33" t="s">
        <v>822</v>
      </c>
      <c r="AM636" s="29" t="s">
        <v>63</v>
      </c>
      <c r="AO636" s="3" t="s">
        <v>823</v>
      </c>
    </row>
    <row r="637" spans="1:51" x14ac:dyDescent="0.25">
      <c r="A637" t="s">
        <v>75</v>
      </c>
      <c r="B637" s="3" t="s">
        <v>4735</v>
      </c>
      <c r="C637" s="3" t="s">
        <v>4736</v>
      </c>
      <c r="D637" s="3" t="s">
        <v>4737</v>
      </c>
      <c r="E637" s="3">
        <v>9867518</v>
      </c>
      <c r="F637" s="3" t="s">
        <v>4738</v>
      </c>
      <c r="G637" s="22">
        <v>0</v>
      </c>
      <c r="H637" s="76">
        <v>1300000</v>
      </c>
      <c r="I637" s="76">
        <v>1300000</v>
      </c>
      <c r="J637" s="3" t="s">
        <v>4735</v>
      </c>
      <c r="K637" s="25">
        <v>45476</v>
      </c>
      <c r="L637" s="3" t="s">
        <v>23</v>
      </c>
      <c r="M637" s="3">
        <v>360790</v>
      </c>
      <c r="N637" s="34">
        <v>1300000</v>
      </c>
      <c r="O637" s="3" t="s">
        <v>80</v>
      </c>
      <c r="P637" s="3" t="s">
        <v>6</v>
      </c>
      <c r="Q637" s="3" t="s">
        <v>61</v>
      </c>
      <c r="T637" s="3" t="s">
        <v>4735</v>
      </c>
      <c r="U637" s="3" t="s">
        <v>4736</v>
      </c>
      <c r="V637" s="3" t="s">
        <v>64</v>
      </c>
      <c r="W637" s="3" t="s">
        <v>4737</v>
      </c>
      <c r="X637" s="3" t="s">
        <v>4739</v>
      </c>
      <c r="Y637" s="3">
        <v>0</v>
      </c>
      <c r="Z637" s="70">
        <v>1300000</v>
      </c>
      <c r="AA637" s="70">
        <v>1300000</v>
      </c>
      <c r="AB637" s="70">
        <v>0</v>
      </c>
      <c r="AC637" s="3" t="s">
        <v>67</v>
      </c>
      <c r="AD637" s="3" t="s">
        <v>4740</v>
      </c>
      <c r="AE637" s="3" t="s">
        <v>69</v>
      </c>
      <c r="AF637" s="3" t="s">
        <v>4740</v>
      </c>
      <c r="AG637" s="3" t="s">
        <v>70</v>
      </c>
      <c r="AH637" s="3" t="s">
        <v>71</v>
      </c>
      <c r="AI637" s="3" t="s">
        <v>69</v>
      </c>
      <c r="AJ637" s="3" t="s">
        <v>4740</v>
      </c>
      <c r="AK637" s="3" t="s">
        <v>72</v>
      </c>
      <c r="AL637" s="33" t="s">
        <v>822</v>
      </c>
      <c r="AM637" s="29" t="s">
        <v>63</v>
      </c>
      <c r="AO637" s="3" t="s">
        <v>823</v>
      </c>
    </row>
    <row r="638" spans="1:51" x14ac:dyDescent="0.25">
      <c r="A638" t="s">
        <v>55</v>
      </c>
      <c r="B638" s="3" t="s">
        <v>4741</v>
      </c>
      <c r="C638" s="3" t="s">
        <v>4742</v>
      </c>
      <c r="D638" s="3" t="s">
        <v>3560</v>
      </c>
      <c r="E638" s="3">
        <v>1790</v>
      </c>
      <c r="F638" s="3" t="s">
        <v>3559</v>
      </c>
      <c r="G638" s="22">
        <v>0</v>
      </c>
      <c r="H638" s="76">
        <v>3900000</v>
      </c>
      <c r="I638" s="76">
        <v>3900000</v>
      </c>
      <c r="J638" s="3" t="s">
        <v>4741</v>
      </c>
      <c r="K638" s="25">
        <v>45467</v>
      </c>
      <c r="L638" s="3" t="s">
        <v>23</v>
      </c>
      <c r="M638" s="3">
        <v>360472</v>
      </c>
      <c r="N638" s="34">
        <v>3900000</v>
      </c>
      <c r="O638" s="3" t="s">
        <v>60</v>
      </c>
      <c r="P638" s="3" t="s">
        <v>8</v>
      </c>
      <c r="Q638" s="3" t="s">
        <v>61</v>
      </c>
      <c r="T638" s="3" t="s">
        <v>4741</v>
      </c>
      <c r="U638" s="3" t="s">
        <v>4742</v>
      </c>
      <c r="V638" s="3" t="s">
        <v>210</v>
      </c>
      <c r="W638" s="3" t="s">
        <v>3560</v>
      </c>
      <c r="X638" s="3" t="s">
        <v>3561</v>
      </c>
      <c r="Y638" s="3" t="s">
        <v>131</v>
      </c>
      <c r="Z638" s="70">
        <v>3900000</v>
      </c>
      <c r="AA638" s="70">
        <v>3893500</v>
      </c>
      <c r="AB638" s="70">
        <v>6500</v>
      </c>
      <c r="AC638" s="3" t="s">
        <v>580</v>
      </c>
      <c r="AD638" s="3" t="s">
        <v>4743</v>
      </c>
      <c r="AE638" s="3" t="s">
        <v>240</v>
      </c>
      <c r="AF638" s="3" t="s">
        <v>4743</v>
      </c>
      <c r="AG638" s="3" t="s">
        <v>153</v>
      </c>
      <c r="AH638" s="3" t="s">
        <v>71</v>
      </c>
      <c r="AI638" s="3" t="s">
        <v>240</v>
      </c>
      <c r="AJ638" s="3" t="s">
        <v>4743</v>
      </c>
      <c r="AK638" s="3" t="s">
        <v>101</v>
      </c>
      <c r="AL638" s="3" t="s">
        <v>876</v>
      </c>
      <c r="AM638" s="29" t="s">
        <v>63</v>
      </c>
      <c r="AO638" s="3" t="s">
        <v>791</v>
      </c>
    </row>
    <row r="639" spans="1:51" x14ac:dyDescent="0.25">
      <c r="A639" t="s">
        <v>75</v>
      </c>
      <c r="B639" s="3" t="s">
        <v>4744</v>
      </c>
      <c r="C639" s="3" t="s">
        <v>4745</v>
      </c>
      <c r="D639" s="3" t="s">
        <v>4746</v>
      </c>
      <c r="E639" s="3">
        <v>9553617</v>
      </c>
      <c r="F639" s="3" t="s">
        <v>4747</v>
      </c>
      <c r="G639" s="22">
        <v>0</v>
      </c>
      <c r="H639" s="76">
        <v>2600000</v>
      </c>
      <c r="I639" s="76">
        <v>2600000</v>
      </c>
      <c r="J639" s="3" t="s">
        <v>4744</v>
      </c>
      <c r="K639" s="25">
        <v>45496</v>
      </c>
      <c r="L639" s="3" t="s">
        <v>23</v>
      </c>
      <c r="M639" s="3">
        <v>361330</v>
      </c>
      <c r="N639" s="34">
        <v>2600000</v>
      </c>
      <c r="O639" s="3" t="s">
        <v>80</v>
      </c>
      <c r="P639" s="3" t="s">
        <v>6</v>
      </c>
      <c r="Q639" s="3" t="s">
        <v>61</v>
      </c>
      <c r="T639" s="3" t="s">
        <v>4744</v>
      </c>
      <c r="U639" s="3" t="s">
        <v>4745</v>
      </c>
      <c r="V639" s="3" t="s">
        <v>64</v>
      </c>
      <c r="W639" s="3" t="s">
        <v>4746</v>
      </c>
      <c r="X639" s="3" t="s">
        <v>4748</v>
      </c>
      <c r="Y639" s="3">
        <v>0</v>
      </c>
      <c r="Z639" s="70">
        <v>2600000</v>
      </c>
      <c r="AA639" s="70">
        <v>2600000</v>
      </c>
      <c r="AB639" s="70">
        <v>0</v>
      </c>
      <c r="AC639" s="3" t="s">
        <v>67</v>
      </c>
      <c r="AD639" s="3" t="s">
        <v>4749</v>
      </c>
      <c r="AE639" s="3" t="s">
        <v>302</v>
      </c>
      <c r="AF639" s="3" t="s">
        <v>4749</v>
      </c>
      <c r="AG639" s="3" t="s">
        <v>100</v>
      </c>
      <c r="AH639" s="3" t="s">
        <v>203</v>
      </c>
      <c r="AI639" s="3" t="s">
        <v>4588</v>
      </c>
      <c r="AJ639" s="3" t="s">
        <v>4750</v>
      </c>
      <c r="AK639" s="3" t="s">
        <v>72</v>
      </c>
      <c r="AL639" s="33" t="s">
        <v>822</v>
      </c>
      <c r="AM639" s="29" t="s">
        <v>63</v>
      </c>
      <c r="AO639" s="3" t="s">
        <v>823</v>
      </c>
    </row>
    <row r="640" spans="1:51" x14ac:dyDescent="0.25">
      <c r="A640" t="s">
        <v>75</v>
      </c>
      <c r="B640" s="3" t="s">
        <v>4751</v>
      </c>
      <c r="C640" s="3" t="s">
        <v>4752</v>
      </c>
      <c r="D640" s="3" t="s">
        <v>3999</v>
      </c>
      <c r="E640" s="3">
        <v>9755620</v>
      </c>
      <c r="F640" s="3" t="s">
        <v>3997</v>
      </c>
      <c r="G640" s="22">
        <v>0</v>
      </c>
      <c r="H640" s="76">
        <v>1300000</v>
      </c>
      <c r="I640" s="76">
        <v>1300000</v>
      </c>
      <c r="J640" s="3" t="s">
        <v>4751</v>
      </c>
      <c r="K640" s="25">
        <v>45469</v>
      </c>
      <c r="L640" s="3" t="s">
        <v>23</v>
      </c>
      <c r="M640" s="3">
        <v>360554</v>
      </c>
      <c r="N640" s="34">
        <v>1300000</v>
      </c>
      <c r="O640" s="3" t="s">
        <v>80</v>
      </c>
      <c r="P640" s="3" t="s">
        <v>6</v>
      </c>
      <c r="Q640" s="3" t="s">
        <v>61</v>
      </c>
      <c r="T640" s="3" t="s">
        <v>4751</v>
      </c>
      <c r="U640" s="3" t="s">
        <v>4752</v>
      </c>
      <c r="V640" s="3" t="s">
        <v>64</v>
      </c>
      <c r="W640" s="3" t="s">
        <v>3999</v>
      </c>
      <c r="X640" s="3" t="s">
        <v>4000</v>
      </c>
      <c r="Y640" s="3">
        <v>0</v>
      </c>
      <c r="Z640" s="70">
        <v>1300000</v>
      </c>
      <c r="AA640" s="70">
        <v>1300000</v>
      </c>
      <c r="AB640" s="70">
        <v>0</v>
      </c>
      <c r="AC640" s="3" t="s">
        <v>67</v>
      </c>
      <c r="AD640" s="3" t="s">
        <v>4753</v>
      </c>
      <c r="AE640" s="3" t="s">
        <v>86</v>
      </c>
      <c r="AF640" s="3" t="s">
        <v>4753</v>
      </c>
      <c r="AG640" s="3" t="s">
        <v>70</v>
      </c>
      <c r="AH640" s="3" t="s">
        <v>71</v>
      </c>
      <c r="AI640" s="3" t="s">
        <v>86</v>
      </c>
      <c r="AJ640" s="3" t="s">
        <v>4753</v>
      </c>
      <c r="AK640" s="3" t="s">
        <v>72</v>
      </c>
      <c r="AL640" s="33" t="s">
        <v>822</v>
      </c>
      <c r="AM640" s="29" t="s">
        <v>63</v>
      </c>
      <c r="AO640" s="3" t="s">
        <v>823</v>
      </c>
    </row>
    <row r="641" spans="1:41" x14ac:dyDescent="0.25">
      <c r="A641" t="s">
        <v>75</v>
      </c>
      <c r="B641" s="3" t="s">
        <v>4754</v>
      </c>
      <c r="C641" s="3" t="s">
        <v>4755</v>
      </c>
      <c r="D641" s="3" t="s">
        <v>4756</v>
      </c>
      <c r="E641" s="3">
        <v>9862923</v>
      </c>
      <c r="F641" s="3" t="s">
        <v>4757</v>
      </c>
      <c r="G641" s="22">
        <v>0</v>
      </c>
      <c r="H641" s="76">
        <v>1300000</v>
      </c>
      <c r="I641" s="76">
        <v>1300000</v>
      </c>
      <c r="J641" s="3" t="s">
        <v>4754</v>
      </c>
      <c r="K641" s="25">
        <v>45534</v>
      </c>
      <c r="L641" s="3" t="s">
        <v>23</v>
      </c>
      <c r="M641" s="3">
        <v>362177</v>
      </c>
      <c r="N641" s="34">
        <v>1300000</v>
      </c>
      <c r="O641" s="3" t="s">
        <v>80</v>
      </c>
      <c r="P641" s="3" t="s">
        <v>6</v>
      </c>
      <c r="Q641" s="3" t="s">
        <v>61</v>
      </c>
      <c r="T641" s="3" t="s">
        <v>4754</v>
      </c>
      <c r="U641" s="3" t="s">
        <v>4755</v>
      </c>
      <c r="V641" s="3" t="s">
        <v>64</v>
      </c>
      <c r="W641" s="3" t="s">
        <v>4756</v>
      </c>
      <c r="X641" s="3" t="s">
        <v>4758</v>
      </c>
      <c r="Y641" s="3">
        <v>0</v>
      </c>
      <c r="Z641" s="70">
        <v>1300000</v>
      </c>
      <c r="AA641" s="70">
        <v>1300000</v>
      </c>
      <c r="AB641" s="70">
        <v>0</v>
      </c>
      <c r="AC641" s="3" t="s">
        <v>67</v>
      </c>
      <c r="AD641" s="3" t="s">
        <v>4759</v>
      </c>
      <c r="AE641" s="3" t="s">
        <v>272</v>
      </c>
      <c r="AF641" s="3" t="s">
        <v>4759</v>
      </c>
      <c r="AG641" s="3" t="s">
        <v>70</v>
      </c>
      <c r="AH641" s="3" t="s">
        <v>71</v>
      </c>
      <c r="AI641" s="3" t="s">
        <v>272</v>
      </c>
      <c r="AJ641" s="3" t="s">
        <v>4759</v>
      </c>
      <c r="AK641" s="3" t="s">
        <v>72</v>
      </c>
      <c r="AL641" s="33" t="s">
        <v>822</v>
      </c>
      <c r="AM641" s="29" t="s">
        <v>63</v>
      </c>
      <c r="AO641" s="3" t="s">
        <v>823</v>
      </c>
    </row>
    <row r="642" spans="1:41" x14ac:dyDescent="0.25">
      <c r="A642" t="s">
        <v>75</v>
      </c>
      <c r="B642" s="3" t="s">
        <v>4760</v>
      </c>
      <c r="C642" s="3" t="s">
        <v>4761</v>
      </c>
      <c r="D642" s="3" t="s">
        <v>4756</v>
      </c>
      <c r="E642" s="3">
        <v>9862923</v>
      </c>
      <c r="F642" s="3" t="s">
        <v>4757</v>
      </c>
      <c r="G642" s="22">
        <v>0</v>
      </c>
      <c r="H642" s="76">
        <v>1300000</v>
      </c>
      <c r="I642" s="76">
        <v>1300000</v>
      </c>
      <c r="J642" s="3" t="s">
        <v>4760</v>
      </c>
      <c r="K642" s="25">
        <v>45534</v>
      </c>
      <c r="L642" s="3" t="s">
        <v>23</v>
      </c>
      <c r="M642" s="3">
        <v>362178</v>
      </c>
      <c r="N642" s="34">
        <v>1300000</v>
      </c>
      <c r="O642" s="3" t="s">
        <v>80</v>
      </c>
      <c r="P642" s="3" t="s">
        <v>6</v>
      </c>
      <c r="Q642" s="3" t="s">
        <v>61</v>
      </c>
      <c r="T642" s="3" t="s">
        <v>4760</v>
      </c>
      <c r="U642" s="3" t="s">
        <v>4761</v>
      </c>
      <c r="V642" s="3" t="s">
        <v>64</v>
      </c>
      <c r="W642" s="3" t="s">
        <v>4756</v>
      </c>
      <c r="X642" s="3" t="s">
        <v>4758</v>
      </c>
      <c r="Y642" s="3">
        <v>0</v>
      </c>
      <c r="Z642" s="70">
        <v>1300000</v>
      </c>
      <c r="AA642" s="70">
        <v>1300000</v>
      </c>
      <c r="AB642" s="70">
        <v>0</v>
      </c>
      <c r="AC642" s="3" t="s">
        <v>67</v>
      </c>
      <c r="AD642" s="3" t="s">
        <v>4762</v>
      </c>
      <c r="AE642" s="3" t="s">
        <v>272</v>
      </c>
      <c r="AF642" s="3" t="s">
        <v>4762</v>
      </c>
      <c r="AG642" s="3" t="s">
        <v>70</v>
      </c>
      <c r="AH642" s="3" t="s">
        <v>71</v>
      </c>
      <c r="AI642" s="3" t="s">
        <v>272</v>
      </c>
      <c r="AJ642" s="3" t="s">
        <v>4762</v>
      </c>
      <c r="AK642" s="3" t="s">
        <v>72</v>
      </c>
      <c r="AL642" s="33" t="s">
        <v>822</v>
      </c>
      <c r="AM642" s="29" t="s">
        <v>63</v>
      </c>
      <c r="AO642" s="3" t="s">
        <v>823</v>
      </c>
    </row>
    <row r="643" spans="1:41" x14ac:dyDescent="0.25">
      <c r="A643" t="s">
        <v>75</v>
      </c>
      <c r="B643" s="3" t="s">
        <v>4763</v>
      </c>
      <c r="C643" s="3" t="s">
        <v>4764</v>
      </c>
      <c r="D643" s="3" t="s">
        <v>2215</v>
      </c>
      <c r="E643" s="3">
        <v>1868</v>
      </c>
      <c r="F643" s="3" t="s">
        <v>2214</v>
      </c>
      <c r="G643" s="22">
        <v>0</v>
      </c>
      <c r="H643" s="76">
        <v>2600000</v>
      </c>
      <c r="I643" s="76">
        <v>2600000</v>
      </c>
      <c r="J643" s="3" t="s">
        <v>4763</v>
      </c>
      <c r="K643" s="25">
        <v>45484</v>
      </c>
      <c r="L643" s="3" t="s">
        <v>23</v>
      </c>
      <c r="M643" s="3">
        <v>360961</v>
      </c>
      <c r="N643" s="34">
        <v>2600000</v>
      </c>
      <c r="O643" s="3" t="s">
        <v>80</v>
      </c>
      <c r="P643" s="3" t="s">
        <v>6</v>
      </c>
      <c r="Q643" s="3" t="s">
        <v>61</v>
      </c>
      <c r="T643" s="3" t="s">
        <v>4763</v>
      </c>
      <c r="U643" s="3" t="s">
        <v>4764</v>
      </c>
      <c r="V643" s="3" t="s">
        <v>64</v>
      </c>
      <c r="W643" s="3" t="s">
        <v>2215</v>
      </c>
      <c r="X643" s="3" t="s">
        <v>2216</v>
      </c>
      <c r="Y643" s="3">
        <v>0</v>
      </c>
      <c r="Z643" s="70">
        <v>2600000</v>
      </c>
      <c r="AA643" s="70">
        <v>2600000</v>
      </c>
      <c r="AB643" s="70">
        <v>0</v>
      </c>
      <c r="AC643" s="3" t="s">
        <v>67</v>
      </c>
      <c r="AD643" s="3" t="s">
        <v>4765</v>
      </c>
      <c r="AE643" s="3" t="s">
        <v>776</v>
      </c>
      <c r="AF643" s="3" t="s">
        <v>4765</v>
      </c>
      <c r="AG643" s="3" t="s">
        <v>100</v>
      </c>
      <c r="AH643" s="3" t="s">
        <v>71</v>
      </c>
      <c r="AI643" s="3" t="s">
        <v>776</v>
      </c>
      <c r="AJ643" s="3" t="s">
        <v>4765</v>
      </c>
      <c r="AK643" s="3" t="s">
        <v>72</v>
      </c>
      <c r="AL643" s="33" t="s">
        <v>822</v>
      </c>
      <c r="AM643" s="29" t="s">
        <v>63</v>
      </c>
      <c r="AO643" s="3" t="s">
        <v>823</v>
      </c>
    </row>
    <row r="644" spans="1:41" x14ac:dyDescent="0.25">
      <c r="A644" t="s">
        <v>55</v>
      </c>
      <c r="B644" s="3" t="s">
        <v>4766</v>
      </c>
      <c r="C644" s="3" t="s">
        <v>4767</v>
      </c>
      <c r="D644" s="3" t="s">
        <v>208</v>
      </c>
      <c r="E644" s="3">
        <v>1456</v>
      </c>
      <c r="F644" s="3" t="s">
        <v>209</v>
      </c>
      <c r="G644" s="22">
        <v>0</v>
      </c>
      <c r="H644" s="76">
        <v>5200000</v>
      </c>
      <c r="I644" s="76">
        <v>5200000</v>
      </c>
      <c r="J644" s="3" t="s">
        <v>4766</v>
      </c>
      <c r="K644" s="25">
        <v>45510</v>
      </c>
      <c r="L644" s="3" t="s">
        <v>23</v>
      </c>
      <c r="M644" s="3">
        <v>361691</v>
      </c>
      <c r="N644" s="34">
        <v>5200000</v>
      </c>
      <c r="O644" s="3" t="s">
        <v>60</v>
      </c>
      <c r="P644" s="3" t="s">
        <v>8</v>
      </c>
      <c r="Q644" s="3" t="s">
        <v>61</v>
      </c>
      <c r="T644" s="3" t="s">
        <v>4766</v>
      </c>
      <c r="U644" s="3" t="s">
        <v>4767</v>
      </c>
      <c r="V644" s="3" t="s">
        <v>210</v>
      </c>
      <c r="W644" s="3" t="s">
        <v>208</v>
      </c>
      <c r="X644" s="3" t="s">
        <v>211</v>
      </c>
      <c r="Y644" s="3">
        <v>0</v>
      </c>
      <c r="Z644" s="70">
        <v>5200000</v>
      </c>
      <c r="AA644" s="70">
        <v>5200000</v>
      </c>
      <c r="AB644" s="70">
        <v>0</v>
      </c>
      <c r="AC644" s="3" t="s">
        <v>67</v>
      </c>
      <c r="AD644" s="3" t="s">
        <v>4768</v>
      </c>
      <c r="AE644" s="3" t="s">
        <v>4563</v>
      </c>
      <c r="AF644" s="3" t="s">
        <v>4768</v>
      </c>
      <c r="AG644" s="3" t="s">
        <v>214</v>
      </c>
      <c r="AH644" s="3" t="s">
        <v>71</v>
      </c>
      <c r="AI644" s="3" t="s">
        <v>4563</v>
      </c>
      <c r="AJ644" s="3" t="s">
        <v>4768</v>
      </c>
      <c r="AK644" s="3" t="s">
        <v>101</v>
      </c>
      <c r="AL644" s="33" t="s">
        <v>822</v>
      </c>
      <c r="AM644" s="29" t="s">
        <v>63</v>
      </c>
      <c r="AO644" s="3" t="s">
        <v>823</v>
      </c>
    </row>
    <row r="645" spans="1:41" x14ac:dyDescent="0.25">
      <c r="A645" t="s">
        <v>75</v>
      </c>
      <c r="B645" s="3" t="s">
        <v>4769</v>
      </c>
      <c r="C645" s="3" t="s">
        <v>4770</v>
      </c>
      <c r="D645" s="3" t="s">
        <v>4771</v>
      </c>
      <c r="E645" s="3">
        <v>36</v>
      </c>
      <c r="F645" s="3" t="s">
        <v>4772</v>
      </c>
      <c r="G645" s="22">
        <v>0</v>
      </c>
      <c r="H645" s="76">
        <v>1300000</v>
      </c>
      <c r="I645" s="76">
        <v>1300000</v>
      </c>
      <c r="J645" s="3" t="s">
        <v>4769</v>
      </c>
      <c r="K645" s="25">
        <v>45496</v>
      </c>
      <c r="L645" s="3" t="s">
        <v>23</v>
      </c>
      <c r="M645" s="3">
        <v>361349</v>
      </c>
      <c r="N645" s="34">
        <v>1300000</v>
      </c>
      <c r="O645" s="3" t="s">
        <v>80</v>
      </c>
      <c r="P645" s="3" t="s">
        <v>6</v>
      </c>
      <c r="Q645" s="3" t="s">
        <v>61</v>
      </c>
      <c r="T645" s="3" t="s">
        <v>4769</v>
      </c>
      <c r="U645" s="3" t="s">
        <v>4770</v>
      </c>
      <c r="V645" s="3" t="s">
        <v>64</v>
      </c>
      <c r="W645" s="3" t="s">
        <v>4771</v>
      </c>
      <c r="X645" s="3" t="s">
        <v>4773</v>
      </c>
      <c r="Y645" s="3">
        <v>0</v>
      </c>
      <c r="Z645" s="70">
        <v>1300000</v>
      </c>
      <c r="AA645" s="70">
        <v>1300000</v>
      </c>
      <c r="AB645" s="70">
        <v>0</v>
      </c>
      <c r="AC645" s="3" t="s">
        <v>788</v>
      </c>
      <c r="AD645" s="3" t="s">
        <v>4774</v>
      </c>
      <c r="AE645" s="3" t="s">
        <v>193</v>
      </c>
      <c r="AF645" s="3" t="s">
        <v>4774</v>
      </c>
      <c r="AG645" s="3" t="s">
        <v>70</v>
      </c>
      <c r="AH645" s="3" t="s">
        <v>71</v>
      </c>
      <c r="AI645" s="3" t="s">
        <v>193</v>
      </c>
      <c r="AJ645" s="3" t="s">
        <v>4774</v>
      </c>
      <c r="AK645" s="3" t="s">
        <v>72</v>
      </c>
      <c r="AL645" s="33" t="s">
        <v>822</v>
      </c>
      <c r="AM645" s="29" t="s">
        <v>63</v>
      </c>
      <c r="AO645" s="3" t="s">
        <v>823</v>
      </c>
    </row>
    <row r="646" spans="1:41" x14ac:dyDescent="0.25">
      <c r="A646" t="s">
        <v>75</v>
      </c>
      <c r="B646" s="3" t="s">
        <v>4775</v>
      </c>
      <c r="C646" s="3" t="s">
        <v>4776</v>
      </c>
      <c r="D646" s="3" t="s">
        <v>4777</v>
      </c>
      <c r="E646" s="3">
        <v>9856989</v>
      </c>
      <c r="F646" s="3" t="s">
        <v>4778</v>
      </c>
      <c r="G646" s="22">
        <v>0</v>
      </c>
      <c r="H646" s="76">
        <v>2600000</v>
      </c>
      <c r="I646" s="76">
        <v>2600000</v>
      </c>
      <c r="J646" s="3" t="s">
        <v>4775</v>
      </c>
      <c r="K646" s="25">
        <v>45464</v>
      </c>
      <c r="L646" s="3" t="s">
        <v>23</v>
      </c>
      <c r="M646" s="3">
        <v>360433</v>
      </c>
      <c r="N646" s="34">
        <v>2600000</v>
      </c>
      <c r="O646" s="3" t="s">
        <v>80</v>
      </c>
      <c r="P646" s="3" t="s">
        <v>6</v>
      </c>
      <c r="Q646" s="3" t="s">
        <v>268</v>
      </c>
      <c r="T646" s="3" t="s">
        <v>4775</v>
      </c>
      <c r="U646" s="3" t="s">
        <v>4776</v>
      </c>
      <c r="V646" s="3" t="s">
        <v>64</v>
      </c>
      <c r="W646" s="3" t="s">
        <v>4777</v>
      </c>
      <c r="X646" s="3" t="s">
        <v>4779</v>
      </c>
      <c r="Y646" s="3">
        <v>0</v>
      </c>
      <c r="Z646" s="70">
        <v>2600000</v>
      </c>
      <c r="AA646" s="70">
        <v>2600000</v>
      </c>
      <c r="AB646" s="70">
        <v>0</v>
      </c>
      <c r="AC646" s="3" t="s">
        <v>67</v>
      </c>
      <c r="AD646" s="3" t="s">
        <v>4780</v>
      </c>
      <c r="AE646" s="3" t="s">
        <v>303</v>
      </c>
      <c r="AF646" s="3" t="s">
        <v>4780</v>
      </c>
      <c r="AG646" s="3" t="s">
        <v>100</v>
      </c>
      <c r="AH646" s="3" t="s">
        <v>71</v>
      </c>
      <c r="AI646" s="3" t="s">
        <v>303</v>
      </c>
      <c r="AJ646" s="3" t="s">
        <v>4780</v>
      </c>
      <c r="AK646" s="3" t="s">
        <v>72</v>
      </c>
      <c r="AL646" s="33" t="s">
        <v>822</v>
      </c>
      <c r="AM646" s="29" t="s">
        <v>63</v>
      </c>
      <c r="AO646" s="3" t="s">
        <v>823</v>
      </c>
    </row>
    <row r="647" spans="1:41" x14ac:dyDescent="0.25">
      <c r="A647" t="s">
        <v>75</v>
      </c>
      <c r="B647" s="3" t="s">
        <v>4781</v>
      </c>
      <c r="C647" s="3" t="s">
        <v>4782</v>
      </c>
      <c r="D647" s="3" t="s">
        <v>4777</v>
      </c>
      <c r="E647" s="3">
        <v>9856989</v>
      </c>
      <c r="F647" s="3" t="s">
        <v>4778</v>
      </c>
      <c r="G647" s="22">
        <v>0</v>
      </c>
      <c r="H647" s="76">
        <v>5800000</v>
      </c>
      <c r="I647" s="76">
        <v>5800000</v>
      </c>
      <c r="J647" s="3" t="s">
        <v>4781</v>
      </c>
      <c r="K647" s="25">
        <v>45464</v>
      </c>
      <c r="L647" s="3" t="s">
        <v>23</v>
      </c>
      <c r="M647" s="3">
        <v>360432</v>
      </c>
      <c r="N647" s="34">
        <v>5800000</v>
      </c>
      <c r="O647" s="3" t="s">
        <v>80</v>
      </c>
      <c r="P647" s="3" t="s">
        <v>6</v>
      </c>
      <c r="Q647" s="3" t="s">
        <v>268</v>
      </c>
      <c r="T647" s="3" t="s">
        <v>4781</v>
      </c>
      <c r="U647" s="3" t="s">
        <v>4782</v>
      </c>
      <c r="V647" s="3" t="s">
        <v>169</v>
      </c>
      <c r="W647" s="3" t="s">
        <v>4777</v>
      </c>
      <c r="X647" s="3" t="s">
        <v>4779</v>
      </c>
      <c r="Y647" s="3">
        <v>0</v>
      </c>
      <c r="Z647" s="70">
        <v>5800000</v>
      </c>
      <c r="AA647" s="70">
        <v>5800000</v>
      </c>
      <c r="AB647" s="70">
        <v>0</v>
      </c>
      <c r="AC647" s="3" t="s">
        <v>67</v>
      </c>
      <c r="AD647" s="3" t="s">
        <v>4783</v>
      </c>
      <c r="AE647" s="3" t="s">
        <v>406</v>
      </c>
      <c r="AF647" s="3" t="s">
        <v>4783</v>
      </c>
      <c r="AG647" s="3" t="s">
        <v>1802</v>
      </c>
      <c r="AH647" s="3" t="s">
        <v>203</v>
      </c>
      <c r="AI647" s="3" t="s">
        <v>3695</v>
      </c>
      <c r="AJ647" s="3" t="s">
        <v>4784</v>
      </c>
      <c r="AK647" s="3" t="s">
        <v>72</v>
      </c>
      <c r="AL647" s="33" t="s">
        <v>822</v>
      </c>
      <c r="AM647" s="29" t="s">
        <v>63</v>
      </c>
      <c r="AO647" s="3" t="s">
        <v>823</v>
      </c>
    </row>
    <row r="648" spans="1:41" x14ac:dyDescent="0.25">
      <c r="A648" t="s">
        <v>75</v>
      </c>
      <c r="B648" s="3" t="s">
        <v>4785</v>
      </c>
      <c r="C648" s="3" t="s">
        <v>4786</v>
      </c>
      <c r="D648" s="3" t="s">
        <v>4787</v>
      </c>
      <c r="E648" s="3">
        <v>9911755</v>
      </c>
      <c r="F648" s="3" t="s">
        <v>4788</v>
      </c>
      <c r="G648" s="22">
        <v>0</v>
      </c>
      <c r="H648" s="76">
        <v>1300000</v>
      </c>
      <c r="I648" s="76">
        <v>1300000</v>
      </c>
      <c r="J648" s="3" t="s">
        <v>4785</v>
      </c>
      <c r="K648" s="25">
        <v>45520</v>
      </c>
      <c r="L648" s="3" t="s">
        <v>23</v>
      </c>
      <c r="M648" s="3">
        <v>361816</v>
      </c>
      <c r="N648" s="34">
        <v>1300000</v>
      </c>
      <c r="O648" s="3" t="s">
        <v>80</v>
      </c>
      <c r="P648" s="3" t="s">
        <v>6</v>
      </c>
      <c r="Q648" s="3" t="s">
        <v>61</v>
      </c>
      <c r="T648" s="3" t="s">
        <v>4785</v>
      </c>
      <c r="U648" s="3" t="s">
        <v>4786</v>
      </c>
      <c r="V648" s="3" t="s">
        <v>64</v>
      </c>
      <c r="W648" s="3" t="s">
        <v>4787</v>
      </c>
      <c r="X648" s="3" t="s">
        <v>4789</v>
      </c>
      <c r="Y648" s="3">
        <v>0</v>
      </c>
      <c r="Z648" s="70">
        <v>1300000</v>
      </c>
      <c r="AA648" s="70">
        <v>1300000</v>
      </c>
      <c r="AB648" s="70">
        <v>0</v>
      </c>
      <c r="AC648" s="3" t="s">
        <v>67</v>
      </c>
      <c r="AD648" s="3" t="s">
        <v>4790</v>
      </c>
      <c r="AE648" s="3" t="s">
        <v>97</v>
      </c>
      <c r="AF648" s="3" t="s">
        <v>4790</v>
      </c>
      <c r="AG648" s="3" t="s">
        <v>70</v>
      </c>
      <c r="AH648" s="3" t="s">
        <v>71</v>
      </c>
      <c r="AI648" s="3" t="s">
        <v>97</v>
      </c>
      <c r="AJ648" s="3" t="s">
        <v>4790</v>
      </c>
      <c r="AK648" s="3" t="s">
        <v>72</v>
      </c>
      <c r="AL648" s="33" t="s">
        <v>822</v>
      </c>
      <c r="AM648" s="29" t="s">
        <v>63</v>
      </c>
      <c r="AO648" s="3" t="s">
        <v>823</v>
      </c>
    </row>
    <row r="649" spans="1:41" x14ac:dyDescent="0.25">
      <c r="A649" t="s">
        <v>75</v>
      </c>
      <c r="B649" s="3" t="s">
        <v>4791</v>
      </c>
      <c r="C649" s="3" t="s">
        <v>4792</v>
      </c>
      <c r="D649" s="3" t="s">
        <v>4793</v>
      </c>
      <c r="E649" s="3">
        <v>9914398</v>
      </c>
      <c r="F649" s="3" t="s">
        <v>4794</v>
      </c>
      <c r="G649" s="22">
        <v>0</v>
      </c>
      <c r="H649" s="76">
        <v>1300000</v>
      </c>
      <c r="I649" s="76">
        <v>1300000</v>
      </c>
      <c r="J649" s="3" t="s">
        <v>4791</v>
      </c>
      <c r="K649" s="25">
        <v>45525</v>
      </c>
      <c r="L649" s="3" t="s">
        <v>23</v>
      </c>
      <c r="M649" s="3">
        <v>361881</v>
      </c>
      <c r="N649" s="34">
        <v>1300000</v>
      </c>
      <c r="O649" s="3" t="s">
        <v>80</v>
      </c>
      <c r="P649" s="3" t="s">
        <v>6</v>
      </c>
      <c r="Q649" s="3" t="s">
        <v>61</v>
      </c>
      <c r="T649" s="3" t="s">
        <v>4791</v>
      </c>
      <c r="U649" s="3" t="s">
        <v>4792</v>
      </c>
      <c r="V649" s="3" t="s">
        <v>64</v>
      </c>
      <c r="W649" s="3" t="s">
        <v>4793</v>
      </c>
      <c r="X649" s="3" t="s">
        <v>4795</v>
      </c>
      <c r="Y649" s="3">
        <v>0</v>
      </c>
      <c r="Z649" s="70">
        <v>1300000</v>
      </c>
      <c r="AA649" s="70">
        <v>1300000</v>
      </c>
      <c r="AB649" s="70">
        <v>0</v>
      </c>
      <c r="AC649" s="3" t="s">
        <v>67</v>
      </c>
      <c r="AD649" s="3" t="s">
        <v>4796</v>
      </c>
      <c r="AE649" s="3" t="s">
        <v>97</v>
      </c>
      <c r="AF649" s="3" t="s">
        <v>4796</v>
      </c>
      <c r="AG649" s="3" t="s">
        <v>70</v>
      </c>
      <c r="AH649" s="3" t="s">
        <v>71</v>
      </c>
      <c r="AI649" s="3" t="s">
        <v>97</v>
      </c>
      <c r="AJ649" s="3" t="s">
        <v>4796</v>
      </c>
      <c r="AK649" s="3" t="s">
        <v>72</v>
      </c>
      <c r="AL649" s="33" t="s">
        <v>822</v>
      </c>
      <c r="AM649" s="29" t="s">
        <v>63</v>
      </c>
      <c r="AO649" s="3" t="s">
        <v>823</v>
      </c>
    </row>
    <row r="650" spans="1:41" x14ac:dyDescent="0.25">
      <c r="A650" t="s">
        <v>75</v>
      </c>
      <c r="B650" s="3" t="s">
        <v>4797</v>
      </c>
      <c r="C650" s="3" t="s">
        <v>4798</v>
      </c>
      <c r="D650" s="3" t="s">
        <v>4799</v>
      </c>
      <c r="E650" s="3">
        <v>9882928</v>
      </c>
      <c r="F650" s="3" t="s">
        <v>4800</v>
      </c>
      <c r="G650" s="22">
        <v>0</v>
      </c>
      <c r="H650" s="76">
        <v>1300000</v>
      </c>
      <c r="I650" s="76">
        <v>1300000</v>
      </c>
      <c r="J650" s="3" t="s">
        <v>4797</v>
      </c>
      <c r="K650" s="25">
        <v>45491</v>
      </c>
      <c r="L650" s="3" t="s">
        <v>23</v>
      </c>
      <c r="M650" s="3">
        <v>361144</v>
      </c>
      <c r="N650" s="34">
        <v>1300000</v>
      </c>
      <c r="O650" s="3" t="s">
        <v>80</v>
      </c>
      <c r="P650" s="3" t="s">
        <v>6</v>
      </c>
      <c r="Q650" s="3" t="s">
        <v>61</v>
      </c>
      <c r="T650" s="3" t="s">
        <v>4797</v>
      </c>
      <c r="U650" s="3" t="s">
        <v>4798</v>
      </c>
      <c r="V650" s="3" t="s">
        <v>64</v>
      </c>
      <c r="W650" s="3" t="s">
        <v>4799</v>
      </c>
      <c r="X650" s="3" t="s">
        <v>4801</v>
      </c>
      <c r="Y650" s="3">
        <v>0</v>
      </c>
      <c r="Z650" s="70">
        <v>1300000</v>
      </c>
      <c r="AA650" s="70">
        <v>1300000</v>
      </c>
      <c r="AB650" s="70">
        <v>0</v>
      </c>
      <c r="AC650" s="3" t="s">
        <v>67</v>
      </c>
      <c r="AD650" s="3" t="s">
        <v>4802</v>
      </c>
      <c r="AE650" s="3" t="s">
        <v>4588</v>
      </c>
      <c r="AF650" s="3" t="s">
        <v>4802</v>
      </c>
      <c r="AG650" s="3" t="s">
        <v>70</v>
      </c>
      <c r="AH650" s="3" t="s">
        <v>71</v>
      </c>
      <c r="AI650" s="3" t="s">
        <v>4588</v>
      </c>
      <c r="AJ650" s="3" t="s">
        <v>4802</v>
      </c>
      <c r="AK650" s="3" t="s">
        <v>72</v>
      </c>
      <c r="AL650" s="33" t="s">
        <v>822</v>
      </c>
      <c r="AM650" s="29" t="s">
        <v>63</v>
      </c>
      <c r="AO650" s="3" t="s">
        <v>823</v>
      </c>
    </row>
    <row r="651" spans="1:41" x14ac:dyDescent="0.25">
      <c r="A651" t="s">
        <v>55</v>
      </c>
      <c r="B651" s="3" t="s">
        <v>4803</v>
      </c>
      <c r="C651" s="3" t="s">
        <v>4804</v>
      </c>
      <c r="D651" s="3" t="s">
        <v>4241</v>
      </c>
      <c r="E651" s="3">
        <v>9556515</v>
      </c>
      <c r="F651" s="3" t="s">
        <v>4239</v>
      </c>
      <c r="G651" s="22">
        <v>0</v>
      </c>
      <c r="H651" s="76">
        <v>2600000</v>
      </c>
      <c r="I651" s="76">
        <v>2600000</v>
      </c>
      <c r="J651" s="3" t="s">
        <v>4803</v>
      </c>
      <c r="K651" s="25">
        <v>45454</v>
      </c>
      <c r="L651" s="3" t="s">
        <v>23</v>
      </c>
      <c r="M651" s="3">
        <v>360208</v>
      </c>
      <c r="N651" s="34">
        <v>2600000</v>
      </c>
      <c r="O651" s="3" t="s">
        <v>60</v>
      </c>
      <c r="P651" s="3" t="s">
        <v>8</v>
      </c>
      <c r="Q651" s="3" t="s">
        <v>61</v>
      </c>
      <c r="T651" s="3" t="s">
        <v>4803</v>
      </c>
      <c r="U651" s="3" t="s">
        <v>4804</v>
      </c>
      <c r="V651" s="3" t="s">
        <v>64</v>
      </c>
      <c r="W651" s="3" t="s">
        <v>4241</v>
      </c>
      <c r="X651" s="3" t="s">
        <v>4805</v>
      </c>
      <c r="Y651" s="3">
        <v>0</v>
      </c>
      <c r="Z651" s="70">
        <v>2600000</v>
      </c>
      <c r="AA651" s="70">
        <v>2600000</v>
      </c>
      <c r="AB651" s="70">
        <v>0</v>
      </c>
      <c r="AC651" s="3" t="s">
        <v>67</v>
      </c>
      <c r="AD651" s="3" t="s">
        <v>4806</v>
      </c>
      <c r="AE651" s="3" t="s">
        <v>69</v>
      </c>
      <c r="AF651" s="3" t="s">
        <v>4806</v>
      </c>
      <c r="AG651" s="3" t="s">
        <v>100</v>
      </c>
      <c r="AH651" s="3" t="s">
        <v>71</v>
      </c>
      <c r="AI651" s="3" t="s">
        <v>69</v>
      </c>
      <c r="AJ651" s="3" t="s">
        <v>4806</v>
      </c>
      <c r="AK651" s="3" t="s">
        <v>72</v>
      </c>
      <c r="AL651" s="33" t="s">
        <v>822</v>
      </c>
      <c r="AM651" s="29" t="s">
        <v>63</v>
      </c>
      <c r="AO651" s="3" t="s">
        <v>823</v>
      </c>
    </row>
    <row r="652" spans="1:41" x14ac:dyDescent="0.25">
      <c r="A652" t="s">
        <v>75</v>
      </c>
      <c r="B652" s="3" t="s">
        <v>4807</v>
      </c>
      <c r="C652" s="3" t="s">
        <v>4808</v>
      </c>
      <c r="D652" s="3" t="s">
        <v>4809</v>
      </c>
      <c r="E652" s="3">
        <v>9544147</v>
      </c>
      <c r="F652" s="3" t="s">
        <v>4810</v>
      </c>
      <c r="G652" s="22">
        <v>0</v>
      </c>
      <c r="H652" s="76">
        <v>1160000</v>
      </c>
      <c r="I652" s="76">
        <v>1160000</v>
      </c>
      <c r="J652" s="3" t="s">
        <v>4807</v>
      </c>
      <c r="K652" s="25">
        <v>45483</v>
      </c>
      <c r="L652" s="3" t="s">
        <v>23</v>
      </c>
      <c r="M652" s="3">
        <v>360942</v>
      </c>
      <c r="N652" s="34">
        <v>1160000</v>
      </c>
      <c r="O652" s="3" t="s">
        <v>80</v>
      </c>
      <c r="P652" s="3" t="s">
        <v>6</v>
      </c>
      <c r="Q652" s="3" t="s">
        <v>198</v>
      </c>
      <c r="T652" s="3" t="s">
        <v>4807</v>
      </c>
      <c r="U652" s="3" t="s">
        <v>4808</v>
      </c>
      <c r="V652" s="3" t="s">
        <v>169</v>
      </c>
      <c r="W652" s="3" t="s">
        <v>4809</v>
      </c>
      <c r="X652" s="3" t="s">
        <v>4811</v>
      </c>
      <c r="Y652" s="3">
        <v>0</v>
      </c>
      <c r="Z652" s="70">
        <v>1160000</v>
      </c>
      <c r="AA652" s="70">
        <v>1160000</v>
      </c>
      <c r="AB652" s="70">
        <v>0</v>
      </c>
      <c r="AC652" s="3" t="s">
        <v>67</v>
      </c>
      <c r="AD652" s="3" t="s">
        <v>4812</v>
      </c>
      <c r="AE652" s="3" t="s">
        <v>1195</v>
      </c>
      <c r="AF652" s="3" t="s">
        <v>4812</v>
      </c>
      <c r="AG652" s="3" t="s">
        <v>173</v>
      </c>
      <c r="AH652" s="3" t="s">
        <v>71</v>
      </c>
      <c r="AI652" s="3" t="s">
        <v>1195</v>
      </c>
      <c r="AJ652" s="3" t="s">
        <v>4812</v>
      </c>
      <c r="AK652" s="3" t="s">
        <v>72</v>
      </c>
      <c r="AL652" s="33" t="s">
        <v>822</v>
      </c>
      <c r="AM652" s="29" t="s">
        <v>63</v>
      </c>
      <c r="AO652" s="3" t="s">
        <v>823</v>
      </c>
    </row>
    <row r="653" spans="1:41" x14ac:dyDescent="0.25">
      <c r="A653" t="s">
        <v>75</v>
      </c>
      <c r="B653" s="3" t="s">
        <v>4813</v>
      </c>
      <c r="C653" s="3" t="s">
        <v>4814</v>
      </c>
      <c r="D653" s="3" t="s">
        <v>4815</v>
      </c>
      <c r="E653" s="3">
        <v>9907431</v>
      </c>
      <c r="F653" s="3" t="s">
        <v>4816</v>
      </c>
      <c r="G653" s="22">
        <v>0</v>
      </c>
      <c r="H653" s="76">
        <v>1300000</v>
      </c>
      <c r="I653" s="76">
        <v>1300000</v>
      </c>
      <c r="J653" s="3" t="s">
        <v>4813</v>
      </c>
      <c r="K653" s="25">
        <v>45517</v>
      </c>
      <c r="L653" s="3" t="s">
        <v>23</v>
      </c>
      <c r="M653" s="3">
        <v>361761</v>
      </c>
      <c r="N653" s="34">
        <v>1300000</v>
      </c>
      <c r="O653" s="3" t="s">
        <v>80</v>
      </c>
      <c r="P653" s="3" t="s">
        <v>6</v>
      </c>
      <c r="Q653" s="3" t="s">
        <v>61</v>
      </c>
      <c r="T653" s="3" t="s">
        <v>4813</v>
      </c>
      <c r="U653" s="3" t="s">
        <v>4814</v>
      </c>
      <c r="V653" s="3" t="s">
        <v>64</v>
      </c>
      <c r="W653" s="3" t="s">
        <v>4815</v>
      </c>
      <c r="X653" s="3" t="s">
        <v>4817</v>
      </c>
      <c r="Y653" s="3">
        <v>0</v>
      </c>
      <c r="Z653" s="70">
        <v>1300000</v>
      </c>
      <c r="AA653" s="70">
        <v>1300000</v>
      </c>
      <c r="AB653" s="70">
        <v>0</v>
      </c>
      <c r="AC653" s="3" t="s">
        <v>67</v>
      </c>
      <c r="AD653" s="3" t="s">
        <v>4818</v>
      </c>
      <c r="AE653" s="3" t="s">
        <v>97</v>
      </c>
      <c r="AF653" s="3" t="s">
        <v>4818</v>
      </c>
      <c r="AG653" s="3" t="s">
        <v>70</v>
      </c>
      <c r="AH653" s="3" t="s">
        <v>71</v>
      </c>
      <c r="AI653" s="3" t="s">
        <v>97</v>
      </c>
      <c r="AJ653" s="3" t="s">
        <v>4818</v>
      </c>
      <c r="AK653" s="3" t="s">
        <v>72</v>
      </c>
      <c r="AL653" s="33" t="s">
        <v>822</v>
      </c>
      <c r="AM653" s="29" t="s">
        <v>63</v>
      </c>
      <c r="AO653" s="3" t="s">
        <v>823</v>
      </c>
    </row>
    <row r="654" spans="1:41" x14ac:dyDescent="0.25">
      <c r="A654" t="s">
        <v>75</v>
      </c>
      <c r="B654" s="3" t="s">
        <v>4819</v>
      </c>
      <c r="C654" s="3" t="s">
        <v>4820</v>
      </c>
      <c r="D654" s="3" t="s">
        <v>4821</v>
      </c>
      <c r="E654" s="3">
        <v>9556452</v>
      </c>
      <c r="F654" s="3" t="s">
        <v>4822</v>
      </c>
      <c r="G654" s="22">
        <v>0</v>
      </c>
      <c r="H654" s="76">
        <v>2600000</v>
      </c>
      <c r="I654" s="76">
        <v>2600000</v>
      </c>
      <c r="J654" s="3" t="s">
        <v>4819</v>
      </c>
      <c r="K654" s="25">
        <v>45510</v>
      </c>
      <c r="L654" s="3" t="s">
        <v>23</v>
      </c>
      <c r="M654" s="3">
        <v>361692</v>
      </c>
      <c r="N654" s="34">
        <v>2600000</v>
      </c>
      <c r="O654" s="3" t="s">
        <v>80</v>
      </c>
      <c r="P654" s="3" t="s">
        <v>6</v>
      </c>
      <c r="Q654" s="3" t="s">
        <v>81</v>
      </c>
      <c r="T654" s="3" t="s">
        <v>4819</v>
      </c>
      <c r="U654" s="3" t="s">
        <v>4820</v>
      </c>
      <c r="V654" s="3" t="s">
        <v>64</v>
      </c>
      <c r="W654" s="3" t="s">
        <v>4821</v>
      </c>
      <c r="X654" s="3" t="s">
        <v>4823</v>
      </c>
      <c r="Y654" s="3">
        <v>0</v>
      </c>
      <c r="Z654" s="70">
        <v>2600000</v>
      </c>
      <c r="AA654" s="70">
        <v>2600000</v>
      </c>
      <c r="AB654" s="70">
        <v>0</v>
      </c>
      <c r="AC654" s="3" t="s">
        <v>67</v>
      </c>
      <c r="AD654" s="3" t="s">
        <v>4824</v>
      </c>
      <c r="AE654" s="3" t="s">
        <v>122</v>
      </c>
      <c r="AF654" s="3" t="s">
        <v>4824</v>
      </c>
      <c r="AG654" s="3" t="s">
        <v>100</v>
      </c>
      <c r="AH654" s="3" t="s">
        <v>71</v>
      </c>
      <c r="AI654" s="3" t="s">
        <v>122</v>
      </c>
      <c r="AJ654" s="3" t="s">
        <v>4824</v>
      </c>
      <c r="AK654" s="3" t="s">
        <v>72</v>
      </c>
      <c r="AL654" s="33" t="s">
        <v>822</v>
      </c>
      <c r="AM654" s="29" t="s">
        <v>63</v>
      </c>
      <c r="AO654" s="3" t="s">
        <v>823</v>
      </c>
    </row>
    <row r="655" spans="1:41" x14ac:dyDescent="0.25">
      <c r="A655" t="s">
        <v>75</v>
      </c>
      <c r="B655" s="3" t="s">
        <v>4825</v>
      </c>
      <c r="C655" s="3" t="s">
        <v>4826</v>
      </c>
      <c r="D655" s="3" t="s">
        <v>243</v>
      </c>
      <c r="E655" s="3">
        <v>9486885</v>
      </c>
      <c r="F655" s="3" t="s">
        <v>244</v>
      </c>
      <c r="G655" s="22">
        <v>0</v>
      </c>
      <c r="H655" s="76">
        <v>3480000</v>
      </c>
      <c r="I655" s="76">
        <v>3480000</v>
      </c>
      <c r="J655" s="3" t="s">
        <v>4825</v>
      </c>
      <c r="K655" s="25">
        <v>45447</v>
      </c>
      <c r="L655" s="3" t="s">
        <v>23</v>
      </c>
      <c r="M655" s="3">
        <v>360064</v>
      </c>
      <c r="N655" s="34">
        <v>3480000</v>
      </c>
      <c r="O655" s="3" t="s">
        <v>80</v>
      </c>
      <c r="P655" s="3" t="s">
        <v>6</v>
      </c>
      <c r="Q655" s="3" t="s">
        <v>168</v>
      </c>
      <c r="T655" s="3" t="s">
        <v>4825</v>
      </c>
      <c r="U655" s="3" t="s">
        <v>4826</v>
      </c>
      <c r="V655" s="3" t="s">
        <v>169</v>
      </c>
      <c r="W655" s="3" t="s">
        <v>243</v>
      </c>
      <c r="X655" s="3" t="s">
        <v>246</v>
      </c>
      <c r="Y655" s="3" t="s">
        <v>3413</v>
      </c>
      <c r="Z655" s="70">
        <v>3480000</v>
      </c>
      <c r="AA655" s="70">
        <v>3840000</v>
      </c>
      <c r="AB655" s="70">
        <v>-360000</v>
      </c>
      <c r="AC655" s="3" t="s">
        <v>67</v>
      </c>
      <c r="AD655" s="3" t="s">
        <v>4827</v>
      </c>
      <c r="AE655" s="3" t="s">
        <v>1893</v>
      </c>
      <c r="AF655" s="3" t="s">
        <v>4827</v>
      </c>
      <c r="AG655" s="3" t="s">
        <v>250</v>
      </c>
      <c r="AH655" s="3" t="s">
        <v>203</v>
      </c>
      <c r="AI655" s="3" t="s">
        <v>596</v>
      </c>
      <c r="AJ655" s="3" t="s">
        <v>4828</v>
      </c>
      <c r="AK655" s="3" t="s">
        <v>72</v>
      </c>
      <c r="AL655" s="3" t="s">
        <v>876</v>
      </c>
      <c r="AM655" s="29" t="s">
        <v>63</v>
      </c>
      <c r="AO655" s="3" t="s">
        <v>791</v>
      </c>
    </row>
    <row r="656" spans="1:41" x14ac:dyDescent="0.25">
      <c r="A656" t="s">
        <v>75</v>
      </c>
      <c r="B656" s="3" t="s">
        <v>4829</v>
      </c>
      <c r="C656" s="3" t="s">
        <v>4830</v>
      </c>
      <c r="D656" s="3" t="s">
        <v>243</v>
      </c>
      <c r="E656" s="3">
        <v>9486885</v>
      </c>
      <c r="F656" s="3" t="s">
        <v>244</v>
      </c>
      <c r="G656" s="22">
        <v>0</v>
      </c>
      <c r="H656" s="76">
        <v>2600000</v>
      </c>
      <c r="I656" s="76">
        <v>2600000</v>
      </c>
      <c r="J656" s="3" t="s">
        <v>4829</v>
      </c>
      <c r="K656" s="25">
        <v>45447</v>
      </c>
      <c r="L656" s="3" t="s">
        <v>23</v>
      </c>
      <c r="M656" s="3">
        <v>360091</v>
      </c>
      <c r="N656" s="34">
        <v>2600000</v>
      </c>
      <c r="O656" s="3" t="s">
        <v>80</v>
      </c>
      <c r="P656" s="3" t="s">
        <v>6</v>
      </c>
      <c r="Q656" s="3" t="s">
        <v>245</v>
      </c>
      <c r="T656" s="3" t="s">
        <v>4829</v>
      </c>
      <c r="U656" s="3" t="s">
        <v>4830</v>
      </c>
      <c r="V656" s="3" t="s">
        <v>1138</v>
      </c>
      <c r="W656" s="3" t="s">
        <v>243</v>
      </c>
      <c r="X656" s="3" t="s">
        <v>4831</v>
      </c>
      <c r="Y656" s="3">
        <v>0</v>
      </c>
      <c r="Z656" s="70">
        <v>3447297</v>
      </c>
      <c r="AA656" s="70">
        <v>0</v>
      </c>
      <c r="AB656" s="70">
        <v>3447297</v>
      </c>
      <c r="AC656" s="3" t="s">
        <v>788</v>
      </c>
      <c r="AD656" s="3" t="s">
        <v>4832</v>
      </c>
      <c r="AE656" s="3" t="s">
        <v>4833</v>
      </c>
      <c r="AF656" s="3" t="s">
        <v>4832</v>
      </c>
      <c r="AG656" s="3" t="s">
        <v>4834</v>
      </c>
      <c r="AH656" s="3" t="s">
        <v>203</v>
      </c>
      <c r="AI656" s="3" t="s">
        <v>4835</v>
      </c>
      <c r="AJ656" s="3" t="s">
        <v>4836</v>
      </c>
      <c r="AK656" s="3" t="s">
        <v>72</v>
      </c>
      <c r="AL656" s="33" t="s">
        <v>870</v>
      </c>
      <c r="AM656" s="29" t="s">
        <v>63</v>
      </c>
      <c r="AO656" s="3" t="s">
        <v>791</v>
      </c>
    </row>
    <row r="657" spans="1:41" x14ac:dyDescent="0.25">
      <c r="A657" t="s">
        <v>75</v>
      </c>
      <c r="B657" s="3" t="s">
        <v>4837</v>
      </c>
      <c r="C657" s="3" t="s">
        <v>4838</v>
      </c>
      <c r="D657" s="3" t="s">
        <v>243</v>
      </c>
      <c r="E657" s="3">
        <v>9486885</v>
      </c>
      <c r="F657" s="3" t="s">
        <v>244</v>
      </c>
      <c r="G657" s="22">
        <v>0</v>
      </c>
      <c r="H657" s="76">
        <v>3900000</v>
      </c>
      <c r="I657" s="76">
        <v>3900000</v>
      </c>
      <c r="J657" s="3" t="s">
        <v>4837</v>
      </c>
      <c r="K657" s="25">
        <v>45470</v>
      </c>
      <c r="L657" s="3" t="s">
        <v>23</v>
      </c>
      <c r="M657" s="3">
        <v>360639</v>
      </c>
      <c r="N657" s="34">
        <v>3900000</v>
      </c>
      <c r="O657" s="3" t="s">
        <v>80</v>
      </c>
      <c r="P657" s="3" t="s">
        <v>6</v>
      </c>
      <c r="Q657" s="3" t="s">
        <v>61</v>
      </c>
      <c r="T657" s="3" t="s">
        <v>4837</v>
      </c>
      <c r="U657" s="3" t="s">
        <v>4838</v>
      </c>
      <c r="V657" s="3" t="s">
        <v>64</v>
      </c>
      <c r="W657" s="3" t="s">
        <v>243</v>
      </c>
      <c r="X657" s="3" t="s">
        <v>4839</v>
      </c>
      <c r="Y657" s="3">
        <v>0</v>
      </c>
      <c r="Z657" s="70">
        <v>3900000</v>
      </c>
      <c r="AA657" s="70">
        <v>3900000</v>
      </c>
      <c r="AB657" s="70">
        <v>0</v>
      </c>
      <c r="AC657" s="3" t="s">
        <v>67</v>
      </c>
      <c r="AD657" s="3" t="s">
        <v>1440</v>
      </c>
      <c r="AE657" s="3" t="s">
        <v>240</v>
      </c>
      <c r="AF657" s="3" t="s">
        <v>1440</v>
      </c>
      <c r="AG657" s="3" t="s">
        <v>153</v>
      </c>
      <c r="AH657" s="3" t="s">
        <v>71</v>
      </c>
      <c r="AI657" s="3" t="s">
        <v>240</v>
      </c>
      <c r="AJ657" s="3" t="s">
        <v>1440</v>
      </c>
      <c r="AK657" s="3" t="s">
        <v>72</v>
      </c>
      <c r="AL657" s="33" t="s">
        <v>822</v>
      </c>
      <c r="AM657" s="29" t="s">
        <v>63</v>
      </c>
      <c r="AO657" s="3" t="s">
        <v>823</v>
      </c>
    </row>
    <row r="658" spans="1:41" x14ac:dyDescent="0.25">
      <c r="A658" t="s">
        <v>75</v>
      </c>
      <c r="B658" s="3" t="s">
        <v>4840</v>
      </c>
      <c r="C658" s="3" t="s">
        <v>4841</v>
      </c>
      <c r="D658" s="3" t="s">
        <v>243</v>
      </c>
      <c r="E658" s="3">
        <v>9486885</v>
      </c>
      <c r="F658" s="3" t="s">
        <v>244</v>
      </c>
      <c r="G658" s="22">
        <v>0</v>
      </c>
      <c r="H658" s="76">
        <v>3900000</v>
      </c>
      <c r="I658" s="76">
        <v>3900000</v>
      </c>
      <c r="J658" s="3" t="s">
        <v>4840</v>
      </c>
      <c r="K658" s="25">
        <v>45470</v>
      </c>
      <c r="L658" s="3" t="s">
        <v>23</v>
      </c>
      <c r="M658" s="3">
        <v>360638</v>
      </c>
      <c r="N658" s="34">
        <v>3900000</v>
      </c>
      <c r="O658" s="3" t="s">
        <v>80</v>
      </c>
      <c r="P658" s="3" t="s">
        <v>6</v>
      </c>
      <c r="Q658" s="3" t="s">
        <v>61</v>
      </c>
      <c r="T658" s="3" t="s">
        <v>4840</v>
      </c>
      <c r="U658" s="3" t="s">
        <v>4841</v>
      </c>
      <c r="V658" s="3" t="s">
        <v>64</v>
      </c>
      <c r="W658" s="3" t="s">
        <v>243</v>
      </c>
      <c r="X658" s="3" t="s">
        <v>4842</v>
      </c>
      <c r="Y658" s="3">
        <v>0</v>
      </c>
      <c r="Z658" s="70">
        <v>3900000</v>
      </c>
      <c r="AA658" s="70">
        <v>3900000</v>
      </c>
      <c r="AB658" s="70">
        <v>0</v>
      </c>
      <c r="AC658" s="3" t="s">
        <v>67</v>
      </c>
      <c r="AD658" s="3" t="s">
        <v>1800</v>
      </c>
      <c r="AE658" s="3" t="s">
        <v>4588</v>
      </c>
      <c r="AF658" s="3" t="s">
        <v>1800</v>
      </c>
      <c r="AG658" s="3" t="s">
        <v>153</v>
      </c>
      <c r="AH658" s="3" t="s">
        <v>71</v>
      </c>
      <c r="AI658" s="3" t="s">
        <v>4588</v>
      </c>
      <c r="AJ658" s="3" t="s">
        <v>1800</v>
      </c>
      <c r="AK658" s="3" t="s">
        <v>72</v>
      </c>
      <c r="AL658" s="33" t="s">
        <v>822</v>
      </c>
      <c r="AM658" s="29" t="s">
        <v>63</v>
      </c>
      <c r="AO658" s="3" t="s">
        <v>823</v>
      </c>
    </row>
    <row r="659" spans="1:41" x14ac:dyDescent="0.25">
      <c r="A659" t="s">
        <v>75</v>
      </c>
      <c r="B659" s="3" t="s">
        <v>4843</v>
      </c>
      <c r="C659" s="3" t="s">
        <v>4844</v>
      </c>
      <c r="D659" s="3" t="s">
        <v>4845</v>
      </c>
      <c r="E659" s="3">
        <v>9524715</v>
      </c>
      <c r="F659" s="3" t="s">
        <v>4846</v>
      </c>
      <c r="G659" s="22">
        <v>0</v>
      </c>
      <c r="H659" s="76">
        <v>2320000</v>
      </c>
      <c r="I659" s="76">
        <v>2320000</v>
      </c>
      <c r="J659" s="3" t="s">
        <v>4843</v>
      </c>
      <c r="K659" s="25">
        <v>45484</v>
      </c>
      <c r="L659" s="3" t="s">
        <v>23</v>
      </c>
      <c r="M659" s="3">
        <v>360954</v>
      </c>
      <c r="N659" s="34">
        <v>2320000</v>
      </c>
      <c r="O659" s="3" t="s">
        <v>80</v>
      </c>
      <c r="P659" s="3" t="s">
        <v>6</v>
      </c>
      <c r="Q659" s="3" t="s">
        <v>168</v>
      </c>
      <c r="T659" s="3" t="s">
        <v>4843</v>
      </c>
      <c r="U659" s="3" t="s">
        <v>4844</v>
      </c>
      <c r="V659" s="3" t="s">
        <v>64</v>
      </c>
      <c r="W659" s="3" t="s">
        <v>4845</v>
      </c>
      <c r="X659" s="3" t="s">
        <v>4847</v>
      </c>
      <c r="Y659" s="3">
        <v>0</v>
      </c>
      <c r="Z659" s="70">
        <v>2320000</v>
      </c>
      <c r="AA659" s="70">
        <v>2320000</v>
      </c>
      <c r="AB659" s="70">
        <v>0</v>
      </c>
      <c r="AC659" s="3" t="s">
        <v>67</v>
      </c>
      <c r="AD659" s="3" t="s">
        <v>4848</v>
      </c>
      <c r="AE659" s="3" t="s">
        <v>249</v>
      </c>
      <c r="AF659" s="3" t="s">
        <v>4848</v>
      </c>
      <c r="AG659" s="3" t="s">
        <v>327</v>
      </c>
      <c r="AH659" s="3" t="s">
        <v>71</v>
      </c>
      <c r="AI659" s="3" t="s">
        <v>249</v>
      </c>
      <c r="AJ659" s="3" t="s">
        <v>4848</v>
      </c>
      <c r="AK659" s="3" t="s">
        <v>72</v>
      </c>
      <c r="AL659" s="33" t="s">
        <v>822</v>
      </c>
      <c r="AM659" s="29" t="s">
        <v>63</v>
      </c>
      <c r="AO659" s="3" t="s">
        <v>823</v>
      </c>
    </row>
    <row r="660" spans="1:41" x14ac:dyDescent="0.25">
      <c r="A660" t="s">
        <v>75</v>
      </c>
      <c r="B660" s="3" t="s">
        <v>4849</v>
      </c>
      <c r="C660" s="3" t="s">
        <v>4850</v>
      </c>
      <c r="D660" s="3" t="s">
        <v>4851</v>
      </c>
      <c r="E660" s="3">
        <v>9556455</v>
      </c>
      <c r="F660" s="3" t="s">
        <v>4852</v>
      </c>
      <c r="G660" s="22">
        <v>0</v>
      </c>
      <c r="H660" s="76">
        <v>1300000</v>
      </c>
      <c r="I660" s="76">
        <v>1300000</v>
      </c>
      <c r="J660" s="3" t="s">
        <v>4849</v>
      </c>
      <c r="K660" s="25">
        <v>45530</v>
      </c>
      <c r="L660" s="3" t="s">
        <v>23</v>
      </c>
      <c r="M660" s="3">
        <v>361977</v>
      </c>
      <c r="N660" s="34">
        <v>1300000</v>
      </c>
      <c r="O660" s="3" t="s">
        <v>80</v>
      </c>
      <c r="P660" s="3" t="s">
        <v>6</v>
      </c>
      <c r="Q660" s="3" t="s">
        <v>61</v>
      </c>
      <c r="T660" s="3" t="s">
        <v>4849</v>
      </c>
      <c r="U660" s="3" t="s">
        <v>4850</v>
      </c>
      <c r="V660" s="3" t="s">
        <v>64</v>
      </c>
      <c r="W660" s="3" t="s">
        <v>4851</v>
      </c>
      <c r="X660" s="3" t="s">
        <v>4853</v>
      </c>
      <c r="Y660" s="3">
        <v>0</v>
      </c>
      <c r="Z660" s="70">
        <v>1300000</v>
      </c>
      <c r="AA660" s="70">
        <v>1300000</v>
      </c>
      <c r="AB660" s="70">
        <v>0</v>
      </c>
      <c r="AC660" s="3" t="s">
        <v>788</v>
      </c>
      <c r="AD660" s="3" t="s">
        <v>4854</v>
      </c>
      <c r="AE660" s="3" t="s">
        <v>69</v>
      </c>
      <c r="AF660" s="3" t="s">
        <v>4854</v>
      </c>
      <c r="AG660" s="3" t="s">
        <v>70</v>
      </c>
      <c r="AH660" s="3" t="s">
        <v>251</v>
      </c>
      <c r="AI660" s="3" t="s">
        <v>270</v>
      </c>
      <c r="AJ660" s="3" t="s">
        <v>4854</v>
      </c>
      <c r="AK660" s="3" t="s">
        <v>72</v>
      </c>
      <c r="AL660" s="33" t="s">
        <v>822</v>
      </c>
      <c r="AM660" s="29" t="s">
        <v>63</v>
      </c>
      <c r="AO660" s="3" t="s">
        <v>823</v>
      </c>
    </row>
    <row r="661" spans="1:41" x14ac:dyDescent="0.25">
      <c r="A661" t="s">
        <v>55</v>
      </c>
      <c r="B661" s="3" t="s">
        <v>4855</v>
      </c>
      <c r="C661" s="3" t="s">
        <v>4856</v>
      </c>
      <c r="D661" s="3" t="s">
        <v>4857</v>
      </c>
      <c r="E661" s="3">
        <v>4110</v>
      </c>
      <c r="F661" s="3" t="s">
        <v>4858</v>
      </c>
      <c r="G661" s="22">
        <v>0</v>
      </c>
      <c r="H661" s="76">
        <v>6500000</v>
      </c>
      <c r="I661" s="76">
        <v>6500000</v>
      </c>
      <c r="J661" s="3" t="s">
        <v>4855</v>
      </c>
      <c r="K661" s="25">
        <v>45519</v>
      </c>
      <c r="L661" s="3" t="s">
        <v>23</v>
      </c>
      <c r="M661" s="3">
        <v>361797</v>
      </c>
      <c r="N661" s="34">
        <v>6500000</v>
      </c>
      <c r="O661" s="3" t="s">
        <v>60</v>
      </c>
      <c r="P661" s="3" t="s">
        <v>8</v>
      </c>
      <c r="Q661" s="3" t="s">
        <v>61</v>
      </c>
      <c r="T661" s="3" t="s">
        <v>4855</v>
      </c>
      <c r="U661" s="3" t="s">
        <v>4856</v>
      </c>
      <c r="V661" s="3" t="s">
        <v>95</v>
      </c>
      <c r="W661" s="3" t="s">
        <v>4857</v>
      </c>
      <c r="X661" s="3" t="s">
        <v>4859</v>
      </c>
      <c r="Y661" s="3">
        <v>0</v>
      </c>
      <c r="Z661" s="70">
        <v>6500000</v>
      </c>
      <c r="AA661" s="70">
        <v>6500000</v>
      </c>
      <c r="AB661" s="70">
        <v>0</v>
      </c>
      <c r="AC661" s="3" t="s">
        <v>67</v>
      </c>
      <c r="AD661" s="3" t="s">
        <v>4860</v>
      </c>
      <c r="AE661" s="3" t="s">
        <v>131</v>
      </c>
      <c r="AF661" s="3" t="s">
        <v>4860</v>
      </c>
      <c r="AG661" s="3" t="s">
        <v>335</v>
      </c>
      <c r="AH661" s="3" t="s">
        <v>71</v>
      </c>
      <c r="AI661" s="3" t="s">
        <v>131</v>
      </c>
      <c r="AJ661" s="3" t="s">
        <v>4860</v>
      </c>
      <c r="AK661" s="3" t="s">
        <v>101</v>
      </c>
      <c r="AL661" s="33" t="s">
        <v>822</v>
      </c>
      <c r="AM661" s="29" t="s">
        <v>63</v>
      </c>
      <c r="AO661" s="3" t="s">
        <v>823</v>
      </c>
    </row>
    <row r="662" spans="1:41" x14ac:dyDescent="0.25">
      <c r="A662" t="s">
        <v>75</v>
      </c>
      <c r="B662" s="3" t="s">
        <v>4861</v>
      </c>
      <c r="C662" s="3" t="s">
        <v>4862</v>
      </c>
      <c r="D662" s="3" t="s">
        <v>4863</v>
      </c>
      <c r="E662" s="3">
        <v>9897224</v>
      </c>
      <c r="F662" s="3" t="s">
        <v>4864</v>
      </c>
      <c r="G662" s="22">
        <v>0</v>
      </c>
      <c r="H662" s="76">
        <v>1300000</v>
      </c>
      <c r="I662" s="76">
        <v>1300000</v>
      </c>
      <c r="J662" s="3" t="s">
        <v>4861</v>
      </c>
      <c r="K662" s="25">
        <v>45505</v>
      </c>
      <c r="L662" s="3" t="s">
        <v>23</v>
      </c>
      <c r="M662" s="3">
        <v>361628</v>
      </c>
      <c r="N662" s="34">
        <v>1300000</v>
      </c>
      <c r="O662" s="3" t="s">
        <v>80</v>
      </c>
      <c r="P662" s="3" t="s">
        <v>6</v>
      </c>
      <c r="Q662" s="3" t="s">
        <v>61</v>
      </c>
      <c r="T662" s="3" t="s">
        <v>4861</v>
      </c>
      <c r="U662" s="3" t="s">
        <v>4862</v>
      </c>
      <c r="V662" s="3" t="s">
        <v>64</v>
      </c>
      <c r="W662" s="3" t="s">
        <v>4863</v>
      </c>
      <c r="X662" s="3" t="s">
        <v>4865</v>
      </c>
      <c r="Y662" s="3">
        <v>0</v>
      </c>
      <c r="Z662" s="70">
        <v>1300000</v>
      </c>
      <c r="AA662" s="70">
        <v>1300000</v>
      </c>
      <c r="AB662" s="70">
        <v>0</v>
      </c>
      <c r="AC662" s="3" t="s">
        <v>788</v>
      </c>
      <c r="AD662" s="3" t="s">
        <v>4866</v>
      </c>
      <c r="AE662" s="3" t="s">
        <v>107</v>
      </c>
      <c r="AF662" s="3" t="s">
        <v>4866</v>
      </c>
      <c r="AG662" s="3" t="s">
        <v>70</v>
      </c>
      <c r="AH662" s="3" t="s">
        <v>71</v>
      </c>
      <c r="AI662" s="3" t="s">
        <v>107</v>
      </c>
      <c r="AJ662" s="3" t="s">
        <v>4866</v>
      </c>
      <c r="AK662" s="3" t="s">
        <v>72</v>
      </c>
      <c r="AL662" s="33" t="s">
        <v>822</v>
      </c>
      <c r="AM662" s="29" t="s">
        <v>63</v>
      </c>
      <c r="AO662" s="3" t="s">
        <v>823</v>
      </c>
    </row>
    <row r="663" spans="1:41" x14ac:dyDescent="0.25">
      <c r="A663" t="s">
        <v>75</v>
      </c>
      <c r="B663" s="3" t="s">
        <v>4867</v>
      </c>
      <c r="C663" s="3" t="s">
        <v>4868</v>
      </c>
      <c r="D663" s="3" t="s">
        <v>4869</v>
      </c>
      <c r="E663" s="3">
        <v>9523697</v>
      </c>
      <c r="F663" s="3" t="s">
        <v>4870</v>
      </c>
      <c r="G663" s="22">
        <v>0</v>
      </c>
      <c r="H663" s="76">
        <v>2600000</v>
      </c>
      <c r="I663" s="76">
        <v>2600000</v>
      </c>
      <c r="J663" s="3" t="s">
        <v>4867</v>
      </c>
      <c r="K663" s="25">
        <v>45464</v>
      </c>
      <c r="L663" s="3" t="s">
        <v>23</v>
      </c>
      <c r="M663" s="3">
        <v>360464</v>
      </c>
      <c r="N663" s="34">
        <v>2600000</v>
      </c>
      <c r="O663" s="3" t="s">
        <v>80</v>
      </c>
      <c r="P663" s="3" t="s">
        <v>6</v>
      </c>
      <c r="Q663" s="3" t="s">
        <v>61</v>
      </c>
      <c r="T663" s="3" t="s">
        <v>4867</v>
      </c>
      <c r="U663" s="3" t="s">
        <v>4868</v>
      </c>
      <c r="V663" s="3" t="s">
        <v>64</v>
      </c>
      <c r="W663" s="3" t="s">
        <v>4869</v>
      </c>
      <c r="X663" s="3" t="s">
        <v>4871</v>
      </c>
      <c r="Y663" s="3">
        <v>0</v>
      </c>
      <c r="Z663" s="70">
        <v>2600000</v>
      </c>
      <c r="AA663" s="70">
        <v>2600000</v>
      </c>
      <c r="AB663" s="70">
        <v>0</v>
      </c>
      <c r="AC663" s="3" t="s">
        <v>67</v>
      </c>
      <c r="AD663" s="3" t="s">
        <v>4872</v>
      </c>
      <c r="AE663" s="3" t="s">
        <v>161</v>
      </c>
      <c r="AF663" s="3" t="s">
        <v>4872</v>
      </c>
      <c r="AG663" s="3" t="s">
        <v>100</v>
      </c>
      <c r="AH663" s="3" t="s">
        <v>203</v>
      </c>
      <c r="AI663" s="3" t="s">
        <v>86</v>
      </c>
      <c r="AJ663" s="3" t="s">
        <v>4873</v>
      </c>
      <c r="AK663" s="3" t="s">
        <v>72</v>
      </c>
      <c r="AL663" s="33" t="s">
        <v>822</v>
      </c>
      <c r="AM663" s="29" t="s">
        <v>63</v>
      </c>
      <c r="AO663" s="3" t="s">
        <v>823</v>
      </c>
    </row>
    <row r="664" spans="1:41" x14ac:dyDescent="0.25">
      <c r="A664" t="s">
        <v>75</v>
      </c>
      <c r="B664" s="3" t="s">
        <v>4874</v>
      </c>
      <c r="C664" s="3" t="s">
        <v>4875</v>
      </c>
      <c r="D664" s="3" t="s">
        <v>4876</v>
      </c>
      <c r="E664" s="3">
        <v>9523759</v>
      </c>
      <c r="F664" s="3" t="s">
        <v>4877</v>
      </c>
      <c r="G664" s="22">
        <v>0</v>
      </c>
      <c r="H664" s="76">
        <v>1160000</v>
      </c>
      <c r="I664" s="76">
        <v>1160000</v>
      </c>
      <c r="J664" s="3" t="s">
        <v>4874</v>
      </c>
      <c r="K664" s="25">
        <v>45482</v>
      </c>
      <c r="L664" s="3" t="s">
        <v>23</v>
      </c>
      <c r="M664" s="3">
        <v>360896</v>
      </c>
      <c r="N664" s="34">
        <v>1160000</v>
      </c>
      <c r="O664" s="3" t="s">
        <v>80</v>
      </c>
      <c r="P664" s="3" t="s">
        <v>6</v>
      </c>
      <c r="Q664" s="3" t="s">
        <v>245</v>
      </c>
      <c r="T664" s="3" t="s">
        <v>4874</v>
      </c>
      <c r="U664" s="3" t="s">
        <v>4875</v>
      </c>
      <c r="V664" s="3" t="s">
        <v>169</v>
      </c>
      <c r="W664" s="3" t="s">
        <v>4876</v>
      </c>
      <c r="X664" s="3" t="s">
        <v>4878</v>
      </c>
      <c r="Y664" s="3">
        <v>0</v>
      </c>
      <c r="Z664" s="70">
        <v>1160000</v>
      </c>
      <c r="AA664" s="70">
        <v>1160000</v>
      </c>
      <c r="AB664" s="70">
        <v>0</v>
      </c>
      <c r="AC664" s="3" t="s">
        <v>67</v>
      </c>
      <c r="AD664" s="3" t="s">
        <v>4879</v>
      </c>
      <c r="AE664" s="3" t="s">
        <v>4880</v>
      </c>
      <c r="AF664" s="3" t="s">
        <v>4879</v>
      </c>
      <c r="AG664" s="3" t="s">
        <v>173</v>
      </c>
      <c r="AH664" s="3" t="s">
        <v>71</v>
      </c>
      <c r="AI664" s="3" t="s">
        <v>4880</v>
      </c>
      <c r="AJ664" s="3" t="s">
        <v>4879</v>
      </c>
      <c r="AK664" s="3" t="s">
        <v>72</v>
      </c>
      <c r="AL664" s="33" t="s">
        <v>822</v>
      </c>
      <c r="AM664" s="29" t="s">
        <v>63</v>
      </c>
      <c r="AO664" s="3" t="s">
        <v>823</v>
      </c>
    </row>
    <row r="665" spans="1:41" x14ac:dyDescent="0.25">
      <c r="A665" t="s">
        <v>75</v>
      </c>
      <c r="B665" s="3" t="s">
        <v>4881</v>
      </c>
      <c r="C665" s="3" t="s">
        <v>4882</v>
      </c>
      <c r="D665" s="3" t="s">
        <v>4883</v>
      </c>
      <c r="E665" s="3">
        <v>9855742</v>
      </c>
      <c r="F665" s="3" t="s">
        <v>4884</v>
      </c>
      <c r="G665" s="22">
        <v>0</v>
      </c>
      <c r="H665" s="76">
        <v>1300000</v>
      </c>
      <c r="I665" s="76">
        <v>1300000</v>
      </c>
      <c r="J665" s="3" t="s">
        <v>4881</v>
      </c>
      <c r="K665" s="25">
        <v>45463</v>
      </c>
      <c r="L665" s="3" t="s">
        <v>23</v>
      </c>
      <c r="M665" s="3">
        <v>360391</v>
      </c>
      <c r="N665" s="34">
        <v>1300000</v>
      </c>
      <c r="O665" s="3" t="s">
        <v>80</v>
      </c>
      <c r="P665" s="3" t="s">
        <v>6</v>
      </c>
      <c r="Q665" s="3" t="s">
        <v>61</v>
      </c>
      <c r="T665" s="3" t="s">
        <v>4881</v>
      </c>
      <c r="U665" s="3" t="s">
        <v>4882</v>
      </c>
      <c r="V665" s="3" t="s">
        <v>64</v>
      </c>
      <c r="W665" s="3" t="s">
        <v>4883</v>
      </c>
      <c r="X665" s="3" t="s">
        <v>4885</v>
      </c>
      <c r="Y665" s="3">
        <v>0</v>
      </c>
      <c r="Z665" s="70">
        <v>1300000</v>
      </c>
      <c r="AA665" s="70">
        <v>1300000</v>
      </c>
      <c r="AB665" s="70">
        <v>0</v>
      </c>
      <c r="AC665" s="3" t="s">
        <v>67</v>
      </c>
      <c r="AD665" s="3" t="s">
        <v>4886</v>
      </c>
      <c r="AE665" s="3" t="s">
        <v>3413</v>
      </c>
      <c r="AF665" s="3" t="s">
        <v>4886</v>
      </c>
      <c r="AG665" s="3" t="s">
        <v>70</v>
      </c>
      <c r="AH665" s="3" t="s">
        <v>71</v>
      </c>
      <c r="AI665" s="3" t="s">
        <v>3413</v>
      </c>
      <c r="AJ665" s="3" t="s">
        <v>4886</v>
      </c>
      <c r="AK665" s="3" t="s">
        <v>72</v>
      </c>
      <c r="AL665" s="33" t="s">
        <v>822</v>
      </c>
      <c r="AM665" s="29" t="s">
        <v>63</v>
      </c>
      <c r="AO665" s="3" t="s">
        <v>823</v>
      </c>
    </row>
    <row r="666" spans="1:41" x14ac:dyDescent="0.25">
      <c r="A666" t="s">
        <v>75</v>
      </c>
      <c r="B666" s="3" t="s">
        <v>4887</v>
      </c>
      <c r="C666" s="3" t="s">
        <v>4888</v>
      </c>
      <c r="D666" s="3" t="s">
        <v>804</v>
      </c>
      <c r="E666" s="3">
        <v>9524689</v>
      </c>
      <c r="F666" s="3" t="s">
        <v>803</v>
      </c>
      <c r="G666" s="22">
        <v>0</v>
      </c>
      <c r="H666" s="76">
        <v>1300000</v>
      </c>
      <c r="I666" s="76">
        <v>1300000</v>
      </c>
      <c r="J666" s="3" t="s">
        <v>4887</v>
      </c>
      <c r="K666" s="25">
        <v>45468</v>
      </c>
      <c r="L666" s="3" t="s">
        <v>23</v>
      </c>
      <c r="M666" s="3">
        <v>360491</v>
      </c>
      <c r="N666" s="34">
        <v>1300000</v>
      </c>
      <c r="O666" s="3" t="s">
        <v>80</v>
      </c>
      <c r="P666" s="3" t="s">
        <v>6</v>
      </c>
      <c r="Q666" s="3" t="s">
        <v>61</v>
      </c>
      <c r="T666" s="3" t="s">
        <v>4887</v>
      </c>
      <c r="U666" s="3" t="s">
        <v>4888</v>
      </c>
      <c r="V666" s="3" t="s">
        <v>64</v>
      </c>
      <c r="W666" s="3" t="s">
        <v>804</v>
      </c>
      <c r="X666" s="3" t="s">
        <v>4889</v>
      </c>
      <c r="Y666" s="3">
        <v>0</v>
      </c>
      <c r="Z666" s="70">
        <v>1300000</v>
      </c>
      <c r="AA666" s="70">
        <v>1300000</v>
      </c>
      <c r="AB666" s="70">
        <v>0</v>
      </c>
      <c r="AC666" s="3" t="s">
        <v>67</v>
      </c>
      <c r="AD666" s="3" t="s">
        <v>1970</v>
      </c>
      <c r="AE666" s="3" t="s">
        <v>4216</v>
      </c>
      <c r="AF666" s="3" t="s">
        <v>1970</v>
      </c>
      <c r="AG666" s="3" t="s">
        <v>70</v>
      </c>
      <c r="AH666" s="3" t="s">
        <v>71</v>
      </c>
      <c r="AI666" s="3" t="s">
        <v>4216</v>
      </c>
      <c r="AJ666" s="3" t="s">
        <v>1970</v>
      </c>
      <c r="AK666" s="3" t="s">
        <v>72</v>
      </c>
      <c r="AL666" s="33" t="s">
        <v>822</v>
      </c>
      <c r="AM666" s="29" t="s">
        <v>63</v>
      </c>
      <c r="AO666" s="3" t="s">
        <v>823</v>
      </c>
    </row>
    <row r="667" spans="1:41" x14ac:dyDescent="0.25">
      <c r="A667" t="s">
        <v>75</v>
      </c>
      <c r="B667" s="3" t="s">
        <v>4890</v>
      </c>
      <c r="C667" s="3" t="s">
        <v>4891</v>
      </c>
      <c r="D667" s="3" t="s">
        <v>4892</v>
      </c>
      <c r="E667" s="3">
        <v>9891844</v>
      </c>
      <c r="F667" s="3" t="s">
        <v>4893</v>
      </c>
      <c r="G667" s="22">
        <v>0</v>
      </c>
      <c r="H667" s="76">
        <v>1300000</v>
      </c>
      <c r="I667" s="76">
        <v>1300000</v>
      </c>
      <c r="J667" s="3" t="s">
        <v>4890</v>
      </c>
      <c r="K667" s="25">
        <v>45499</v>
      </c>
      <c r="L667" s="3" t="s">
        <v>23</v>
      </c>
      <c r="M667" s="3">
        <v>361462</v>
      </c>
      <c r="N667" s="34">
        <v>1300000</v>
      </c>
      <c r="O667" s="3" t="s">
        <v>80</v>
      </c>
      <c r="P667" s="3" t="s">
        <v>6</v>
      </c>
      <c r="Q667" s="3" t="s">
        <v>61</v>
      </c>
      <c r="T667" s="3" t="s">
        <v>4890</v>
      </c>
      <c r="U667" s="3" t="s">
        <v>4891</v>
      </c>
      <c r="V667" s="3" t="s">
        <v>64</v>
      </c>
      <c r="W667" s="3" t="s">
        <v>4892</v>
      </c>
      <c r="X667" s="3" t="s">
        <v>4894</v>
      </c>
      <c r="Y667" s="3">
        <v>0</v>
      </c>
      <c r="Z667" s="70">
        <v>1300000</v>
      </c>
      <c r="AA667" s="70">
        <v>1300000</v>
      </c>
      <c r="AB667" s="70">
        <v>0</v>
      </c>
      <c r="AC667" s="3" t="s">
        <v>67</v>
      </c>
      <c r="AD667" s="3" t="s">
        <v>4895</v>
      </c>
      <c r="AE667" s="3" t="s">
        <v>193</v>
      </c>
      <c r="AF667" s="3" t="s">
        <v>4895</v>
      </c>
      <c r="AG667" s="3" t="s">
        <v>70</v>
      </c>
      <c r="AH667" s="3" t="s">
        <v>71</v>
      </c>
      <c r="AI667" s="3" t="s">
        <v>193</v>
      </c>
      <c r="AJ667" s="3" t="s">
        <v>4895</v>
      </c>
      <c r="AK667" s="3" t="s">
        <v>72</v>
      </c>
      <c r="AL667" s="33" t="s">
        <v>822</v>
      </c>
      <c r="AM667" s="29" t="s">
        <v>63</v>
      </c>
      <c r="AO667" s="3" t="s">
        <v>823</v>
      </c>
    </row>
    <row r="668" spans="1:41" x14ac:dyDescent="0.25">
      <c r="A668" t="s">
        <v>75</v>
      </c>
      <c r="B668" s="3" t="s">
        <v>4896</v>
      </c>
      <c r="C668" s="3" t="s">
        <v>4897</v>
      </c>
      <c r="D668" s="3" t="s">
        <v>4898</v>
      </c>
      <c r="E668" s="3">
        <v>9560073</v>
      </c>
      <c r="F668" s="3" t="s">
        <v>4899</v>
      </c>
      <c r="G668" s="22">
        <v>0</v>
      </c>
      <c r="H668" s="76">
        <v>1300000</v>
      </c>
      <c r="I668" s="76">
        <v>1300000</v>
      </c>
      <c r="J668" s="3" t="s">
        <v>4896</v>
      </c>
      <c r="K668" s="25">
        <v>45485</v>
      </c>
      <c r="L668" s="3" t="s">
        <v>23</v>
      </c>
      <c r="M668" s="3">
        <v>361012</v>
      </c>
      <c r="N668" s="34">
        <v>1300000</v>
      </c>
      <c r="O668" s="3" t="s">
        <v>80</v>
      </c>
      <c r="P668" s="3" t="s">
        <v>6</v>
      </c>
      <c r="Q668" s="3" t="s">
        <v>245</v>
      </c>
      <c r="T668" s="3" t="s">
        <v>4896</v>
      </c>
      <c r="U668" s="3" t="s">
        <v>4897</v>
      </c>
      <c r="V668" s="3" t="s">
        <v>64</v>
      </c>
      <c r="W668" s="3" t="s">
        <v>4898</v>
      </c>
      <c r="X668" s="3" t="s">
        <v>4900</v>
      </c>
      <c r="Y668" s="3">
        <v>0</v>
      </c>
      <c r="Z668" s="70">
        <v>1300000</v>
      </c>
      <c r="AA668" s="70">
        <v>1300000</v>
      </c>
      <c r="AB668" s="70">
        <v>0</v>
      </c>
      <c r="AC668" s="3" t="s">
        <v>67</v>
      </c>
      <c r="AD668" s="3" t="s">
        <v>4901</v>
      </c>
      <c r="AE668" s="3" t="s">
        <v>1725</v>
      </c>
      <c r="AF668" s="3" t="s">
        <v>4901</v>
      </c>
      <c r="AG668" s="3" t="s">
        <v>70</v>
      </c>
      <c r="AH668" s="3" t="s">
        <v>71</v>
      </c>
      <c r="AI668" s="3" t="s">
        <v>1725</v>
      </c>
      <c r="AJ668" s="3" t="s">
        <v>4901</v>
      </c>
      <c r="AK668" s="3" t="s">
        <v>72</v>
      </c>
      <c r="AL668" s="33" t="s">
        <v>822</v>
      </c>
      <c r="AM668" s="29" t="s">
        <v>63</v>
      </c>
      <c r="AO668" s="3" t="s">
        <v>823</v>
      </c>
    </row>
    <row r="669" spans="1:41" x14ac:dyDescent="0.25">
      <c r="A669" t="s">
        <v>75</v>
      </c>
      <c r="B669" s="3" t="s">
        <v>4902</v>
      </c>
      <c r="C669" s="3" t="s">
        <v>4903</v>
      </c>
      <c r="D669" s="3" t="s">
        <v>4904</v>
      </c>
      <c r="E669" s="3">
        <v>9905761</v>
      </c>
      <c r="F669" s="3" t="s">
        <v>4905</v>
      </c>
      <c r="G669" s="22">
        <v>0</v>
      </c>
      <c r="H669" s="76">
        <v>2600000</v>
      </c>
      <c r="I669" s="76">
        <v>2600000</v>
      </c>
      <c r="J669" s="3" t="s">
        <v>4902</v>
      </c>
      <c r="K669" s="25">
        <v>45516</v>
      </c>
      <c r="L669" s="3" t="s">
        <v>23</v>
      </c>
      <c r="M669" s="3">
        <v>361737</v>
      </c>
      <c r="N669" s="34">
        <v>2600000</v>
      </c>
      <c r="O669" s="3" t="s">
        <v>80</v>
      </c>
      <c r="P669" s="3" t="s">
        <v>6</v>
      </c>
      <c r="Q669" s="3" t="s">
        <v>61</v>
      </c>
      <c r="T669" s="3" t="s">
        <v>4902</v>
      </c>
      <c r="U669" s="3" t="s">
        <v>4903</v>
      </c>
      <c r="V669" s="3" t="s">
        <v>64</v>
      </c>
      <c r="W669" s="3" t="s">
        <v>4904</v>
      </c>
      <c r="X669" s="3" t="s">
        <v>4906</v>
      </c>
      <c r="Y669" s="3">
        <v>0</v>
      </c>
      <c r="Z669" s="70">
        <v>2600000</v>
      </c>
      <c r="AA669" s="70">
        <v>2600000</v>
      </c>
      <c r="AB669" s="70">
        <v>0</v>
      </c>
      <c r="AC669" s="3" t="s">
        <v>67</v>
      </c>
      <c r="AD669" s="3" t="s">
        <v>4907</v>
      </c>
      <c r="AE669" s="3" t="s">
        <v>122</v>
      </c>
      <c r="AF669" s="3" t="s">
        <v>4907</v>
      </c>
      <c r="AG669" s="3" t="s">
        <v>100</v>
      </c>
      <c r="AH669" s="3" t="s">
        <v>71</v>
      </c>
      <c r="AI669" s="3" t="s">
        <v>122</v>
      </c>
      <c r="AJ669" s="3" t="s">
        <v>4907</v>
      </c>
      <c r="AK669" s="3" t="s">
        <v>72</v>
      </c>
      <c r="AL669" s="33" t="s">
        <v>822</v>
      </c>
      <c r="AM669" s="29" t="s">
        <v>63</v>
      </c>
      <c r="AO669" s="3" t="s">
        <v>823</v>
      </c>
    </row>
    <row r="670" spans="1:41" x14ac:dyDescent="0.25">
      <c r="A670" t="s">
        <v>55</v>
      </c>
      <c r="B670" s="3" t="s">
        <v>4908</v>
      </c>
      <c r="C670" s="3" t="s">
        <v>4909</v>
      </c>
      <c r="D670" s="3" t="s">
        <v>283</v>
      </c>
      <c r="E670" s="3">
        <v>9487116</v>
      </c>
      <c r="F670" s="3" t="s">
        <v>284</v>
      </c>
      <c r="G670" s="22">
        <v>0</v>
      </c>
      <c r="H670" s="76">
        <v>3900000</v>
      </c>
      <c r="I670" s="76">
        <v>3900000</v>
      </c>
      <c r="J670" s="3" t="s">
        <v>4908</v>
      </c>
      <c r="K670" s="25">
        <v>45505</v>
      </c>
      <c r="L670" s="3" t="s">
        <v>23</v>
      </c>
      <c r="M670" s="3">
        <v>361634</v>
      </c>
      <c r="N670" s="34">
        <v>3900000</v>
      </c>
      <c r="O670" s="3" t="s">
        <v>60</v>
      </c>
      <c r="P670" s="3" t="s">
        <v>8</v>
      </c>
      <c r="Q670" s="3" t="s">
        <v>61</v>
      </c>
      <c r="T670" s="3" t="s">
        <v>4908</v>
      </c>
      <c r="U670" s="3" t="s">
        <v>4909</v>
      </c>
      <c r="V670" s="3" t="s">
        <v>95</v>
      </c>
      <c r="W670" s="3" t="s">
        <v>283</v>
      </c>
      <c r="X670" s="3" t="s">
        <v>4910</v>
      </c>
      <c r="Y670" s="3">
        <v>0</v>
      </c>
      <c r="Z670" s="70">
        <v>3900000</v>
      </c>
      <c r="AA670" s="70">
        <v>3900000</v>
      </c>
      <c r="AB670" s="70">
        <v>0</v>
      </c>
      <c r="AC670" s="3" t="s">
        <v>67</v>
      </c>
      <c r="AD670" s="3" t="s">
        <v>4911</v>
      </c>
      <c r="AE670" s="3" t="s">
        <v>116</v>
      </c>
      <c r="AF670" s="3" t="s">
        <v>4911</v>
      </c>
      <c r="AG670" s="3" t="s">
        <v>153</v>
      </c>
      <c r="AH670" s="3" t="s">
        <v>71</v>
      </c>
      <c r="AI670" s="3" t="s">
        <v>116</v>
      </c>
      <c r="AJ670" s="3" t="s">
        <v>4911</v>
      </c>
      <c r="AK670" s="3" t="s">
        <v>101</v>
      </c>
      <c r="AL670" s="33" t="s">
        <v>822</v>
      </c>
      <c r="AM670" s="29" t="s">
        <v>63</v>
      </c>
      <c r="AO670" s="3" t="s">
        <v>823</v>
      </c>
    </row>
    <row r="671" spans="1:41" x14ac:dyDescent="0.25">
      <c r="A671" t="s">
        <v>75</v>
      </c>
      <c r="B671" s="3" t="s">
        <v>4912</v>
      </c>
      <c r="C671" s="3" t="s">
        <v>4913</v>
      </c>
      <c r="D671" s="3" t="s">
        <v>4914</v>
      </c>
      <c r="E671" s="3">
        <v>9561320</v>
      </c>
      <c r="F671" s="3" t="s">
        <v>4915</v>
      </c>
      <c r="G671" s="22">
        <v>0</v>
      </c>
      <c r="H671" s="76">
        <v>2600000</v>
      </c>
      <c r="I671" s="76">
        <v>2600000</v>
      </c>
      <c r="J671" s="3" t="s">
        <v>4912</v>
      </c>
      <c r="K671" s="25">
        <v>45512</v>
      </c>
      <c r="L671" s="3" t="s">
        <v>23</v>
      </c>
      <c r="M671" s="3">
        <v>361703</v>
      </c>
      <c r="N671" s="34">
        <v>2600000</v>
      </c>
      <c r="O671" s="3" t="s">
        <v>80</v>
      </c>
      <c r="P671" s="3" t="s">
        <v>6</v>
      </c>
      <c r="Q671" s="3" t="s">
        <v>81</v>
      </c>
      <c r="T671" s="3" t="s">
        <v>4912</v>
      </c>
      <c r="U671" s="3" t="s">
        <v>4913</v>
      </c>
      <c r="V671" s="3" t="s">
        <v>64</v>
      </c>
      <c r="W671" s="3" t="s">
        <v>4914</v>
      </c>
      <c r="X671" s="3" t="s">
        <v>4916</v>
      </c>
      <c r="Y671" s="3">
        <v>0</v>
      </c>
      <c r="Z671" s="70">
        <v>2600000</v>
      </c>
      <c r="AA671" s="70">
        <v>2600000</v>
      </c>
      <c r="AB671" s="70">
        <v>0</v>
      </c>
      <c r="AC671" s="3" t="s">
        <v>67</v>
      </c>
      <c r="AD671" s="3" t="s">
        <v>4917</v>
      </c>
      <c r="AE671" s="3" t="s">
        <v>193</v>
      </c>
      <c r="AF671" s="3" t="s">
        <v>4917</v>
      </c>
      <c r="AG671" s="3" t="s">
        <v>100</v>
      </c>
      <c r="AH671" s="3" t="s">
        <v>71</v>
      </c>
      <c r="AI671" s="3" t="s">
        <v>193</v>
      </c>
      <c r="AJ671" s="3" t="s">
        <v>4917</v>
      </c>
      <c r="AK671" s="3" t="s">
        <v>72</v>
      </c>
      <c r="AL671" s="33" t="s">
        <v>822</v>
      </c>
      <c r="AM671" s="29" t="s">
        <v>63</v>
      </c>
      <c r="AO671" s="3" t="s">
        <v>823</v>
      </c>
    </row>
    <row r="672" spans="1:41" x14ac:dyDescent="0.25">
      <c r="A672" t="s">
        <v>75</v>
      </c>
      <c r="B672" s="3" t="s">
        <v>4918</v>
      </c>
      <c r="C672" s="3" t="s">
        <v>4919</v>
      </c>
      <c r="D672" s="3" t="s">
        <v>4920</v>
      </c>
      <c r="E672" s="3">
        <v>9509832</v>
      </c>
      <c r="F672" s="3" t="s">
        <v>4921</v>
      </c>
      <c r="G672" s="22">
        <v>0</v>
      </c>
      <c r="H672" s="76">
        <v>2600000</v>
      </c>
      <c r="I672" s="76">
        <v>2600000</v>
      </c>
      <c r="J672" s="3" t="s">
        <v>4918</v>
      </c>
      <c r="K672" s="25">
        <v>45471</v>
      </c>
      <c r="L672" s="3" t="s">
        <v>23</v>
      </c>
      <c r="M672" s="3">
        <v>360703</v>
      </c>
      <c r="N672" s="34">
        <v>2600000</v>
      </c>
      <c r="O672" s="3" t="s">
        <v>80</v>
      </c>
      <c r="P672" s="3" t="s">
        <v>6</v>
      </c>
      <c r="Q672" s="3" t="s">
        <v>61</v>
      </c>
      <c r="T672" s="3" t="s">
        <v>4918</v>
      </c>
      <c r="U672" s="3" t="s">
        <v>4919</v>
      </c>
      <c r="V672" s="3" t="s">
        <v>64</v>
      </c>
      <c r="W672" s="3" t="s">
        <v>4920</v>
      </c>
      <c r="X672" s="3" t="s">
        <v>4922</v>
      </c>
      <c r="Y672" s="3">
        <v>0</v>
      </c>
      <c r="Z672" s="70">
        <v>2600000</v>
      </c>
      <c r="AA672" s="70">
        <v>2600000</v>
      </c>
      <c r="AB672" s="70">
        <v>0</v>
      </c>
      <c r="AC672" s="3" t="s">
        <v>67</v>
      </c>
      <c r="AD672" s="3" t="s">
        <v>2142</v>
      </c>
      <c r="AE672" s="3" t="s">
        <v>69</v>
      </c>
      <c r="AF672" s="3" t="s">
        <v>2142</v>
      </c>
      <c r="AG672" s="3" t="s">
        <v>100</v>
      </c>
      <c r="AH672" s="3" t="s">
        <v>71</v>
      </c>
      <c r="AI672" s="3" t="s">
        <v>69</v>
      </c>
      <c r="AJ672" s="3" t="s">
        <v>2142</v>
      </c>
      <c r="AK672" s="3" t="s">
        <v>72</v>
      </c>
      <c r="AL672" s="33" t="s">
        <v>822</v>
      </c>
      <c r="AM672" s="29" t="s">
        <v>63</v>
      </c>
      <c r="AO672" s="3" t="s">
        <v>823</v>
      </c>
    </row>
    <row r="673" spans="1:41" x14ac:dyDescent="0.25">
      <c r="A673" t="s">
        <v>75</v>
      </c>
      <c r="B673" s="3" t="s">
        <v>4923</v>
      </c>
      <c r="C673" s="3" t="s">
        <v>4924</v>
      </c>
      <c r="D673" s="3" t="s">
        <v>4925</v>
      </c>
      <c r="E673" s="3">
        <v>9893086</v>
      </c>
      <c r="F673" s="3" t="s">
        <v>4926</v>
      </c>
      <c r="G673" s="22">
        <v>0</v>
      </c>
      <c r="H673" s="76">
        <v>1300000</v>
      </c>
      <c r="I673" s="76">
        <v>1300000</v>
      </c>
      <c r="J673" s="3" t="s">
        <v>4923</v>
      </c>
      <c r="K673" s="25">
        <v>45502</v>
      </c>
      <c r="L673" s="3" t="s">
        <v>23</v>
      </c>
      <c r="M673" s="3">
        <v>361508</v>
      </c>
      <c r="N673" s="34">
        <v>1300000</v>
      </c>
      <c r="O673" s="3" t="s">
        <v>80</v>
      </c>
      <c r="P673" s="3" t="s">
        <v>6</v>
      </c>
      <c r="Q673" s="3" t="s">
        <v>61</v>
      </c>
      <c r="T673" s="3" t="s">
        <v>4923</v>
      </c>
      <c r="U673" s="3" t="s">
        <v>4924</v>
      </c>
      <c r="V673" s="3" t="s">
        <v>64</v>
      </c>
      <c r="W673" s="3" t="s">
        <v>4925</v>
      </c>
      <c r="X673" s="3" t="s">
        <v>4927</v>
      </c>
      <c r="Y673" s="3">
        <v>0</v>
      </c>
      <c r="Z673" s="70">
        <v>1300000</v>
      </c>
      <c r="AA673" s="70">
        <v>1300000</v>
      </c>
      <c r="AB673" s="70">
        <v>0</v>
      </c>
      <c r="AC673" s="3" t="s">
        <v>67</v>
      </c>
      <c r="AD673" s="3" t="s">
        <v>4928</v>
      </c>
      <c r="AE673" s="3" t="s">
        <v>69</v>
      </c>
      <c r="AF673" s="3" t="s">
        <v>4928</v>
      </c>
      <c r="AG673" s="3" t="s">
        <v>70</v>
      </c>
      <c r="AH673" s="3" t="s">
        <v>71</v>
      </c>
      <c r="AI673" s="3" t="s">
        <v>69</v>
      </c>
      <c r="AJ673" s="3" t="s">
        <v>4928</v>
      </c>
      <c r="AK673" s="3" t="s">
        <v>72</v>
      </c>
      <c r="AL673" s="33" t="s">
        <v>822</v>
      </c>
      <c r="AM673" s="29" t="s">
        <v>63</v>
      </c>
      <c r="AO673" s="3" t="s">
        <v>823</v>
      </c>
    </row>
    <row r="674" spans="1:41" x14ac:dyDescent="0.25">
      <c r="A674" t="s">
        <v>75</v>
      </c>
      <c r="B674" s="3" t="s">
        <v>4929</v>
      </c>
      <c r="C674" s="3" t="s">
        <v>4930</v>
      </c>
      <c r="D674" s="3" t="s">
        <v>4931</v>
      </c>
      <c r="E674" s="3">
        <v>9497472</v>
      </c>
      <c r="F674" s="3" t="s">
        <v>4932</v>
      </c>
      <c r="G674" s="22">
        <v>0</v>
      </c>
      <c r="H674" s="76">
        <v>1179000</v>
      </c>
      <c r="I674" s="76">
        <v>1179000</v>
      </c>
      <c r="J674" s="3" t="s">
        <v>4929</v>
      </c>
      <c r="K674" s="25">
        <v>45505</v>
      </c>
      <c r="L674" s="3" t="s">
        <v>23</v>
      </c>
      <c r="M674" s="3">
        <v>361622</v>
      </c>
      <c r="N674" s="34">
        <v>1179000</v>
      </c>
      <c r="O674" s="3" t="s">
        <v>80</v>
      </c>
      <c r="P674" s="3" t="s">
        <v>6</v>
      </c>
      <c r="Q674" s="3" t="s">
        <v>61</v>
      </c>
      <c r="T674" s="3" t="e">
        <v>#N/A</v>
      </c>
      <c r="U674" s="3" t="e">
        <v>#N/A</v>
      </c>
      <c r="V674" s="3" t="e">
        <v>#N/A</v>
      </c>
      <c r="W674" s="3" t="e">
        <v>#N/A</v>
      </c>
      <c r="X674" s="3" t="e">
        <v>#N/A</v>
      </c>
      <c r="Y674" s="3" t="e">
        <v>#N/A</v>
      </c>
      <c r="Z674" s="70" t="e">
        <v>#N/A</v>
      </c>
      <c r="AA674" s="70" t="e">
        <v>#N/A</v>
      </c>
      <c r="AB674" s="70" t="e">
        <v>#N/A</v>
      </c>
      <c r="AC674" s="3" t="e">
        <v>#N/A</v>
      </c>
      <c r="AD674" s="3" t="e">
        <v>#N/A</v>
      </c>
      <c r="AE674" s="3" t="e">
        <v>#N/A</v>
      </c>
      <c r="AF674" s="3" t="e">
        <v>#N/A</v>
      </c>
      <c r="AG674" s="3" t="e">
        <v>#N/A</v>
      </c>
      <c r="AH674" s="3" t="e">
        <v>#N/A</v>
      </c>
      <c r="AI674" s="3" t="e">
        <v>#N/A</v>
      </c>
      <c r="AJ674" s="3" t="e">
        <v>#N/A</v>
      </c>
      <c r="AK674" s="3" t="e">
        <v>#N/A</v>
      </c>
      <c r="AL674" s="3" t="s">
        <v>1081</v>
      </c>
      <c r="AM674" s="29" t="s">
        <v>63</v>
      </c>
      <c r="AO674" s="3" t="s">
        <v>823</v>
      </c>
    </row>
    <row r="675" spans="1:41" x14ac:dyDescent="0.25">
      <c r="A675" t="s">
        <v>75</v>
      </c>
      <c r="B675" s="3" t="s">
        <v>4933</v>
      </c>
      <c r="C675" s="3" t="s">
        <v>4934</v>
      </c>
      <c r="D675" s="3" t="s">
        <v>4935</v>
      </c>
      <c r="E675" s="3">
        <v>9563653</v>
      </c>
      <c r="F675" s="3" t="s">
        <v>4936</v>
      </c>
      <c r="G675" s="22">
        <v>0</v>
      </c>
      <c r="H675" s="76">
        <v>3900000</v>
      </c>
      <c r="I675" s="76">
        <v>3900000</v>
      </c>
      <c r="J675" s="3" t="s">
        <v>4933</v>
      </c>
      <c r="K675" s="25">
        <v>45504</v>
      </c>
      <c r="L675" s="3" t="s">
        <v>23</v>
      </c>
      <c r="M675" s="3">
        <v>361611</v>
      </c>
      <c r="N675" s="34">
        <v>3900000</v>
      </c>
      <c r="O675" s="3" t="s">
        <v>80</v>
      </c>
      <c r="P675" s="3" t="s">
        <v>6</v>
      </c>
      <c r="Q675" s="3" t="s">
        <v>61</v>
      </c>
      <c r="T675" s="3" t="s">
        <v>4933</v>
      </c>
      <c r="U675" s="3" t="s">
        <v>4934</v>
      </c>
      <c r="V675" s="3" t="s">
        <v>64</v>
      </c>
      <c r="W675" s="3" t="s">
        <v>4935</v>
      </c>
      <c r="X675" s="3" t="s">
        <v>4937</v>
      </c>
      <c r="Y675" s="3">
        <v>0</v>
      </c>
      <c r="Z675" s="70">
        <v>3900000</v>
      </c>
      <c r="AA675" s="70">
        <v>3900000</v>
      </c>
      <c r="AB675" s="70">
        <v>0</v>
      </c>
      <c r="AC675" s="3" t="s">
        <v>67</v>
      </c>
      <c r="AD675" s="3" t="s">
        <v>4938</v>
      </c>
      <c r="AE675" s="3" t="s">
        <v>4939</v>
      </c>
      <c r="AF675" s="3" t="s">
        <v>4938</v>
      </c>
      <c r="AG675" s="3" t="s">
        <v>153</v>
      </c>
      <c r="AH675" s="3" t="s">
        <v>71</v>
      </c>
      <c r="AI675" s="3" t="s">
        <v>4939</v>
      </c>
      <c r="AJ675" s="3" t="s">
        <v>4938</v>
      </c>
      <c r="AK675" s="3" t="s">
        <v>72</v>
      </c>
      <c r="AL675" s="33" t="s">
        <v>822</v>
      </c>
      <c r="AM675" s="29" t="s">
        <v>63</v>
      </c>
      <c r="AO675" s="3" t="s">
        <v>823</v>
      </c>
    </row>
    <row r="676" spans="1:41" x14ac:dyDescent="0.25">
      <c r="A676" t="s">
        <v>55</v>
      </c>
      <c r="B676" s="3" t="s">
        <v>4940</v>
      </c>
      <c r="C676" s="3" t="s">
        <v>4941</v>
      </c>
      <c r="D676" s="3" t="s">
        <v>4942</v>
      </c>
      <c r="E676" s="3">
        <v>9821396</v>
      </c>
      <c r="F676" s="3" t="s">
        <v>4943</v>
      </c>
      <c r="G676" s="22">
        <v>0</v>
      </c>
      <c r="H676" s="76">
        <v>2320000</v>
      </c>
      <c r="I676" s="76">
        <v>2320000</v>
      </c>
      <c r="J676" s="3" t="s">
        <v>4940</v>
      </c>
      <c r="K676" s="25">
        <v>45484</v>
      </c>
      <c r="L676" s="3" t="s">
        <v>23</v>
      </c>
      <c r="M676" s="3">
        <v>360953</v>
      </c>
      <c r="N676" s="34">
        <v>2320000</v>
      </c>
      <c r="O676" s="3" t="s">
        <v>60</v>
      </c>
      <c r="P676" s="3" t="s">
        <v>8</v>
      </c>
      <c r="Q676" s="3" t="s">
        <v>168</v>
      </c>
      <c r="T676" s="3" t="s">
        <v>4940</v>
      </c>
      <c r="U676" s="3" t="s">
        <v>4941</v>
      </c>
      <c r="V676" s="3" t="s">
        <v>210</v>
      </c>
      <c r="W676" s="3" t="s">
        <v>4942</v>
      </c>
      <c r="X676" s="3" t="s">
        <v>4944</v>
      </c>
      <c r="Y676" s="3">
        <v>0</v>
      </c>
      <c r="Z676" s="70">
        <v>2320000</v>
      </c>
      <c r="AA676" s="70">
        <v>2320000</v>
      </c>
      <c r="AB676" s="70">
        <v>0</v>
      </c>
      <c r="AC676" s="3" t="s">
        <v>67</v>
      </c>
      <c r="AD676" s="3" t="s">
        <v>4945</v>
      </c>
      <c r="AE676" s="3" t="s">
        <v>3251</v>
      </c>
      <c r="AF676" s="3" t="s">
        <v>4945</v>
      </c>
      <c r="AG676" s="3" t="s">
        <v>327</v>
      </c>
      <c r="AH676" s="3" t="s">
        <v>203</v>
      </c>
      <c r="AI676" s="3" t="s">
        <v>4946</v>
      </c>
      <c r="AJ676" s="3" t="s">
        <v>4947</v>
      </c>
      <c r="AK676" s="3" t="s">
        <v>101</v>
      </c>
      <c r="AL676" s="33" t="s">
        <v>822</v>
      </c>
      <c r="AM676" s="29" t="s">
        <v>63</v>
      </c>
      <c r="AO676" s="3" t="s">
        <v>823</v>
      </c>
    </row>
    <row r="677" spans="1:41" x14ac:dyDescent="0.25">
      <c r="A677" t="s">
        <v>55</v>
      </c>
      <c r="B677" s="3" t="s">
        <v>4948</v>
      </c>
      <c r="C677" s="3" t="s">
        <v>4949</v>
      </c>
      <c r="D677" s="3" t="s">
        <v>4950</v>
      </c>
      <c r="E677" s="3">
        <v>9549264</v>
      </c>
      <c r="F677" s="3" t="s">
        <v>4951</v>
      </c>
      <c r="G677" s="22">
        <v>0</v>
      </c>
      <c r="H677" s="76">
        <v>1817052</v>
      </c>
      <c r="I677" s="76">
        <v>1817052</v>
      </c>
      <c r="J677" s="3" t="s">
        <v>4948</v>
      </c>
      <c r="K677" s="25">
        <v>45476</v>
      </c>
      <c r="L677" s="3" t="s">
        <v>23</v>
      </c>
      <c r="M677" s="3">
        <v>360780</v>
      </c>
      <c r="N677" s="34">
        <v>1817052</v>
      </c>
      <c r="O677" s="3" t="s">
        <v>60</v>
      </c>
      <c r="P677" s="3" t="s">
        <v>8</v>
      </c>
      <c r="Q677" s="3" t="s">
        <v>61</v>
      </c>
      <c r="T677" s="3" t="s">
        <v>4948</v>
      </c>
      <c r="U677" s="3" t="s">
        <v>4949</v>
      </c>
      <c r="V677" s="3" t="s">
        <v>441</v>
      </c>
      <c r="W677" s="3" t="s">
        <v>4950</v>
      </c>
      <c r="X677" s="3" t="s">
        <v>4952</v>
      </c>
      <c r="Y677" s="3">
        <v>0</v>
      </c>
      <c r="Z677" s="70">
        <v>1817052</v>
      </c>
      <c r="AA677" s="70">
        <v>1817052</v>
      </c>
      <c r="AB677" s="70">
        <v>0</v>
      </c>
      <c r="AC677" s="3" t="s">
        <v>67</v>
      </c>
      <c r="AD677" s="3" t="s">
        <v>4953</v>
      </c>
      <c r="AE677" s="3" t="s">
        <v>4954</v>
      </c>
      <c r="AF677" s="3" t="s">
        <v>4953</v>
      </c>
      <c r="AG677" s="3" t="s">
        <v>457</v>
      </c>
      <c r="AH677" s="3" t="s">
        <v>203</v>
      </c>
      <c r="AI677" s="3" t="s">
        <v>4955</v>
      </c>
      <c r="AJ677" s="3" t="s">
        <v>4956</v>
      </c>
      <c r="AK677" s="3" t="s">
        <v>101</v>
      </c>
      <c r="AL677" s="33" t="s">
        <v>822</v>
      </c>
      <c r="AM677" s="29" t="s">
        <v>63</v>
      </c>
      <c r="AO677" s="3" t="s">
        <v>823</v>
      </c>
    </row>
    <row r="678" spans="1:41" x14ac:dyDescent="0.25">
      <c r="A678" t="s">
        <v>55</v>
      </c>
      <c r="B678" s="3" t="s">
        <v>4957</v>
      </c>
      <c r="C678" s="3" t="s">
        <v>4958</v>
      </c>
      <c r="D678" s="3" t="s">
        <v>4959</v>
      </c>
      <c r="E678" s="3">
        <v>9860025</v>
      </c>
      <c r="F678" s="3" t="s">
        <v>4960</v>
      </c>
      <c r="G678" s="22">
        <v>0</v>
      </c>
      <c r="H678" s="76">
        <v>6960000</v>
      </c>
      <c r="I678" s="76">
        <v>6960000</v>
      </c>
      <c r="J678" s="3" t="s">
        <v>4957</v>
      </c>
      <c r="K678" s="25">
        <v>45468</v>
      </c>
      <c r="L678" s="3" t="s">
        <v>23</v>
      </c>
      <c r="M678" s="3">
        <v>360492</v>
      </c>
      <c r="N678" s="34">
        <v>6960000</v>
      </c>
      <c r="O678" s="3" t="s">
        <v>60</v>
      </c>
      <c r="P678" s="3" t="s">
        <v>8</v>
      </c>
      <c r="Q678" s="3" t="s">
        <v>61</v>
      </c>
      <c r="T678" s="3" t="s">
        <v>4957</v>
      </c>
      <c r="U678" s="3" t="s">
        <v>4958</v>
      </c>
      <c r="V678" s="3" t="s">
        <v>210</v>
      </c>
      <c r="W678" s="3" t="s">
        <v>4959</v>
      </c>
      <c r="X678" s="3" t="s">
        <v>4961</v>
      </c>
      <c r="Y678" s="3">
        <v>0</v>
      </c>
      <c r="Z678" s="70">
        <v>6960000</v>
      </c>
      <c r="AA678" s="70">
        <v>6960000</v>
      </c>
      <c r="AB678" s="70">
        <v>0</v>
      </c>
      <c r="AC678" s="3" t="s">
        <v>67</v>
      </c>
      <c r="AD678" s="3" t="s">
        <v>3307</v>
      </c>
      <c r="AE678" s="3" t="s">
        <v>3362</v>
      </c>
      <c r="AF678" s="3" t="s">
        <v>3307</v>
      </c>
      <c r="AG678" s="3" t="s">
        <v>4962</v>
      </c>
      <c r="AH678" s="3" t="s">
        <v>203</v>
      </c>
      <c r="AI678" s="3" t="s">
        <v>567</v>
      </c>
      <c r="AJ678" s="3" t="s">
        <v>4963</v>
      </c>
      <c r="AK678" s="3" t="s">
        <v>101</v>
      </c>
      <c r="AL678" s="33" t="s">
        <v>822</v>
      </c>
      <c r="AM678" s="29" t="s">
        <v>63</v>
      </c>
      <c r="AO678" s="3" t="s">
        <v>823</v>
      </c>
    </row>
    <row r="679" spans="1:41" x14ac:dyDescent="0.25">
      <c r="A679" t="s">
        <v>75</v>
      </c>
      <c r="B679" s="3" t="s">
        <v>4964</v>
      </c>
      <c r="C679" s="3" t="s">
        <v>4965</v>
      </c>
      <c r="D679" s="3" t="s">
        <v>4966</v>
      </c>
      <c r="E679" s="3">
        <v>9553015</v>
      </c>
      <c r="F679" s="3" t="s">
        <v>4967</v>
      </c>
      <c r="G679" s="22">
        <v>0</v>
      </c>
      <c r="H679" s="76">
        <v>3900000</v>
      </c>
      <c r="I679" s="76">
        <v>3900000</v>
      </c>
      <c r="J679" s="3" t="s">
        <v>4964</v>
      </c>
      <c r="K679" s="25">
        <v>45532</v>
      </c>
      <c r="L679" s="3" t="s">
        <v>23</v>
      </c>
      <c r="M679" s="3">
        <v>362013</v>
      </c>
      <c r="N679" s="34">
        <v>3900000</v>
      </c>
      <c r="O679" s="3" t="s">
        <v>80</v>
      </c>
      <c r="P679" s="3" t="s">
        <v>6</v>
      </c>
      <c r="Q679" s="3" t="s">
        <v>61</v>
      </c>
      <c r="T679" s="3" t="s">
        <v>4964</v>
      </c>
      <c r="U679" s="3" t="s">
        <v>4965</v>
      </c>
      <c r="V679" s="3" t="s">
        <v>64</v>
      </c>
      <c r="W679" s="3" t="s">
        <v>4966</v>
      </c>
      <c r="X679" s="3" t="s">
        <v>4968</v>
      </c>
      <c r="Y679" s="3">
        <v>0</v>
      </c>
      <c r="Z679" s="70">
        <v>3900000</v>
      </c>
      <c r="AA679" s="70">
        <v>3900000</v>
      </c>
      <c r="AB679" s="70">
        <v>0</v>
      </c>
      <c r="AC679" s="3" t="s">
        <v>67</v>
      </c>
      <c r="AD679" s="3" t="s">
        <v>4969</v>
      </c>
      <c r="AE679" s="3" t="s">
        <v>4970</v>
      </c>
      <c r="AF679" s="3" t="s">
        <v>4969</v>
      </c>
      <c r="AG679" s="3" t="s">
        <v>153</v>
      </c>
      <c r="AH679" s="3" t="s">
        <v>71</v>
      </c>
      <c r="AI679" s="3" t="s">
        <v>4970</v>
      </c>
      <c r="AJ679" s="3" t="s">
        <v>4969</v>
      </c>
      <c r="AK679" s="3" t="s">
        <v>72</v>
      </c>
      <c r="AL679" s="33" t="s">
        <v>822</v>
      </c>
      <c r="AM679" s="29" t="s">
        <v>63</v>
      </c>
      <c r="AO679" s="3" t="s">
        <v>823</v>
      </c>
    </row>
    <row r="680" spans="1:41" x14ac:dyDescent="0.25">
      <c r="A680" t="s">
        <v>55</v>
      </c>
      <c r="B680" s="3" t="s">
        <v>4971</v>
      </c>
      <c r="C680" s="3" t="s">
        <v>4085</v>
      </c>
      <c r="D680" s="3" t="s">
        <v>4972</v>
      </c>
      <c r="E680" s="3">
        <v>9894455</v>
      </c>
      <c r="F680" s="3" t="s">
        <v>4973</v>
      </c>
      <c r="G680" s="22">
        <v>0</v>
      </c>
      <c r="H680" s="76">
        <v>3900000</v>
      </c>
      <c r="I680" s="76">
        <v>3900000</v>
      </c>
      <c r="J680" s="3" t="s">
        <v>4971</v>
      </c>
      <c r="K680" s="25">
        <v>45503</v>
      </c>
      <c r="L680" s="3" t="s">
        <v>23</v>
      </c>
      <c r="M680" s="3">
        <v>361558</v>
      </c>
      <c r="N680" s="34">
        <v>3900000</v>
      </c>
      <c r="O680" s="3" t="s">
        <v>60</v>
      </c>
      <c r="P680" s="3" t="s">
        <v>8</v>
      </c>
      <c r="Q680" s="3" t="s">
        <v>81</v>
      </c>
      <c r="T680" s="3" t="s">
        <v>4971</v>
      </c>
      <c r="U680" s="3" t="s">
        <v>4085</v>
      </c>
      <c r="V680" s="3" t="s">
        <v>210</v>
      </c>
      <c r="W680" s="3" t="s">
        <v>4972</v>
      </c>
      <c r="X680" s="3" t="s">
        <v>4974</v>
      </c>
      <c r="Y680" s="3">
        <v>0</v>
      </c>
      <c r="Z680" s="70">
        <v>3900000</v>
      </c>
      <c r="AA680" s="70">
        <v>3900000</v>
      </c>
      <c r="AB680" s="70">
        <v>0</v>
      </c>
      <c r="AC680" s="3" t="s">
        <v>67</v>
      </c>
      <c r="AD680" s="3" t="s">
        <v>4975</v>
      </c>
      <c r="AE680" s="3" t="s">
        <v>4976</v>
      </c>
      <c r="AF680" s="3" t="s">
        <v>4975</v>
      </c>
      <c r="AG680" s="3" t="s">
        <v>153</v>
      </c>
      <c r="AH680" s="3" t="s">
        <v>203</v>
      </c>
      <c r="AI680" s="3" t="s">
        <v>4462</v>
      </c>
      <c r="AJ680" s="3" t="s">
        <v>4977</v>
      </c>
      <c r="AK680" s="3" t="s">
        <v>101</v>
      </c>
      <c r="AL680" s="33" t="s">
        <v>822</v>
      </c>
      <c r="AM680" s="29" t="s">
        <v>63</v>
      </c>
      <c r="AO680" s="3" t="s">
        <v>823</v>
      </c>
    </row>
    <row r="681" spans="1:41" x14ac:dyDescent="0.25">
      <c r="A681" t="s">
        <v>75</v>
      </c>
      <c r="B681" s="3" t="s">
        <v>4978</v>
      </c>
      <c r="C681" s="3" t="s">
        <v>4979</v>
      </c>
      <c r="D681" s="3" t="s">
        <v>4980</v>
      </c>
      <c r="E681" s="3">
        <v>9875625</v>
      </c>
      <c r="F681" s="3" t="s">
        <v>4981</v>
      </c>
      <c r="G681" s="22">
        <v>0</v>
      </c>
      <c r="H681" s="76">
        <v>1160000</v>
      </c>
      <c r="I681" s="76">
        <v>1160000</v>
      </c>
      <c r="J681" s="3" t="s">
        <v>4978</v>
      </c>
      <c r="K681" s="25">
        <v>45484</v>
      </c>
      <c r="L681" s="3" t="s">
        <v>23</v>
      </c>
      <c r="M681" s="3">
        <v>360960</v>
      </c>
      <c r="N681" s="34">
        <v>1160000</v>
      </c>
      <c r="O681" s="3" t="s">
        <v>80</v>
      </c>
      <c r="P681" s="3" t="s">
        <v>6</v>
      </c>
      <c r="Q681" s="3" t="s">
        <v>4982</v>
      </c>
      <c r="T681" s="3" t="s">
        <v>4978</v>
      </c>
      <c r="U681" s="3" t="s">
        <v>4979</v>
      </c>
      <c r="V681" s="3" t="s">
        <v>64</v>
      </c>
      <c r="W681" s="3" t="s">
        <v>4980</v>
      </c>
      <c r="X681" s="3" t="s">
        <v>4983</v>
      </c>
      <c r="Y681" s="3">
        <v>0</v>
      </c>
      <c r="Z681" s="70">
        <v>1160000</v>
      </c>
      <c r="AA681" s="70">
        <v>1160000</v>
      </c>
      <c r="AB681" s="70">
        <v>0</v>
      </c>
      <c r="AC681" s="3" t="s">
        <v>67</v>
      </c>
      <c r="AD681" s="3" t="s">
        <v>4984</v>
      </c>
      <c r="AE681" s="3" t="s">
        <v>249</v>
      </c>
      <c r="AF681" s="3" t="s">
        <v>4984</v>
      </c>
      <c r="AG681" s="3" t="s">
        <v>173</v>
      </c>
      <c r="AH681" s="3" t="s">
        <v>71</v>
      </c>
      <c r="AI681" s="3" t="s">
        <v>249</v>
      </c>
      <c r="AJ681" s="3" t="s">
        <v>4984</v>
      </c>
      <c r="AK681" s="3" t="s">
        <v>72</v>
      </c>
      <c r="AL681" s="33" t="s">
        <v>822</v>
      </c>
      <c r="AM681" s="29" t="s">
        <v>63</v>
      </c>
      <c r="AO681" s="3" t="s">
        <v>823</v>
      </c>
    </row>
    <row r="682" spans="1:41" x14ac:dyDescent="0.25">
      <c r="A682" t="s">
        <v>75</v>
      </c>
      <c r="B682" s="3" t="s">
        <v>4985</v>
      </c>
      <c r="C682" s="3" t="s">
        <v>4986</v>
      </c>
      <c r="D682" s="3" t="s">
        <v>4987</v>
      </c>
      <c r="E682" s="3">
        <v>9875632</v>
      </c>
      <c r="F682" s="3" t="s">
        <v>4988</v>
      </c>
      <c r="G682" s="22">
        <v>0</v>
      </c>
      <c r="H682" s="76">
        <v>1300000</v>
      </c>
      <c r="I682" s="76">
        <v>1300000</v>
      </c>
      <c r="J682" s="3" t="s">
        <v>4985</v>
      </c>
      <c r="K682" s="25">
        <v>45484</v>
      </c>
      <c r="L682" s="3" t="s">
        <v>23</v>
      </c>
      <c r="M682" s="3">
        <v>360962</v>
      </c>
      <c r="N682" s="34">
        <v>1300000</v>
      </c>
      <c r="O682" s="3" t="s">
        <v>80</v>
      </c>
      <c r="P682" s="3" t="s">
        <v>6</v>
      </c>
      <c r="Q682" s="3" t="s">
        <v>4982</v>
      </c>
      <c r="T682" s="3" t="s">
        <v>4985</v>
      </c>
      <c r="U682" s="3" t="s">
        <v>4986</v>
      </c>
      <c r="V682" s="3" t="s">
        <v>64</v>
      </c>
      <c r="W682" s="3" t="s">
        <v>4987</v>
      </c>
      <c r="X682" s="3" t="s">
        <v>4989</v>
      </c>
      <c r="Y682" s="3">
        <v>0</v>
      </c>
      <c r="Z682" s="70">
        <v>1300000</v>
      </c>
      <c r="AA682" s="70">
        <v>1300000</v>
      </c>
      <c r="AB682" s="70">
        <v>0</v>
      </c>
      <c r="AC682" s="3" t="s">
        <v>67</v>
      </c>
      <c r="AD682" s="3" t="s">
        <v>4990</v>
      </c>
      <c r="AE682" s="3" t="s">
        <v>633</v>
      </c>
      <c r="AF682" s="3" t="s">
        <v>4990</v>
      </c>
      <c r="AG682" s="3" t="s">
        <v>70</v>
      </c>
      <c r="AH682" s="3" t="s">
        <v>71</v>
      </c>
      <c r="AI682" s="3" t="s">
        <v>633</v>
      </c>
      <c r="AJ682" s="3" t="s">
        <v>4990</v>
      </c>
      <c r="AK682" s="3" t="s">
        <v>72</v>
      </c>
      <c r="AL682" s="33" t="s">
        <v>822</v>
      </c>
      <c r="AM682" s="29" t="s">
        <v>63</v>
      </c>
      <c r="AO682" s="3" t="s">
        <v>823</v>
      </c>
    </row>
    <row r="683" spans="1:41" x14ac:dyDescent="0.25">
      <c r="A683" t="s">
        <v>75</v>
      </c>
      <c r="B683" s="3" t="s">
        <v>4991</v>
      </c>
      <c r="C683" s="3" t="s">
        <v>4992</v>
      </c>
      <c r="D683" s="3" t="s">
        <v>4993</v>
      </c>
      <c r="E683" s="3">
        <v>9861443</v>
      </c>
      <c r="F683" s="3" t="s">
        <v>4994</v>
      </c>
      <c r="G683" s="22">
        <v>0</v>
      </c>
      <c r="H683" s="76">
        <v>1300000</v>
      </c>
      <c r="I683" s="76">
        <v>1300000</v>
      </c>
      <c r="J683" s="3" t="s">
        <v>4991</v>
      </c>
      <c r="K683" s="25">
        <v>45469</v>
      </c>
      <c r="L683" s="3" t="s">
        <v>23</v>
      </c>
      <c r="M683" s="3">
        <v>360534</v>
      </c>
      <c r="N683" s="34">
        <v>1300000</v>
      </c>
      <c r="O683" s="3" t="s">
        <v>80</v>
      </c>
      <c r="P683" s="3" t="s">
        <v>6</v>
      </c>
      <c r="Q683" s="3" t="s">
        <v>61</v>
      </c>
      <c r="T683" s="3" t="s">
        <v>4991</v>
      </c>
      <c r="U683" s="3" t="s">
        <v>4992</v>
      </c>
      <c r="V683" s="3" t="s">
        <v>64</v>
      </c>
      <c r="W683" s="3" t="s">
        <v>4993</v>
      </c>
      <c r="X683" s="3" t="s">
        <v>4995</v>
      </c>
      <c r="Y683" s="3">
        <v>0</v>
      </c>
      <c r="Z683" s="70">
        <v>1300000</v>
      </c>
      <c r="AA683" s="70">
        <v>1300000</v>
      </c>
      <c r="AB683" s="70">
        <v>0</v>
      </c>
      <c r="AC683" s="3" t="s">
        <v>67</v>
      </c>
      <c r="AD683" s="3" t="s">
        <v>4996</v>
      </c>
      <c r="AE683" s="3" t="s">
        <v>272</v>
      </c>
      <c r="AF683" s="3" t="s">
        <v>4996</v>
      </c>
      <c r="AG683" s="3" t="s">
        <v>70</v>
      </c>
      <c r="AH683" s="3" t="s">
        <v>71</v>
      </c>
      <c r="AI683" s="3" t="s">
        <v>272</v>
      </c>
      <c r="AJ683" s="3" t="s">
        <v>4996</v>
      </c>
      <c r="AK683" s="3" t="s">
        <v>72</v>
      </c>
      <c r="AL683" s="33" t="s">
        <v>822</v>
      </c>
      <c r="AM683" s="29" t="s">
        <v>63</v>
      </c>
      <c r="AO683" s="3" t="s">
        <v>823</v>
      </c>
    </row>
    <row r="684" spans="1:41" x14ac:dyDescent="0.25">
      <c r="A684" t="s">
        <v>75</v>
      </c>
      <c r="B684" s="3" t="s">
        <v>4997</v>
      </c>
      <c r="C684" s="3" t="s">
        <v>4998</v>
      </c>
      <c r="D684" s="3" t="s">
        <v>4999</v>
      </c>
      <c r="E684" s="3">
        <v>9877436</v>
      </c>
      <c r="F684" s="3" t="s">
        <v>5000</v>
      </c>
      <c r="G684" s="22">
        <v>0</v>
      </c>
      <c r="H684" s="76">
        <v>2600000</v>
      </c>
      <c r="I684" s="76">
        <v>2600000</v>
      </c>
      <c r="J684" s="3" t="s">
        <v>4997</v>
      </c>
      <c r="K684" s="25">
        <v>45503</v>
      </c>
      <c r="L684" s="3" t="s">
        <v>23</v>
      </c>
      <c r="M684" s="3">
        <v>361565</v>
      </c>
      <c r="N684" s="34">
        <v>2600000</v>
      </c>
      <c r="O684" s="3" t="s">
        <v>80</v>
      </c>
      <c r="P684" s="3" t="s">
        <v>6</v>
      </c>
      <c r="Q684" s="3" t="s">
        <v>61</v>
      </c>
      <c r="T684" s="3" t="s">
        <v>4997</v>
      </c>
      <c r="U684" s="3" t="s">
        <v>4998</v>
      </c>
      <c r="V684" s="3" t="s">
        <v>64</v>
      </c>
      <c r="W684" s="3" t="s">
        <v>4999</v>
      </c>
      <c r="X684" s="3" t="s">
        <v>5001</v>
      </c>
      <c r="Y684" s="3">
        <v>0</v>
      </c>
      <c r="Z684" s="70">
        <v>2600000</v>
      </c>
      <c r="AA684" s="70">
        <v>2600000</v>
      </c>
      <c r="AB684" s="70">
        <v>0</v>
      </c>
      <c r="AC684" s="3" t="s">
        <v>67</v>
      </c>
      <c r="AD684" s="3" t="s">
        <v>4724</v>
      </c>
      <c r="AE684" s="3" t="s">
        <v>122</v>
      </c>
      <c r="AF684" s="3" t="s">
        <v>4724</v>
      </c>
      <c r="AG684" s="3" t="s">
        <v>100</v>
      </c>
      <c r="AH684" s="3" t="s">
        <v>71</v>
      </c>
      <c r="AI684" s="3" t="s">
        <v>122</v>
      </c>
      <c r="AJ684" s="3" t="s">
        <v>4724</v>
      </c>
      <c r="AK684" s="3" t="s">
        <v>72</v>
      </c>
      <c r="AL684" s="33" t="s">
        <v>822</v>
      </c>
      <c r="AM684" s="29" t="s">
        <v>63</v>
      </c>
      <c r="AO684" s="3" t="s">
        <v>823</v>
      </c>
    </row>
    <row r="685" spans="1:41" x14ac:dyDescent="0.25">
      <c r="A685" t="s">
        <v>75</v>
      </c>
      <c r="B685" s="3" t="s">
        <v>5002</v>
      </c>
      <c r="C685" s="3" t="s">
        <v>5003</v>
      </c>
      <c r="D685" s="3" t="s">
        <v>4999</v>
      </c>
      <c r="E685" s="3">
        <v>9877436</v>
      </c>
      <c r="F685" s="3" t="s">
        <v>5000</v>
      </c>
      <c r="G685" s="22">
        <v>0</v>
      </c>
      <c r="H685" s="76">
        <v>2600000</v>
      </c>
      <c r="I685" s="76">
        <v>2600000</v>
      </c>
      <c r="J685" s="3" t="s">
        <v>5002</v>
      </c>
      <c r="K685" s="25">
        <v>45485</v>
      </c>
      <c r="L685" s="3" t="s">
        <v>23</v>
      </c>
      <c r="M685" s="3">
        <v>361019</v>
      </c>
      <c r="N685" s="34">
        <v>2600000</v>
      </c>
      <c r="O685" s="3" t="s">
        <v>80</v>
      </c>
      <c r="P685" s="3" t="s">
        <v>6</v>
      </c>
      <c r="Q685" s="3" t="s">
        <v>198</v>
      </c>
      <c r="T685" s="3" t="s">
        <v>5002</v>
      </c>
      <c r="U685" s="3" t="s">
        <v>5003</v>
      </c>
      <c r="V685" s="3" t="s">
        <v>64</v>
      </c>
      <c r="W685" s="3" t="s">
        <v>4999</v>
      </c>
      <c r="X685" s="3" t="s">
        <v>5004</v>
      </c>
      <c r="Y685" s="3">
        <v>0</v>
      </c>
      <c r="Z685" s="70">
        <v>2600000</v>
      </c>
      <c r="AA685" s="70">
        <v>2600000</v>
      </c>
      <c r="AB685" s="70">
        <v>0</v>
      </c>
      <c r="AC685" s="3" t="s">
        <v>67</v>
      </c>
      <c r="AD685" s="3" t="s">
        <v>5005</v>
      </c>
      <c r="AE685" s="3" t="s">
        <v>3089</v>
      </c>
      <c r="AF685" s="3" t="s">
        <v>5005</v>
      </c>
      <c r="AG685" s="3" t="s">
        <v>100</v>
      </c>
      <c r="AH685" s="3" t="s">
        <v>71</v>
      </c>
      <c r="AI685" s="3" t="s">
        <v>3089</v>
      </c>
      <c r="AJ685" s="3" t="s">
        <v>5005</v>
      </c>
      <c r="AK685" s="3" t="s">
        <v>72</v>
      </c>
      <c r="AL685" s="33" t="s">
        <v>822</v>
      </c>
      <c r="AM685" s="29" t="s">
        <v>63</v>
      </c>
      <c r="AO685" s="3" t="s">
        <v>823</v>
      </c>
    </row>
    <row r="686" spans="1:41" x14ac:dyDescent="0.25">
      <c r="A686" t="s">
        <v>75</v>
      </c>
      <c r="B686" s="3" t="s">
        <v>5006</v>
      </c>
      <c r="C686" s="3" t="s">
        <v>5007</v>
      </c>
      <c r="D686" s="3" t="s">
        <v>5008</v>
      </c>
      <c r="E686" s="3">
        <v>9866069</v>
      </c>
      <c r="F686" s="3" t="s">
        <v>5009</v>
      </c>
      <c r="G686" s="22">
        <v>0</v>
      </c>
      <c r="H686" s="76">
        <v>2600000</v>
      </c>
      <c r="I686" s="76">
        <v>2600000</v>
      </c>
      <c r="J686" s="3" t="s">
        <v>5006</v>
      </c>
      <c r="K686" s="25">
        <v>45475</v>
      </c>
      <c r="L686" s="3" t="s">
        <v>23</v>
      </c>
      <c r="M686" s="3">
        <v>360754</v>
      </c>
      <c r="N686" s="34">
        <v>2600000</v>
      </c>
      <c r="O686" s="3" t="s">
        <v>80</v>
      </c>
      <c r="P686" s="3" t="s">
        <v>6</v>
      </c>
      <c r="Q686" s="3" t="s">
        <v>81</v>
      </c>
      <c r="T686" s="3" t="s">
        <v>5006</v>
      </c>
      <c r="U686" s="3" t="s">
        <v>5007</v>
      </c>
      <c r="V686" s="3" t="s">
        <v>64</v>
      </c>
      <c r="W686" s="3" t="s">
        <v>5008</v>
      </c>
      <c r="X686" s="3" t="s">
        <v>5010</v>
      </c>
      <c r="Y686" s="3">
        <v>0</v>
      </c>
      <c r="Z686" s="70">
        <v>2600000</v>
      </c>
      <c r="AA686" s="70">
        <v>2600000</v>
      </c>
      <c r="AB686" s="70">
        <v>0</v>
      </c>
      <c r="AC686" s="3" t="s">
        <v>67</v>
      </c>
      <c r="AD686" s="3" t="s">
        <v>5011</v>
      </c>
      <c r="AE686" s="3" t="s">
        <v>200</v>
      </c>
      <c r="AF686" s="3" t="s">
        <v>5011</v>
      </c>
      <c r="AG686" s="3" t="s">
        <v>100</v>
      </c>
      <c r="AH686" s="3" t="s">
        <v>71</v>
      </c>
      <c r="AI686" s="3" t="s">
        <v>200</v>
      </c>
      <c r="AJ686" s="3" t="s">
        <v>5011</v>
      </c>
      <c r="AK686" s="3" t="s">
        <v>72</v>
      </c>
      <c r="AL686" s="33" t="s">
        <v>822</v>
      </c>
      <c r="AM686" s="29" t="s">
        <v>63</v>
      </c>
      <c r="AO686" s="3" t="s">
        <v>823</v>
      </c>
    </row>
    <row r="687" spans="1:41" x14ac:dyDescent="0.25">
      <c r="A687" t="s">
        <v>75</v>
      </c>
      <c r="B687" s="3" t="s">
        <v>5012</v>
      </c>
      <c r="C687" s="3" t="s">
        <v>5013</v>
      </c>
      <c r="D687" s="3" t="s">
        <v>5014</v>
      </c>
      <c r="E687" s="3">
        <v>9894738</v>
      </c>
      <c r="F687" s="3" t="s">
        <v>5015</v>
      </c>
      <c r="G687" s="22">
        <v>0</v>
      </c>
      <c r="H687" s="76">
        <v>1300000</v>
      </c>
      <c r="I687" s="76">
        <v>1300000</v>
      </c>
      <c r="J687" s="3" t="s">
        <v>5012</v>
      </c>
      <c r="K687" s="25">
        <v>45503</v>
      </c>
      <c r="L687" s="3" t="s">
        <v>23</v>
      </c>
      <c r="M687" s="3">
        <v>361567</v>
      </c>
      <c r="N687" s="34">
        <v>1300000</v>
      </c>
      <c r="O687" s="3" t="s">
        <v>80</v>
      </c>
      <c r="P687" s="3" t="s">
        <v>6</v>
      </c>
      <c r="Q687" s="3" t="s">
        <v>61</v>
      </c>
      <c r="T687" s="3" t="s">
        <v>5012</v>
      </c>
      <c r="U687" s="3" t="s">
        <v>5013</v>
      </c>
      <c r="V687" s="3" t="s">
        <v>64</v>
      </c>
      <c r="W687" s="3" t="s">
        <v>5014</v>
      </c>
      <c r="X687" s="3" t="s">
        <v>5016</v>
      </c>
      <c r="Y687" s="3">
        <v>0</v>
      </c>
      <c r="Z687" s="70">
        <v>1300000</v>
      </c>
      <c r="AA687" s="70">
        <v>1300000</v>
      </c>
      <c r="AB687" s="70">
        <v>0</v>
      </c>
      <c r="AC687" s="3" t="s">
        <v>67</v>
      </c>
      <c r="AD687" s="3" t="s">
        <v>5017</v>
      </c>
      <c r="AE687" s="3" t="s">
        <v>131</v>
      </c>
      <c r="AF687" s="3" t="s">
        <v>5017</v>
      </c>
      <c r="AG687" s="3" t="s">
        <v>70</v>
      </c>
      <c r="AH687" s="3" t="s">
        <v>71</v>
      </c>
      <c r="AI687" s="3" t="s">
        <v>131</v>
      </c>
      <c r="AJ687" s="3" t="s">
        <v>5017</v>
      </c>
      <c r="AK687" s="3" t="s">
        <v>72</v>
      </c>
      <c r="AL687" s="33" t="s">
        <v>822</v>
      </c>
      <c r="AM687" s="29" t="s">
        <v>63</v>
      </c>
      <c r="AO687" s="3" t="s">
        <v>823</v>
      </c>
    </row>
    <row r="688" spans="1:41" x14ac:dyDescent="0.25">
      <c r="A688" t="s">
        <v>75</v>
      </c>
      <c r="B688" s="3" t="s">
        <v>5018</v>
      </c>
      <c r="C688" s="3" t="s">
        <v>5019</v>
      </c>
      <c r="D688" s="3" t="s">
        <v>5020</v>
      </c>
      <c r="E688" s="3">
        <v>9880064</v>
      </c>
      <c r="F688" s="3" t="s">
        <v>5021</v>
      </c>
      <c r="G688" s="22">
        <v>0</v>
      </c>
      <c r="H688" s="76">
        <v>1160000</v>
      </c>
      <c r="I688" s="76">
        <v>1160000</v>
      </c>
      <c r="J688" s="3" t="s">
        <v>5018</v>
      </c>
      <c r="K688" s="25">
        <v>45489</v>
      </c>
      <c r="L688" s="3" t="s">
        <v>23</v>
      </c>
      <c r="M688" s="3">
        <v>361051</v>
      </c>
      <c r="N688" s="34">
        <v>1160000</v>
      </c>
      <c r="O688" s="3" t="s">
        <v>80</v>
      </c>
      <c r="P688" s="3" t="s">
        <v>6</v>
      </c>
      <c r="Q688" s="3" t="s">
        <v>245</v>
      </c>
      <c r="T688" s="3" t="s">
        <v>5018</v>
      </c>
      <c r="U688" s="3" t="s">
        <v>5019</v>
      </c>
      <c r="V688" s="3" t="s">
        <v>64</v>
      </c>
      <c r="W688" s="3" t="s">
        <v>5020</v>
      </c>
      <c r="X688" s="3" t="s">
        <v>5022</v>
      </c>
      <c r="Y688" s="3">
        <v>0</v>
      </c>
      <c r="Z688" s="70">
        <v>1160000</v>
      </c>
      <c r="AA688" s="70">
        <v>1160000</v>
      </c>
      <c r="AB688" s="70">
        <v>0</v>
      </c>
      <c r="AC688" s="3" t="s">
        <v>67</v>
      </c>
      <c r="AD688" s="3" t="s">
        <v>5023</v>
      </c>
      <c r="AE688" s="3" t="s">
        <v>651</v>
      </c>
      <c r="AF688" s="3" t="s">
        <v>5023</v>
      </c>
      <c r="AG688" s="3" t="s">
        <v>173</v>
      </c>
      <c r="AH688" s="3" t="s">
        <v>71</v>
      </c>
      <c r="AI688" s="3" t="s">
        <v>651</v>
      </c>
      <c r="AJ688" s="3" t="s">
        <v>5023</v>
      </c>
      <c r="AK688" s="3" t="s">
        <v>72</v>
      </c>
      <c r="AL688" s="33" t="s">
        <v>822</v>
      </c>
      <c r="AM688" s="29" t="s">
        <v>63</v>
      </c>
      <c r="AO688" s="3" t="s">
        <v>823</v>
      </c>
    </row>
    <row r="689" spans="1:41" x14ac:dyDescent="0.25">
      <c r="A689" t="s">
        <v>75</v>
      </c>
      <c r="B689" s="3" t="s">
        <v>5024</v>
      </c>
      <c r="C689" s="3" t="s">
        <v>5025</v>
      </c>
      <c r="D689" s="3" t="s">
        <v>5026</v>
      </c>
      <c r="E689" s="3">
        <v>9875733</v>
      </c>
      <c r="F689" s="3" t="s">
        <v>5027</v>
      </c>
      <c r="G689" s="22">
        <v>0</v>
      </c>
      <c r="H689" s="76">
        <v>1160000</v>
      </c>
      <c r="I689" s="76">
        <v>1160000</v>
      </c>
      <c r="J689" s="3" t="s">
        <v>5024</v>
      </c>
      <c r="K689" s="25">
        <v>45484</v>
      </c>
      <c r="L689" s="3" t="s">
        <v>23</v>
      </c>
      <c r="M689" s="3">
        <v>360965</v>
      </c>
      <c r="N689" s="34">
        <v>1160000</v>
      </c>
      <c r="O689" s="3" t="s">
        <v>80</v>
      </c>
      <c r="P689" s="3" t="s">
        <v>6</v>
      </c>
      <c r="Q689" s="3" t="s">
        <v>4982</v>
      </c>
      <c r="T689" s="3" t="s">
        <v>5024</v>
      </c>
      <c r="U689" s="3" t="s">
        <v>5025</v>
      </c>
      <c r="V689" s="3" t="s">
        <v>169</v>
      </c>
      <c r="W689" s="3" t="s">
        <v>5026</v>
      </c>
      <c r="X689" s="3" t="s">
        <v>5028</v>
      </c>
      <c r="Y689" s="3">
        <v>0</v>
      </c>
      <c r="Z689" s="70">
        <v>1160000</v>
      </c>
      <c r="AA689" s="70">
        <v>1160000</v>
      </c>
      <c r="AB689" s="70">
        <v>0</v>
      </c>
      <c r="AC689" s="3" t="s">
        <v>67</v>
      </c>
      <c r="AD689" s="3" t="s">
        <v>5029</v>
      </c>
      <c r="AE689" s="3" t="s">
        <v>2478</v>
      </c>
      <c r="AF689" s="3" t="s">
        <v>5029</v>
      </c>
      <c r="AG689" s="3" t="s">
        <v>173</v>
      </c>
      <c r="AH689" s="3" t="s">
        <v>71</v>
      </c>
      <c r="AI689" s="3" t="s">
        <v>2478</v>
      </c>
      <c r="AJ689" s="3" t="s">
        <v>5029</v>
      </c>
      <c r="AK689" s="3" t="s">
        <v>72</v>
      </c>
      <c r="AL689" s="33" t="s">
        <v>822</v>
      </c>
      <c r="AM689" s="29" t="s">
        <v>63</v>
      </c>
      <c r="AO689" s="3" t="s">
        <v>823</v>
      </c>
    </row>
    <row r="690" spans="1:41" x14ac:dyDescent="0.25">
      <c r="A690" t="s">
        <v>75</v>
      </c>
      <c r="B690" s="3" t="s">
        <v>5030</v>
      </c>
      <c r="C690" s="3" t="s">
        <v>5031</v>
      </c>
      <c r="D690" s="3" t="s">
        <v>5032</v>
      </c>
      <c r="E690" s="3">
        <v>9854446</v>
      </c>
      <c r="F690" s="3" t="s">
        <v>5033</v>
      </c>
      <c r="G690" s="22">
        <v>0</v>
      </c>
      <c r="H690" s="76">
        <v>1300000</v>
      </c>
      <c r="I690" s="76">
        <v>1300000</v>
      </c>
      <c r="J690" s="3" t="s">
        <v>5030</v>
      </c>
      <c r="K690" s="25">
        <v>45462</v>
      </c>
      <c r="L690" s="3" t="s">
        <v>23</v>
      </c>
      <c r="M690" s="3">
        <v>360366</v>
      </c>
      <c r="N690" s="34">
        <v>1300000</v>
      </c>
      <c r="O690" s="3" t="s">
        <v>80</v>
      </c>
      <c r="P690" s="3" t="s">
        <v>6</v>
      </c>
      <c r="Q690" s="3" t="s">
        <v>61</v>
      </c>
      <c r="T690" s="3" t="s">
        <v>5030</v>
      </c>
      <c r="U690" s="3" t="s">
        <v>5031</v>
      </c>
      <c r="V690" s="3" t="s">
        <v>64</v>
      </c>
      <c r="W690" s="3" t="s">
        <v>5032</v>
      </c>
      <c r="X690" s="3" t="s">
        <v>5034</v>
      </c>
      <c r="Y690" s="3">
        <v>0</v>
      </c>
      <c r="Z690" s="70">
        <v>1300000</v>
      </c>
      <c r="AA690" s="70">
        <v>1300000</v>
      </c>
      <c r="AB690" s="70">
        <v>0</v>
      </c>
      <c r="AC690" s="3" t="s">
        <v>67</v>
      </c>
      <c r="AD690" s="3" t="s">
        <v>5035</v>
      </c>
      <c r="AE690" s="3" t="s">
        <v>69</v>
      </c>
      <c r="AF690" s="3" t="s">
        <v>5035</v>
      </c>
      <c r="AG690" s="3" t="s">
        <v>70</v>
      </c>
      <c r="AH690" s="3" t="s">
        <v>71</v>
      </c>
      <c r="AI690" s="3" t="s">
        <v>69</v>
      </c>
      <c r="AJ690" s="3" t="s">
        <v>5035</v>
      </c>
      <c r="AK690" s="3" t="s">
        <v>72</v>
      </c>
      <c r="AL690" s="33" t="s">
        <v>822</v>
      </c>
      <c r="AM690" s="29" t="s">
        <v>63</v>
      </c>
      <c r="AO690" s="3" t="s">
        <v>823</v>
      </c>
    </row>
    <row r="691" spans="1:41" x14ac:dyDescent="0.25">
      <c r="A691" t="s">
        <v>55</v>
      </c>
      <c r="B691" s="3" t="s">
        <v>5036</v>
      </c>
      <c r="C691" s="3" t="s">
        <v>5037</v>
      </c>
      <c r="D691" s="3" t="s">
        <v>5038</v>
      </c>
      <c r="E691" s="3">
        <v>9848576</v>
      </c>
      <c r="F691" s="3" t="s">
        <v>5039</v>
      </c>
      <c r="G691" s="22">
        <v>0</v>
      </c>
      <c r="H691" s="76">
        <v>1300000</v>
      </c>
      <c r="I691" s="76">
        <v>1300000</v>
      </c>
      <c r="J691" s="3" t="s">
        <v>5036</v>
      </c>
      <c r="K691" s="25">
        <v>45456</v>
      </c>
      <c r="L691" s="3" t="s">
        <v>23</v>
      </c>
      <c r="M691" s="3">
        <v>360248</v>
      </c>
      <c r="N691" s="34">
        <v>1300000</v>
      </c>
      <c r="O691" s="3" t="s">
        <v>60</v>
      </c>
      <c r="P691" s="3" t="s">
        <v>8</v>
      </c>
      <c r="Q691" s="3" t="s">
        <v>81</v>
      </c>
      <c r="T691" s="3" t="s">
        <v>5036</v>
      </c>
      <c r="U691" s="3" t="s">
        <v>5037</v>
      </c>
      <c r="V691" s="3" t="s">
        <v>64</v>
      </c>
      <c r="W691" s="3" t="s">
        <v>5038</v>
      </c>
      <c r="X691" s="3" t="s">
        <v>5040</v>
      </c>
      <c r="Y691" s="3">
        <v>0</v>
      </c>
      <c r="Z691" s="70">
        <v>1300000</v>
      </c>
      <c r="AA691" s="70">
        <v>1300000</v>
      </c>
      <c r="AB691" s="70">
        <v>0</v>
      </c>
      <c r="AC691" s="3" t="s">
        <v>67</v>
      </c>
      <c r="AD691" s="3" t="s">
        <v>5041</v>
      </c>
      <c r="AE691" s="3" t="s">
        <v>5042</v>
      </c>
      <c r="AF691" s="3" t="s">
        <v>5041</v>
      </c>
      <c r="AG691" s="3" t="s">
        <v>70</v>
      </c>
      <c r="AH691" s="3" t="s">
        <v>203</v>
      </c>
      <c r="AI691" s="3" t="s">
        <v>161</v>
      </c>
      <c r="AJ691" s="3" t="s">
        <v>5043</v>
      </c>
      <c r="AK691" s="3" t="s">
        <v>72</v>
      </c>
      <c r="AL691" s="33" t="s">
        <v>822</v>
      </c>
      <c r="AM691" s="29" t="s">
        <v>63</v>
      </c>
      <c r="AO691" s="3" t="s">
        <v>823</v>
      </c>
    </row>
    <row r="692" spans="1:41" x14ac:dyDescent="0.25">
      <c r="A692" t="s">
        <v>75</v>
      </c>
      <c r="B692" s="3" t="s">
        <v>5044</v>
      </c>
      <c r="C692" s="3" t="s">
        <v>5045</v>
      </c>
      <c r="D692" s="3" t="s">
        <v>5046</v>
      </c>
      <c r="E692" s="3">
        <v>9856073</v>
      </c>
      <c r="F692" s="3" t="s">
        <v>5047</v>
      </c>
      <c r="G692" s="22">
        <v>0</v>
      </c>
      <c r="H692" s="76">
        <v>1300000</v>
      </c>
      <c r="I692" s="76">
        <v>1300000</v>
      </c>
      <c r="J692" s="3" t="s">
        <v>5044</v>
      </c>
      <c r="K692" s="25">
        <v>45463</v>
      </c>
      <c r="L692" s="3" t="s">
        <v>23</v>
      </c>
      <c r="M692" s="3">
        <v>360421</v>
      </c>
      <c r="N692" s="34">
        <v>1300000</v>
      </c>
      <c r="O692" s="3" t="s">
        <v>80</v>
      </c>
      <c r="P692" s="3" t="s">
        <v>6</v>
      </c>
      <c r="Q692" s="3" t="s">
        <v>168</v>
      </c>
      <c r="T692" s="3" t="s">
        <v>5044</v>
      </c>
      <c r="U692" s="3" t="s">
        <v>5045</v>
      </c>
      <c r="V692" s="3" t="s">
        <v>64</v>
      </c>
      <c r="W692" s="3" t="s">
        <v>5046</v>
      </c>
      <c r="X692" s="3" t="s">
        <v>5048</v>
      </c>
      <c r="Y692" s="3">
        <v>0</v>
      </c>
      <c r="Z692" s="70">
        <v>1300000</v>
      </c>
      <c r="AA692" s="70">
        <v>1300000</v>
      </c>
      <c r="AB692" s="70">
        <v>0</v>
      </c>
      <c r="AC692" s="3" t="s">
        <v>67</v>
      </c>
      <c r="AD692" s="3" t="s">
        <v>5049</v>
      </c>
      <c r="AE692" s="3" t="s">
        <v>4170</v>
      </c>
      <c r="AF692" s="3" t="s">
        <v>5049</v>
      </c>
      <c r="AG692" s="3" t="s">
        <v>70</v>
      </c>
      <c r="AH692" s="3" t="s">
        <v>203</v>
      </c>
      <c r="AI692" s="3" t="s">
        <v>303</v>
      </c>
      <c r="AJ692" s="3" t="s">
        <v>5050</v>
      </c>
      <c r="AK692" s="3" t="s">
        <v>72</v>
      </c>
      <c r="AL692" s="33" t="s">
        <v>822</v>
      </c>
      <c r="AM692" s="29" t="s">
        <v>63</v>
      </c>
      <c r="AO692" s="3" t="s">
        <v>823</v>
      </c>
    </row>
    <row r="693" spans="1:41" x14ac:dyDescent="0.25">
      <c r="A693" t="s">
        <v>75</v>
      </c>
      <c r="B693" s="3" t="s">
        <v>5051</v>
      </c>
      <c r="C693" s="3" t="s">
        <v>5052</v>
      </c>
      <c r="D693" s="3" t="s">
        <v>5053</v>
      </c>
      <c r="E693" s="3">
        <v>9893225</v>
      </c>
      <c r="F693" s="3" t="s">
        <v>5054</v>
      </c>
      <c r="G693" s="22">
        <v>0</v>
      </c>
      <c r="H693" s="76">
        <v>3900000</v>
      </c>
      <c r="I693" s="76">
        <v>3900000</v>
      </c>
      <c r="J693" s="3" t="s">
        <v>5051</v>
      </c>
      <c r="K693" s="25">
        <v>45502</v>
      </c>
      <c r="L693" s="3" t="s">
        <v>23</v>
      </c>
      <c r="M693" s="3">
        <v>361515</v>
      </c>
      <c r="N693" s="34">
        <v>3900000</v>
      </c>
      <c r="O693" s="3" t="s">
        <v>80</v>
      </c>
      <c r="P693" s="3" t="s">
        <v>6</v>
      </c>
      <c r="Q693" s="3" t="s">
        <v>61</v>
      </c>
      <c r="T693" s="3" t="s">
        <v>5051</v>
      </c>
      <c r="U693" s="3" t="s">
        <v>5052</v>
      </c>
      <c r="V693" s="3" t="s">
        <v>64</v>
      </c>
      <c r="W693" s="3" t="s">
        <v>5053</v>
      </c>
      <c r="X693" s="3" t="s">
        <v>5055</v>
      </c>
      <c r="Y693" s="3" t="s">
        <v>5056</v>
      </c>
      <c r="Z693" s="70">
        <v>3900000</v>
      </c>
      <c r="AA693" s="70">
        <v>3682900</v>
      </c>
      <c r="AB693" s="70">
        <v>217100</v>
      </c>
      <c r="AC693" s="3" t="s">
        <v>754</v>
      </c>
      <c r="AD693" s="3" t="s">
        <v>5057</v>
      </c>
      <c r="AE693" s="3" t="s">
        <v>1725</v>
      </c>
      <c r="AF693" s="3" t="s">
        <v>5057</v>
      </c>
      <c r="AG693" s="3" t="s">
        <v>153</v>
      </c>
      <c r="AH693" s="3" t="s">
        <v>71</v>
      </c>
      <c r="AI693" s="3" t="s">
        <v>1725</v>
      </c>
      <c r="AJ693" s="3" t="s">
        <v>5057</v>
      </c>
      <c r="AK693" s="3" t="s">
        <v>72</v>
      </c>
      <c r="AL693" s="3" t="s">
        <v>876</v>
      </c>
      <c r="AM693" s="29" t="s">
        <v>63</v>
      </c>
      <c r="AO693" s="3" t="s">
        <v>791</v>
      </c>
    </row>
    <row r="694" spans="1:41" x14ac:dyDescent="0.25">
      <c r="A694" t="s">
        <v>55</v>
      </c>
      <c r="B694" s="3" t="s">
        <v>5058</v>
      </c>
      <c r="C694" s="3" t="s">
        <v>5059</v>
      </c>
      <c r="D694" s="3" t="s">
        <v>5060</v>
      </c>
      <c r="E694" s="3">
        <v>9924199</v>
      </c>
      <c r="F694" s="3" t="s">
        <v>5061</v>
      </c>
      <c r="G694" s="22">
        <v>0</v>
      </c>
      <c r="H694" s="76">
        <v>5200000</v>
      </c>
      <c r="I694" s="76">
        <v>5200000</v>
      </c>
      <c r="J694" s="3" t="s">
        <v>5058</v>
      </c>
      <c r="K694" s="25">
        <v>45534</v>
      </c>
      <c r="L694" s="3" t="s">
        <v>23</v>
      </c>
      <c r="M694" s="3">
        <v>362129</v>
      </c>
      <c r="N694" s="34">
        <v>5200000</v>
      </c>
      <c r="O694" s="3" t="s">
        <v>60</v>
      </c>
      <c r="P694" s="3" t="s">
        <v>8</v>
      </c>
      <c r="Q694" s="3" t="s">
        <v>61</v>
      </c>
      <c r="T694" s="3" t="s">
        <v>5058</v>
      </c>
      <c r="U694" s="3" t="s">
        <v>5059</v>
      </c>
      <c r="V694" s="3" t="s">
        <v>95</v>
      </c>
      <c r="W694" s="3" t="s">
        <v>5060</v>
      </c>
      <c r="X694" s="3" t="s">
        <v>5062</v>
      </c>
      <c r="Y694" s="3">
        <v>0</v>
      </c>
      <c r="Z694" s="70">
        <v>5200000</v>
      </c>
      <c r="AA694" s="70">
        <v>5200000</v>
      </c>
      <c r="AB694" s="70">
        <v>0</v>
      </c>
      <c r="AC694" s="3" t="s">
        <v>67</v>
      </c>
      <c r="AD694" s="3" t="s">
        <v>5063</v>
      </c>
      <c r="AE694" s="3" t="s">
        <v>97</v>
      </c>
      <c r="AF694" s="3" t="s">
        <v>5063</v>
      </c>
      <c r="AG694" s="3" t="s">
        <v>214</v>
      </c>
      <c r="AH694" s="3" t="s">
        <v>251</v>
      </c>
      <c r="AI694" s="3" t="s">
        <v>3728</v>
      </c>
      <c r="AJ694" s="3" t="s">
        <v>64</v>
      </c>
      <c r="AK694" s="3" t="s">
        <v>101</v>
      </c>
      <c r="AL694" s="33" t="s">
        <v>822</v>
      </c>
      <c r="AM694" s="29" t="s">
        <v>63</v>
      </c>
      <c r="AO694" s="3" t="s">
        <v>823</v>
      </c>
    </row>
    <row r="695" spans="1:41" x14ac:dyDescent="0.25">
      <c r="A695" t="s">
        <v>75</v>
      </c>
      <c r="B695" s="3" t="s">
        <v>5064</v>
      </c>
      <c r="C695" s="3" t="s">
        <v>5065</v>
      </c>
      <c r="D695" s="3" t="s">
        <v>5066</v>
      </c>
      <c r="E695" s="3">
        <v>9875619</v>
      </c>
      <c r="F695" s="3" t="s">
        <v>5067</v>
      </c>
      <c r="G695" s="22">
        <v>0</v>
      </c>
      <c r="H695" s="76">
        <v>1160000</v>
      </c>
      <c r="I695" s="76">
        <v>1160000</v>
      </c>
      <c r="J695" s="3" t="s">
        <v>5064</v>
      </c>
      <c r="K695" s="25">
        <v>45484</v>
      </c>
      <c r="L695" s="3" t="s">
        <v>23</v>
      </c>
      <c r="M695" s="3">
        <v>360959</v>
      </c>
      <c r="N695" s="34">
        <v>1160000</v>
      </c>
      <c r="O695" s="3" t="s">
        <v>80</v>
      </c>
      <c r="P695" s="3" t="s">
        <v>6</v>
      </c>
      <c r="Q695" s="3" t="s">
        <v>4982</v>
      </c>
      <c r="T695" s="3" t="s">
        <v>5064</v>
      </c>
      <c r="U695" s="3" t="s">
        <v>5065</v>
      </c>
      <c r="V695" s="3" t="s">
        <v>64</v>
      </c>
      <c r="W695" s="3" t="s">
        <v>5066</v>
      </c>
      <c r="X695" s="3" t="s">
        <v>5068</v>
      </c>
      <c r="Y695" s="3">
        <v>0</v>
      </c>
      <c r="Z695" s="70">
        <v>1160000</v>
      </c>
      <c r="AA695" s="70">
        <v>1160000</v>
      </c>
      <c r="AB695" s="70">
        <v>0</v>
      </c>
      <c r="AC695" s="3" t="s">
        <v>67</v>
      </c>
      <c r="AD695" s="3" t="s">
        <v>5069</v>
      </c>
      <c r="AE695" s="3" t="s">
        <v>1265</v>
      </c>
      <c r="AF695" s="3" t="s">
        <v>5069</v>
      </c>
      <c r="AG695" s="3" t="s">
        <v>173</v>
      </c>
      <c r="AH695" s="3" t="s">
        <v>71</v>
      </c>
      <c r="AI695" s="3" t="s">
        <v>1265</v>
      </c>
      <c r="AJ695" s="3" t="s">
        <v>5069</v>
      </c>
      <c r="AK695" s="3" t="s">
        <v>72</v>
      </c>
      <c r="AL695" s="33" t="s">
        <v>822</v>
      </c>
      <c r="AM695" s="29" t="s">
        <v>63</v>
      </c>
      <c r="AO695" s="3" t="s">
        <v>823</v>
      </c>
    </row>
    <row r="696" spans="1:41" x14ac:dyDescent="0.25">
      <c r="A696" t="s">
        <v>55</v>
      </c>
      <c r="B696" s="3" t="s">
        <v>5070</v>
      </c>
      <c r="C696" s="3" t="s">
        <v>5071</v>
      </c>
      <c r="D696" s="3" t="s">
        <v>5072</v>
      </c>
      <c r="E696" s="3">
        <v>9894564</v>
      </c>
      <c r="F696" s="3" t="s">
        <v>5073</v>
      </c>
      <c r="G696" s="22">
        <v>0</v>
      </c>
      <c r="H696" s="76">
        <v>4640000</v>
      </c>
      <c r="I696" s="76">
        <v>4640000</v>
      </c>
      <c r="J696" s="3" t="s">
        <v>5070</v>
      </c>
      <c r="K696" s="25">
        <v>45503</v>
      </c>
      <c r="L696" s="3" t="s">
        <v>23</v>
      </c>
      <c r="M696" s="3">
        <v>361560</v>
      </c>
      <c r="N696" s="34">
        <v>4640000</v>
      </c>
      <c r="O696" s="3" t="s">
        <v>60</v>
      </c>
      <c r="P696" s="3" t="s">
        <v>8</v>
      </c>
      <c r="Q696" s="3" t="s">
        <v>81</v>
      </c>
      <c r="T696" s="3" t="s">
        <v>5070</v>
      </c>
      <c r="U696" s="3" t="s">
        <v>5071</v>
      </c>
      <c r="V696" s="3" t="s">
        <v>210</v>
      </c>
      <c r="W696" s="3" t="s">
        <v>5072</v>
      </c>
      <c r="X696" s="3" t="s">
        <v>5074</v>
      </c>
      <c r="Y696" s="3">
        <v>0</v>
      </c>
      <c r="Z696" s="70">
        <v>4640000</v>
      </c>
      <c r="AA696" s="70">
        <v>4640000</v>
      </c>
      <c r="AB696" s="70">
        <v>0</v>
      </c>
      <c r="AC696" s="3" t="s">
        <v>67</v>
      </c>
      <c r="AD696" s="3" t="s">
        <v>5075</v>
      </c>
      <c r="AE696" s="3" t="s">
        <v>2358</v>
      </c>
      <c r="AF696" s="3" t="s">
        <v>5075</v>
      </c>
      <c r="AG696" s="3" t="s">
        <v>261</v>
      </c>
      <c r="AH696" s="3" t="s">
        <v>203</v>
      </c>
      <c r="AI696" s="3" t="s">
        <v>1807</v>
      </c>
      <c r="AJ696" s="3" t="s">
        <v>318</v>
      </c>
      <c r="AK696" s="3" t="s">
        <v>101</v>
      </c>
      <c r="AL696" s="33" t="s">
        <v>822</v>
      </c>
      <c r="AM696" s="29" t="s">
        <v>63</v>
      </c>
      <c r="AO696" s="3" t="s">
        <v>823</v>
      </c>
    </row>
    <row r="697" spans="1:41" x14ac:dyDescent="0.25">
      <c r="A697" t="s">
        <v>75</v>
      </c>
      <c r="B697" s="3" t="s">
        <v>5076</v>
      </c>
      <c r="C697" s="3" t="s">
        <v>5077</v>
      </c>
      <c r="D697" s="3" t="s">
        <v>5078</v>
      </c>
      <c r="E697" s="3">
        <v>9581468</v>
      </c>
      <c r="F697" s="3" t="s">
        <v>5079</v>
      </c>
      <c r="G697" s="22">
        <v>0</v>
      </c>
      <c r="H697" s="76">
        <v>1300000</v>
      </c>
      <c r="I697" s="76">
        <v>1300000</v>
      </c>
      <c r="J697" s="3" t="s">
        <v>5076</v>
      </c>
      <c r="K697" s="25">
        <v>45469</v>
      </c>
      <c r="L697" s="3" t="s">
        <v>23</v>
      </c>
      <c r="M697" s="3">
        <v>360520</v>
      </c>
      <c r="N697" s="34">
        <v>1300000</v>
      </c>
      <c r="O697" s="3" t="s">
        <v>80</v>
      </c>
      <c r="P697" s="3" t="s">
        <v>6</v>
      </c>
      <c r="Q697" s="3" t="s">
        <v>61</v>
      </c>
      <c r="T697" s="3" t="s">
        <v>5076</v>
      </c>
      <c r="U697" s="3" t="s">
        <v>5077</v>
      </c>
      <c r="V697" s="3" t="s">
        <v>64</v>
      </c>
      <c r="W697" s="3" t="s">
        <v>5078</v>
      </c>
      <c r="X697" s="3" t="s">
        <v>5080</v>
      </c>
      <c r="Y697" s="3">
        <v>0</v>
      </c>
      <c r="Z697" s="70">
        <v>1300000</v>
      </c>
      <c r="AA697" s="70">
        <v>1300000</v>
      </c>
      <c r="AB697" s="70">
        <v>0</v>
      </c>
      <c r="AC697" s="3" t="s">
        <v>67</v>
      </c>
      <c r="AD697" s="3" t="s">
        <v>5081</v>
      </c>
      <c r="AE697" s="3" t="s">
        <v>4588</v>
      </c>
      <c r="AF697" s="3" t="s">
        <v>5081</v>
      </c>
      <c r="AG697" s="3" t="s">
        <v>70</v>
      </c>
      <c r="AH697" s="3" t="s">
        <v>251</v>
      </c>
      <c r="AI697" s="3" t="s">
        <v>303</v>
      </c>
      <c r="AJ697" s="3" t="s">
        <v>4141</v>
      </c>
      <c r="AK697" s="3" t="s">
        <v>72</v>
      </c>
      <c r="AL697" s="33" t="s">
        <v>822</v>
      </c>
      <c r="AM697" s="29" t="s">
        <v>63</v>
      </c>
      <c r="AO697" s="3" t="s">
        <v>823</v>
      </c>
    </row>
    <row r="698" spans="1:41" x14ac:dyDescent="0.25">
      <c r="A698" t="s">
        <v>55</v>
      </c>
      <c r="B698" s="3" t="s">
        <v>5082</v>
      </c>
      <c r="C698" s="3" t="s">
        <v>5083</v>
      </c>
      <c r="D698" s="3" t="s">
        <v>5084</v>
      </c>
      <c r="E698" s="3">
        <v>9883470</v>
      </c>
      <c r="F698" s="3" t="s">
        <v>5085</v>
      </c>
      <c r="G698" s="22">
        <v>0</v>
      </c>
      <c r="H698" s="76">
        <v>7800000</v>
      </c>
      <c r="I698" s="76">
        <v>7800000</v>
      </c>
      <c r="J698" s="3" t="s">
        <v>5082</v>
      </c>
      <c r="K698" s="25">
        <v>45491</v>
      </c>
      <c r="L698" s="3" t="s">
        <v>23</v>
      </c>
      <c r="M698" s="3">
        <v>361165</v>
      </c>
      <c r="N698" s="34">
        <v>7800000</v>
      </c>
      <c r="O698" s="3" t="s">
        <v>60</v>
      </c>
      <c r="P698" s="3" t="s">
        <v>8</v>
      </c>
      <c r="Q698" s="3" t="s">
        <v>61</v>
      </c>
      <c r="T698" s="3" t="s">
        <v>5082</v>
      </c>
      <c r="U698" s="3" t="s">
        <v>5083</v>
      </c>
      <c r="V698" s="3" t="s">
        <v>95</v>
      </c>
      <c r="W698" s="3" t="s">
        <v>5084</v>
      </c>
      <c r="X698" s="3" t="s">
        <v>5086</v>
      </c>
      <c r="Y698" s="3">
        <v>0</v>
      </c>
      <c r="Z698" s="70">
        <v>7800000</v>
      </c>
      <c r="AA698" s="70">
        <v>7800000</v>
      </c>
      <c r="AB698" s="70">
        <v>0</v>
      </c>
      <c r="AC698" s="3" t="s">
        <v>373</v>
      </c>
      <c r="AD698" s="3" t="s">
        <v>5087</v>
      </c>
      <c r="AE698" s="3" t="s">
        <v>4462</v>
      </c>
      <c r="AF698" s="3" t="s">
        <v>5087</v>
      </c>
      <c r="AG698" s="3" t="s">
        <v>273</v>
      </c>
      <c r="AH698" s="3" t="s">
        <v>71</v>
      </c>
      <c r="AI698" s="3" t="s">
        <v>4462</v>
      </c>
      <c r="AJ698" s="3" t="s">
        <v>5087</v>
      </c>
      <c r="AK698" s="3" t="s">
        <v>101</v>
      </c>
      <c r="AL698" s="33" t="s">
        <v>822</v>
      </c>
      <c r="AM698" s="29" t="s">
        <v>63</v>
      </c>
      <c r="AO698" s="3" t="s">
        <v>823</v>
      </c>
    </row>
    <row r="699" spans="1:41" x14ac:dyDescent="0.25">
      <c r="A699" t="s">
        <v>75</v>
      </c>
      <c r="B699" s="3" t="s">
        <v>5088</v>
      </c>
      <c r="C699" s="3" t="s">
        <v>5089</v>
      </c>
      <c r="D699" s="3" t="s">
        <v>5090</v>
      </c>
      <c r="E699" s="3">
        <v>9890185</v>
      </c>
      <c r="F699" s="3" t="s">
        <v>5091</v>
      </c>
      <c r="G699" s="22">
        <v>0</v>
      </c>
      <c r="H699" s="76">
        <v>1300000</v>
      </c>
      <c r="I699" s="76">
        <v>1300000</v>
      </c>
      <c r="J699" s="3" t="s">
        <v>5088</v>
      </c>
      <c r="K699" s="25">
        <v>45498</v>
      </c>
      <c r="L699" s="3" t="s">
        <v>23</v>
      </c>
      <c r="M699" s="3">
        <v>361427</v>
      </c>
      <c r="N699" s="34">
        <v>1300000</v>
      </c>
      <c r="O699" s="3" t="s">
        <v>80</v>
      </c>
      <c r="P699" s="3" t="s">
        <v>6</v>
      </c>
      <c r="Q699" s="3" t="s">
        <v>61</v>
      </c>
      <c r="T699" s="3" t="s">
        <v>5088</v>
      </c>
      <c r="U699" s="3" t="s">
        <v>5089</v>
      </c>
      <c r="V699" s="3" t="s">
        <v>64</v>
      </c>
      <c r="W699" s="3" t="s">
        <v>5090</v>
      </c>
      <c r="X699" s="3" t="s">
        <v>5092</v>
      </c>
      <c r="Y699" s="3">
        <v>0</v>
      </c>
      <c r="Z699" s="70">
        <v>1300000</v>
      </c>
      <c r="AA699" s="70">
        <v>1300000</v>
      </c>
      <c r="AB699" s="70">
        <v>0</v>
      </c>
      <c r="AC699" s="3" t="s">
        <v>67</v>
      </c>
      <c r="AD699" s="3" t="s">
        <v>5093</v>
      </c>
      <c r="AE699" s="3" t="s">
        <v>4216</v>
      </c>
      <c r="AF699" s="3" t="s">
        <v>5093</v>
      </c>
      <c r="AG699" s="3" t="s">
        <v>70</v>
      </c>
      <c r="AH699" s="3" t="s">
        <v>71</v>
      </c>
      <c r="AI699" s="3" t="s">
        <v>4216</v>
      </c>
      <c r="AJ699" s="3" t="s">
        <v>5093</v>
      </c>
      <c r="AK699" s="3" t="s">
        <v>72</v>
      </c>
      <c r="AL699" s="33" t="s">
        <v>822</v>
      </c>
      <c r="AM699" s="29" t="s">
        <v>63</v>
      </c>
      <c r="AO699" s="3" t="s">
        <v>823</v>
      </c>
    </row>
    <row r="700" spans="1:41" x14ac:dyDescent="0.25">
      <c r="A700" t="s">
        <v>75</v>
      </c>
      <c r="B700" s="3" t="s">
        <v>5094</v>
      </c>
      <c r="C700" s="3" t="s">
        <v>5095</v>
      </c>
      <c r="D700" s="3" t="s">
        <v>5096</v>
      </c>
      <c r="E700" s="3">
        <v>9897395</v>
      </c>
      <c r="F700" s="3" t="s">
        <v>5097</v>
      </c>
      <c r="G700" s="22">
        <v>0</v>
      </c>
      <c r="H700" s="76">
        <v>2600000</v>
      </c>
      <c r="I700" s="76">
        <v>2600000</v>
      </c>
      <c r="J700" s="3" t="s">
        <v>5094</v>
      </c>
      <c r="K700" s="25">
        <v>45505</v>
      </c>
      <c r="L700" s="3" t="s">
        <v>23</v>
      </c>
      <c r="M700" s="3">
        <v>361633</v>
      </c>
      <c r="N700" s="34">
        <v>2600000</v>
      </c>
      <c r="O700" s="3" t="s">
        <v>80</v>
      </c>
      <c r="P700" s="3" t="s">
        <v>6</v>
      </c>
      <c r="Q700" s="3" t="s">
        <v>81</v>
      </c>
      <c r="T700" s="3" t="s">
        <v>5094</v>
      </c>
      <c r="U700" s="3" t="s">
        <v>5095</v>
      </c>
      <c r="V700" s="3" t="s">
        <v>64</v>
      </c>
      <c r="W700" s="3" t="s">
        <v>5096</v>
      </c>
      <c r="X700" s="3" t="s">
        <v>5098</v>
      </c>
      <c r="Y700" s="3">
        <v>0</v>
      </c>
      <c r="Z700" s="70">
        <v>2600000</v>
      </c>
      <c r="AA700" s="70">
        <v>2600000</v>
      </c>
      <c r="AB700" s="70">
        <v>0</v>
      </c>
      <c r="AC700" s="3" t="s">
        <v>67</v>
      </c>
      <c r="AD700" s="3" t="s">
        <v>5099</v>
      </c>
      <c r="AE700" s="3" t="s">
        <v>97</v>
      </c>
      <c r="AF700" s="3" t="s">
        <v>5099</v>
      </c>
      <c r="AG700" s="3" t="s">
        <v>100</v>
      </c>
      <c r="AH700" s="3" t="s">
        <v>71</v>
      </c>
      <c r="AI700" s="3" t="s">
        <v>97</v>
      </c>
      <c r="AJ700" s="3" t="s">
        <v>5099</v>
      </c>
      <c r="AK700" s="3" t="s">
        <v>72</v>
      </c>
      <c r="AL700" s="33" t="s">
        <v>822</v>
      </c>
      <c r="AM700" s="29" t="s">
        <v>63</v>
      </c>
      <c r="AO700" s="3" t="s">
        <v>823</v>
      </c>
    </row>
    <row r="701" spans="1:41" x14ac:dyDescent="0.25">
      <c r="A701" t="s">
        <v>75</v>
      </c>
      <c r="B701" s="3" t="s">
        <v>5100</v>
      </c>
      <c r="C701" s="3" t="s">
        <v>5101</v>
      </c>
      <c r="D701" s="3" t="s">
        <v>5102</v>
      </c>
      <c r="E701" s="3">
        <v>9872989</v>
      </c>
      <c r="F701" s="3" t="s">
        <v>5103</v>
      </c>
      <c r="G701" s="22">
        <v>0</v>
      </c>
      <c r="H701" s="76">
        <v>1000000</v>
      </c>
      <c r="I701" s="76">
        <v>1000000</v>
      </c>
      <c r="J701" s="3" t="s">
        <v>5100</v>
      </c>
      <c r="K701" s="25">
        <v>45482</v>
      </c>
      <c r="L701" s="3" t="s">
        <v>23</v>
      </c>
      <c r="M701" s="3">
        <v>360884</v>
      </c>
      <c r="N701" s="34">
        <v>1000000</v>
      </c>
      <c r="O701" s="3" t="s">
        <v>80</v>
      </c>
      <c r="P701" s="3" t="s">
        <v>6</v>
      </c>
      <c r="Q701" s="3" t="s">
        <v>81</v>
      </c>
      <c r="T701" s="3" t="s">
        <v>5100</v>
      </c>
      <c r="U701" s="3" t="s">
        <v>5101</v>
      </c>
      <c r="V701" s="3" t="s">
        <v>441</v>
      </c>
      <c r="W701" s="3" t="s">
        <v>5102</v>
      </c>
      <c r="X701" s="3" t="s">
        <v>5104</v>
      </c>
      <c r="Y701" s="3">
        <v>0</v>
      </c>
      <c r="Z701" s="70">
        <v>1000000</v>
      </c>
      <c r="AA701" s="70">
        <v>1000000</v>
      </c>
      <c r="AB701" s="70">
        <v>0</v>
      </c>
      <c r="AC701" s="3" t="s">
        <v>67</v>
      </c>
      <c r="AD701" s="3" t="s">
        <v>5105</v>
      </c>
      <c r="AE701" s="3" t="s">
        <v>1962</v>
      </c>
      <c r="AF701" s="3" t="s">
        <v>5105</v>
      </c>
      <c r="AG701" s="3" t="s">
        <v>364</v>
      </c>
      <c r="AH701" s="3" t="s">
        <v>203</v>
      </c>
      <c r="AI701" s="3" t="s">
        <v>2085</v>
      </c>
      <c r="AJ701" s="3" t="s">
        <v>5106</v>
      </c>
      <c r="AK701" s="3" t="s">
        <v>72</v>
      </c>
      <c r="AL701" s="33" t="s">
        <v>822</v>
      </c>
      <c r="AM701" s="29" t="s">
        <v>63</v>
      </c>
      <c r="AO701" s="3" t="s">
        <v>823</v>
      </c>
    </row>
    <row r="702" spans="1:41" x14ac:dyDescent="0.25">
      <c r="A702" t="s">
        <v>75</v>
      </c>
      <c r="B702" s="3" t="s">
        <v>5107</v>
      </c>
      <c r="C702" s="3" t="s">
        <v>5108</v>
      </c>
      <c r="D702" s="3" t="s">
        <v>5109</v>
      </c>
      <c r="E702" s="3">
        <v>9907426</v>
      </c>
      <c r="F702" s="3" t="s">
        <v>5110</v>
      </c>
      <c r="G702" s="22">
        <v>0</v>
      </c>
      <c r="H702" s="76">
        <v>1300000</v>
      </c>
      <c r="I702" s="76">
        <v>1300000</v>
      </c>
      <c r="J702" s="3" t="s">
        <v>5107</v>
      </c>
      <c r="K702" s="25">
        <v>45517</v>
      </c>
      <c r="L702" s="3" t="s">
        <v>23</v>
      </c>
      <c r="M702" s="3">
        <v>361760</v>
      </c>
      <c r="N702" s="34">
        <v>1300000</v>
      </c>
      <c r="O702" s="3" t="s">
        <v>80</v>
      </c>
      <c r="P702" s="3" t="s">
        <v>6</v>
      </c>
      <c r="Q702" s="3" t="s">
        <v>81</v>
      </c>
      <c r="T702" s="3" t="s">
        <v>5107</v>
      </c>
      <c r="U702" s="3" t="s">
        <v>5108</v>
      </c>
      <c r="V702" s="3" t="s">
        <v>64</v>
      </c>
      <c r="W702" s="3" t="s">
        <v>5109</v>
      </c>
      <c r="X702" s="3" t="s">
        <v>5111</v>
      </c>
      <c r="Y702" s="3">
        <v>0</v>
      </c>
      <c r="Z702" s="70">
        <v>1300000</v>
      </c>
      <c r="AA702" s="70">
        <v>1300000</v>
      </c>
      <c r="AB702" s="70">
        <v>0</v>
      </c>
      <c r="AC702" s="3" t="s">
        <v>67</v>
      </c>
      <c r="AD702" s="3" t="s">
        <v>5112</v>
      </c>
      <c r="AE702" s="3" t="s">
        <v>86</v>
      </c>
      <c r="AF702" s="3" t="s">
        <v>5112</v>
      </c>
      <c r="AG702" s="3" t="s">
        <v>70</v>
      </c>
      <c r="AH702" s="3" t="s">
        <v>251</v>
      </c>
      <c r="AI702" s="3" t="s">
        <v>3739</v>
      </c>
      <c r="AJ702" s="3" t="s">
        <v>5113</v>
      </c>
      <c r="AK702" s="3" t="s">
        <v>72</v>
      </c>
      <c r="AL702" s="33" t="s">
        <v>822</v>
      </c>
      <c r="AM702" s="29" t="s">
        <v>63</v>
      </c>
      <c r="AO702" s="3" t="s">
        <v>823</v>
      </c>
    </row>
    <row r="703" spans="1:41" x14ac:dyDescent="0.25">
      <c r="A703" t="s">
        <v>75</v>
      </c>
      <c r="B703" s="3" t="s">
        <v>5114</v>
      </c>
      <c r="C703" s="3" t="s">
        <v>5115</v>
      </c>
      <c r="D703" s="3" t="s">
        <v>5116</v>
      </c>
      <c r="E703" s="3">
        <v>9880450</v>
      </c>
      <c r="F703" s="3" t="s">
        <v>5117</v>
      </c>
      <c r="G703" s="22">
        <v>0</v>
      </c>
      <c r="H703" s="76">
        <v>1300000</v>
      </c>
      <c r="I703" s="76">
        <v>1300000</v>
      </c>
      <c r="J703" s="3" t="s">
        <v>5114</v>
      </c>
      <c r="K703" s="25">
        <v>45489</v>
      </c>
      <c r="L703" s="3" t="s">
        <v>23</v>
      </c>
      <c r="M703" s="3">
        <v>361082</v>
      </c>
      <c r="N703" s="34">
        <v>1300000</v>
      </c>
      <c r="O703" s="3" t="s">
        <v>80</v>
      </c>
      <c r="P703" s="3" t="s">
        <v>6</v>
      </c>
      <c r="Q703" s="3" t="s">
        <v>61</v>
      </c>
      <c r="T703" s="3" t="s">
        <v>5114</v>
      </c>
      <c r="U703" s="3" t="s">
        <v>5115</v>
      </c>
      <c r="V703" s="3" t="s">
        <v>64</v>
      </c>
      <c r="W703" s="3" t="s">
        <v>5116</v>
      </c>
      <c r="X703" s="3" t="s">
        <v>5118</v>
      </c>
      <c r="Y703" s="3">
        <v>0</v>
      </c>
      <c r="Z703" s="70">
        <v>1300000</v>
      </c>
      <c r="AA703" s="70">
        <v>1300000</v>
      </c>
      <c r="AB703" s="70">
        <v>0</v>
      </c>
      <c r="AC703" s="3" t="s">
        <v>67</v>
      </c>
      <c r="AD703" s="3" t="s">
        <v>5119</v>
      </c>
      <c r="AE703" s="3" t="s">
        <v>4054</v>
      </c>
      <c r="AF703" s="3" t="s">
        <v>5119</v>
      </c>
      <c r="AG703" s="3" t="s">
        <v>70</v>
      </c>
      <c r="AH703" s="3" t="s">
        <v>71</v>
      </c>
      <c r="AI703" s="3" t="s">
        <v>4054</v>
      </c>
      <c r="AJ703" s="3" t="s">
        <v>5119</v>
      </c>
      <c r="AK703" s="3" t="s">
        <v>72</v>
      </c>
      <c r="AL703" s="33" t="s">
        <v>822</v>
      </c>
      <c r="AM703" s="29" t="s">
        <v>63</v>
      </c>
      <c r="AO703" s="3" t="s">
        <v>823</v>
      </c>
    </row>
    <row r="704" spans="1:41" x14ac:dyDescent="0.25">
      <c r="A704" t="s">
        <v>75</v>
      </c>
      <c r="B704" s="3" t="s">
        <v>5120</v>
      </c>
      <c r="C704" s="3" t="s">
        <v>5121</v>
      </c>
      <c r="D704" s="3" t="s">
        <v>5122</v>
      </c>
      <c r="E704" s="3">
        <v>9877277</v>
      </c>
      <c r="F704" s="3" t="s">
        <v>5123</v>
      </c>
      <c r="G704" s="22">
        <v>0</v>
      </c>
      <c r="H704" s="76">
        <v>1300000</v>
      </c>
      <c r="I704" s="76">
        <v>1300000</v>
      </c>
      <c r="J704" s="3" t="s">
        <v>5120</v>
      </c>
      <c r="K704" s="25">
        <v>45485</v>
      </c>
      <c r="L704" s="3" t="s">
        <v>23</v>
      </c>
      <c r="M704" s="3">
        <v>361013</v>
      </c>
      <c r="N704" s="34">
        <v>1300000</v>
      </c>
      <c r="O704" s="3" t="s">
        <v>80</v>
      </c>
      <c r="P704" s="3" t="s">
        <v>6</v>
      </c>
      <c r="Q704" s="3" t="s">
        <v>198</v>
      </c>
      <c r="T704" s="3" t="s">
        <v>5120</v>
      </c>
      <c r="U704" s="3" t="s">
        <v>5121</v>
      </c>
      <c r="V704" s="3" t="s">
        <v>64</v>
      </c>
      <c r="W704" s="3" t="s">
        <v>5122</v>
      </c>
      <c r="X704" s="3" t="s">
        <v>5123</v>
      </c>
      <c r="Y704" s="3">
        <v>0</v>
      </c>
      <c r="Z704" s="70">
        <v>1300000</v>
      </c>
      <c r="AA704" s="70">
        <v>1300000</v>
      </c>
      <c r="AB704" s="70">
        <v>0</v>
      </c>
      <c r="AC704" s="3" t="s">
        <v>67</v>
      </c>
      <c r="AD704" s="3" t="s">
        <v>5124</v>
      </c>
      <c r="AE704" s="3" t="s">
        <v>3709</v>
      </c>
      <c r="AF704" s="3" t="s">
        <v>5124</v>
      </c>
      <c r="AG704" s="3" t="s">
        <v>70</v>
      </c>
      <c r="AH704" s="3" t="s">
        <v>71</v>
      </c>
      <c r="AI704" s="3" t="s">
        <v>3709</v>
      </c>
      <c r="AJ704" s="3" t="s">
        <v>5124</v>
      </c>
      <c r="AK704" s="3" t="s">
        <v>72</v>
      </c>
      <c r="AL704" s="33" t="s">
        <v>822</v>
      </c>
      <c r="AM704" s="29" t="s">
        <v>63</v>
      </c>
      <c r="AO704" s="3" t="s">
        <v>823</v>
      </c>
    </row>
    <row r="705" spans="1:41" x14ac:dyDescent="0.25">
      <c r="A705" t="s">
        <v>75</v>
      </c>
      <c r="B705" s="3" t="s">
        <v>5125</v>
      </c>
      <c r="C705" s="3" t="s">
        <v>5126</v>
      </c>
      <c r="D705" s="3" t="s">
        <v>5127</v>
      </c>
      <c r="E705" s="3">
        <v>9876362</v>
      </c>
      <c r="F705" s="3" t="s">
        <v>5128</v>
      </c>
      <c r="G705" s="22">
        <v>0</v>
      </c>
      <c r="H705" s="76">
        <v>1300000</v>
      </c>
      <c r="I705" s="76">
        <v>1300000</v>
      </c>
      <c r="J705" s="3" t="s">
        <v>5125</v>
      </c>
      <c r="K705" s="25">
        <v>45484</v>
      </c>
      <c r="L705" s="3" t="s">
        <v>23</v>
      </c>
      <c r="M705" s="3">
        <v>361000</v>
      </c>
      <c r="N705" s="34">
        <v>1300000</v>
      </c>
      <c r="O705" s="3" t="s">
        <v>80</v>
      </c>
      <c r="P705" s="3" t="s">
        <v>6</v>
      </c>
      <c r="Q705" s="3" t="s">
        <v>61</v>
      </c>
      <c r="T705" s="3" t="s">
        <v>5125</v>
      </c>
      <c r="U705" s="3" t="s">
        <v>5126</v>
      </c>
      <c r="V705" s="3" t="s">
        <v>64</v>
      </c>
      <c r="W705" s="3" t="s">
        <v>5127</v>
      </c>
      <c r="X705" s="3" t="s">
        <v>5129</v>
      </c>
      <c r="Y705" s="3">
        <v>0</v>
      </c>
      <c r="Z705" s="70">
        <v>1300000</v>
      </c>
      <c r="AA705" s="70">
        <v>1300000</v>
      </c>
      <c r="AB705" s="70">
        <v>0</v>
      </c>
      <c r="AC705" s="3" t="s">
        <v>67</v>
      </c>
      <c r="AD705" s="3" t="s">
        <v>5130</v>
      </c>
      <c r="AE705" s="3" t="s">
        <v>240</v>
      </c>
      <c r="AF705" s="3" t="s">
        <v>5130</v>
      </c>
      <c r="AG705" s="3" t="s">
        <v>70</v>
      </c>
      <c r="AH705" s="3" t="s">
        <v>71</v>
      </c>
      <c r="AI705" s="3" t="s">
        <v>240</v>
      </c>
      <c r="AJ705" s="3" t="s">
        <v>5130</v>
      </c>
      <c r="AK705" s="3" t="s">
        <v>72</v>
      </c>
      <c r="AL705" s="33" t="s">
        <v>822</v>
      </c>
      <c r="AM705" s="29" t="s">
        <v>63</v>
      </c>
      <c r="AO705" s="3" t="s">
        <v>823</v>
      </c>
    </row>
    <row r="706" spans="1:41" x14ac:dyDescent="0.25">
      <c r="A706" t="s">
        <v>75</v>
      </c>
      <c r="B706" s="3" t="s">
        <v>5131</v>
      </c>
      <c r="C706" s="3" t="s">
        <v>5132</v>
      </c>
      <c r="D706" s="3" t="s">
        <v>5133</v>
      </c>
      <c r="E706" s="3">
        <v>9861571</v>
      </c>
      <c r="F706" s="3" t="s">
        <v>5134</v>
      </c>
      <c r="G706" s="22">
        <v>0</v>
      </c>
      <c r="H706" s="76">
        <v>1300000</v>
      </c>
      <c r="I706" s="76">
        <v>1300000</v>
      </c>
      <c r="J706" s="3" t="s">
        <v>5131</v>
      </c>
      <c r="K706" s="25">
        <v>45469</v>
      </c>
      <c r="L706" s="3" t="s">
        <v>23</v>
      </c>
      <c r="M706" s="3">
        <v>360575</v>
      </c>
      <c r="N706" s="34">
        <v>1300000</v>
      </c>
      <c r="O706" s="3" t="s">
        <v>80</v>
      </c>
      <c r="P706" s="3" t="s">
        <v>6</v>
      </c>
      <c r="Q706" s="3" t="s">
        <v>81</v>
      </c>
      <c r="T706" s="3" t="s">
        <v>5131</v>
      </c>
      <c r="U706" s="3" t="s">
        <v>5132</v>
      </c>
      <c r="V706" s="3" t="s">
        <v>64</v>
      </c>
      <c r="W706" s="3" t="s">
        <v>5133</v>
      </c>
      <c r="X706" s="3" t="s">
        <v>5135</v>
      </c>
      <c r="Y706" s="3">
        <v>0</v>
      </c>
      <c r="Z706" s="70">
        <v>1300000</v>
      </c>
      <c r="AA706" s="70">
        <v>1300000</v>
      </c>
      <c r="AB706" s="70">
        <v>0</v>
      </c>
      <c r="AC706" s="3" t="s">
        <v>67</v>
      </c>
      <c r="AD706" s="3" t="s">
        <v>5136</v>
      </c>
      <c r="AE706" s="3" t="s">
        <v>69</v>
      </c>
      <c r="AF706" s="3" t="s">
        <v>5136</v>
      </c>
      <c r="AG706" s="3" t="s">
        <v>70</v>
      </c>
      <c r="AH706" s="3" t="s">
        <v>71</v>
      </c>
      <c r="AI706" s="3" t="s">
        <v>69</v>
      </c>
      <c r="AJ706" s="3" t="s">
        <v>5136</v>
      </c>
      <c r="AK706" s="3" t="s">
        <v>72</v>
      </c>
      <c r="AL706" s="33" t="s">
        <v>822</v>
      </c>
      <c r="AM706" s="29" t="s">
        <v>63</v>
      </c>
      <c r="AO706" s="3" t="s">
        <v>823</v>
      </c>
    </row>
    <row r="707" spans="1:41" x14ac:dyDescent="0.25">
      <c r="A707" t="s">
        <v>75</v>
      </c>
      <c r="B707" s="3" t="s">
        <v>5137</v>
      </c>
      <c r="C707" s="3" t="s">
        <v>5138</v>
      </c>
      <c r="D707" s="3" t="s">
        <v>5139</v>
      </c>
      <c r="E707" s="3">
        <v>9857977</v>
      </c>
      <c r="F707" s="3" t="s">
        <v>5140</v>
      </c>
      <c r="G707" s="22">
        <v>0</v>
      </c>
      <c r="H707" s="76">
        <v>1300000</v>
      </c>
      <c r="I707" s="76">
        <v>1300000</v>
      </c>
      <c r="J707" s="3" t="s">
        <v>5137</v>
      </c>
      <c r="K707" s="25">
        <v>45467</v>
      </c>
      <c r="L707" s="3" t="s">
        <v>23</v>
      </c>
      <c r="M707" s="3">
        <v>360468</v>
      </c>
      <c r="N707" s="34">
        <v>1300000</v>
      </c>
      <c r="O707" s="3" t="s">
        <v>80</v>
      </c>
      <c r="P707" s="3" t="s">
        <v>6</v>
      </c>
      <c r="Q707" s="3" t="s">
        <v>61</v>
      </c>
      <c r="T707" s="3" t="s">
        <v>5137</v>
      </c>
      <c r="U707" s="3" t="s">
        <v>5138</v>
      </c>
      <c r="V707" s="3" t="s">
        <v>64</v>
      </c>
      <c r="W707" s="3" t="s">
        <v>5139</v>
      </c>
      <c r="X707" s="3" t="s">
        <v>5141</v>
      </c>
      <c r="Y707" s="3" t="s">
        <v>4151</v>
      </c>
      <c r="Z707" s="70">
        <v>1300000</v>
      </c>
      <c r="AA707" s="70">
        <v>1290474</v>
      </c>
      <c r="AB707" s="70">
        <v>9526</v>
      </c>
      <c r="AC707" s="3" t="s">
        <v>84</v>
      </c>
      <c r="AD707" s="3" t="s">
        <v>5142</v>
      </c>
      <c r="AE707" s="3" t="s">
        <v>3894</v>
      </c>
      <c r="AF707" s="3" t="s">
        <v>5142</v>
      </c>
      <c r="AG707" s="3" t="s">
        <v>70</v>
      </c>
      <c r="AH707" s="3" t="s">
        <v>203</v>
      </c>
      <c r="AI707" s="3" t="s">
        <v>4588</v>
      </c>
      <c r="AJ707" s="3" t="s">
        <v>5143</v>
      </c>
      <c r="AK707" s="3" t="s">
        <v>72</v>
      </c>
      <c r="AL707" s="3" t="s">
        <v>876</v>
      </c>
      <c r="AM707" s="29" t="s">
        <v>63</v>
      </c>
      <c r="AO707" s="3" t="s">
        <v>791</v>
      </c>
    </row>
    <row r="708" spans="1:41" x14ac:dyDescent="0.25">
      <c r="A708" t="s">
        <v>75</v>
      </c>
      <c r="B708" s="3" t="s">
        <v>5144</v>
      </c>
      <c r="C708" s="3" t="s">
        <v>5145</v>
      </c>
      <c r="D708" s="3" t="s">
        <v>5146</v>
      </c>
      <c r="E708" s="3">
        <v>9495280</v>
      </c>
      <c r="F708" s="3" t="s">
        <v>5147</v>
      </c>
      <c r="G708" s="22">
        <v>0</v>
      </c>
      <c r="H708" s="76">
        <v>450000</v>
      </c>
      <c r="I708" s="76">
        <v>450000</v>
      </c>
      <c r="J708" s="3" t="s">
        <v>5144</v>
      </c>
      <c r="K708" s="25">
        <v>45516</v>
      </c>
      <c r="L708" s="3" t="s">
        <v>23</v>
      </c>
      <c r="M708" s="3">
        <v>361745</v>
      </c>
      <c r="N708" s="34">
        <v>450000</v>
      </c>
      <c r="O708" s="3" t="s">
        <v>80</v>
      </c>
      <c r="P708" s="3" t="s">
        <v>6</v>
      </c>
      <c r="Q708" s="3" t="s">
        <v>61</v>
      </c>
      <c r="T708" s="3" t="e">
        <v>#N/A</v>
      </c>
      <c r="U708" s="3" t="e">
        <v>#N/A</v>
      </c>
      <c r="V708" s="3" t="e">
        <v>#N/A</v>
      </c>
      <c r="W708" s="3" t="e">
        <v>#N/A</v>
      </c>
      <c r="X708" s="3" t="e">
        <v>#N/A</v>
      </c>
      <c r="Y708" s="3" t="e">
        <v>#N/A</v>
      </c>
      <c r="Z708" s="70" t="e">
        <v>#N/A</v>
      </c>
      <c r="AA708" s="70" t="e">
        <v>#N/A</v>
      </c>
      <c r="AB708" s="70" t="e">
        <v>#N/A</v>
      </c>
      <c r="AC708" s="3" t="e">
        <v>#N/A</v>
      </c>
      <c r="AD708" s="3" t="e">
        <v>#N/A</v>
      </c>
      <c r="AE708" s="3" t="e">
        <v>#N/A</v>
      </c>
      <c r="AF708" s="3" t="e">
        <v>#N/A</v>
      </c>
      <c r="AG708" s="3" t="e">
        <v>#N/A</v>
      </c>
      <c r="AH708" s="3" t="e">
        <v>#N/A</v>
      </c>
      <c r="AI708" s="3" t="e">
        <v>#N/A</v>
      </c>
      <c r="AJ708" s="3" t="e">
        <v>#N/A</v>
      </c>
      <c r="AK708" s="3" t="e">
        <v>#N/A</v>
      </c>
      <c r="AL708" s="3" t="s">
        <v>1081</v>
      </c>
      <c r="AM708" s="29" t="s">
        <v>63</v>
      </c>
      <c r="AO708" s="3" t="s">
        <v>823</v>
      </c>
    </row>
    <row r="709" spans="1:41" x14ac:dyDescent="0.25">
      <c r="A709" t="s">
        <v>55</v>
      </c>
      <c r="B709" s="3" t="s">
        <v>5148</v>
      </c>
      <c r="C709" s="3" t="s">
        <v>5149</v>
      </c>
      <c r="D709" s="3" t="s">
        <v>5150</v>
      </c>
      <c r="E709" s="3">
        <v>9847725</v>
      </c>
      <c r="F709" s="3" t="s">
        <v>5151</v>
      </c>
      <c r="G709" s="22">
        <v>0</v>
      </c>
      <c r="H709" s="76">
        <v>1300000</v>
      </c>
      <c r="I709" s="76">
        <v>1300000</v>
      </c>
      <c r="J709" s="3" t="s">
        <v>5148</v>
      </c>
      <c r="K709" s="25">
        <v>45455</v>
      </c>
      <c r="L709" s="3" t="s">
        <v>23</v>
      </c>
      <c r="M709" s="3">
        <v>360242</v>
      </c>
      <c r="N709" s="34">
        <v>1300000</v>
      </c>
      <c r="O709" s="3" t="s">
        <v>60</v>
      </c>
      <c r="P709" s="3" t="s">
        <v>8</v>
      </c>
      <c r="Q709" s="3" t="s">
        <v>61</v>
      </c>
      <c r="T709" s="3" t="s">
        <v>5148</v>
      </c>
      <c r="U709" s="3" t="s">
        <v>5149</v>
      </c>
      <c r="V709" s="3" t="s">
        <v>64</v>
      </c>
      <c r="W709" s="3" t="s">
        <v>5150</v>
      </c>
      <c r="X709" s="3" t="s">
        <v>5152</v>
      </c>
      <c r="Y709" s="3">
        <v>0</v>
      </c>
      <c r="Z709" s="70">
        <v>1300000</v>
      </c>
      <c r="AA709" s="70">
        <v>1300000</v>
      </c>
      <c r="AB709" s="70">
        <v>0</v>
      </c>
      <c r="AC709" s="3" t="s">
        <v>67</v>
      </c>
      <c r="AD709" s="3" t="s">
        <v>5153</v>
      </c>
      <c r="AE709" s="3" t="s">
        <v>161</v>
      </c>
      <c r="AF709" s="3" t="s">
        <v>5153</v>
      </c>
      <c r="AG709" s="3" t="s">
        <v>70</v>
      </c>
      <c r="AH709" s="3" t="s">
        <v>71</v>
      </c>
      <c r="AI709" s="3" t="s">
        <v>161</v>
      </c>
      <c r="AJ709" s="3" t="s">
        <v>5153</v>
      </c>
      <c r="AK709" s="3" t="s">
        <v>72</v>
      </c>
      <c r="AL709" s="33" t="s">
        <v>822</v>
      </c>
      <c r="AM709" s="29" t="s">
        <v>63</v>
      </c>
      <c r="AO709" s="3" t="s">
        <v>823</v>
      </c>
    </row>
    <row r="710" spans="1:41" x14ac:dyDescent="0.25">
      <c r="A710" t="s">
        <v>75</v>
      </c>
      <c r="B710" s="3" t="s">
        <v>5154</v>
      </c>
      <c r="C710" s="3" t="s">
        <v>5155</v>
      </c>
      <c r="D710" s="3" t="s">
        <v>5156</v>
      </c>
      <c r="E710" s="3">
        <v>9878532</v>
      </c>
      <c r="F710" s="3" t="s">
        <v>5157</v>
      </c>
      <c r="G710" s="22">
        <v>0</v>
      </c>
      <c r="H710" s="76">
        <v>5200000</v>
      </c>
      <c r="I710" s="76">
        <v>5200000</v>
      </c>
      <c r="J710" s="3" t="s">
        <v>5154</v>
      </c>
      <c r="K710" s="25">
        <v>45488</v>
      </c>
      <c r="L710" s="3" t="s">
        <v>23</v>
      </c>
      <c r="M710" s="3">
        <v>361033</v>
      </c>
      <c r="N710" s="34">
        <v>5200000</v>
      </c>
      <c r="O710" s="3" t="s">
        <v>80</v>
      </c>
      <c r="P710" s="3" t="s">
        <v>6</v>
      </c>
      <c r="Q710" s="3" t="s">
        <v>81</v>
      </c>
      <c r="T710" s="3" t="s">
        <v>5154</v>
      </c>
      <c r="U710" s="3" t="s">
        <v>5155</v>
      </c>
      <c r="V710" s="3" t="s">
        <v>64</v>
      </c>
      <c r="W710" s="3" t="s">
        <v>5156</v>
      </c>
      <c r="X710" s="3" t="s">
        <v>5158</v>
      </c>
      <c r="Y710" s="3">
        <v>0</v>
      </c>
      <c r="Z710" s="70">
        <v>5200000</v>
      </c>
      <c r="AA710" s="70">
        <v>5200000</v>
      </c>
      <c r="AB710" s="70">
        <v>0</v>
      </c>
      <c r="AC710" s="3" t="s">
        <v>67</v>
      </c>
      <c r="AD710" s="3" t="s">
        <v>5159</v>
      </c>
      <c r="AE710" s="3" t="s">
        <v>4563</v>
      </c>
      <c r="AF710" s="3" t="s">
        <v>5159</v>
      </c>
      <c r="AG710" s="3" t="s">
        <v>214</v>
      </c>
      <c r="AH710" s="3" t="s">
        <v>71</v>
      </c>
      <c r="AI710" s="3" t="s">
        <v>4563</v>
      </c>
      <c r="AJ710" s="3" t="s">
        <v>5159</v>
      </c>
      <c r="AK710" s="3" t="s">
        <v>72</v>
      </c>
      <c r="AL710" s="33" t="s">
        <v>822</v>
      </c>
      <c r="AM710" s="29" t="s">
        <v>63</v>
      </c>
      <c r="AO710" s="3" t="s">
        <v>823</v>
      </c>
    </row>
    <row r="711" spans="1:41" x14ac:dyDescent="0.25">
      <c r="A711" t="s">
        <v>55</v>
      </c>
      <c r="B711" s="3" t="s">
        <v>5160</v>
      </c>
      <c r="C711" s="3" t="s">
        <v>5161</v>
      </c>
      <c r="D711" s="3" t="s">
        <v>5162</v>
      </c>
      <c r="E711" s="3">
        <v>9910225</v>
      </c>
      <c r="F711" s="3" t="s">
        <v>5163</v>
      </c>
      <c r="G711" s="22">
        <v>0</v>
      </c>
      <c r="H711" s="76">
        <v>1300000</v>
      </c>
      <c r="I711" s="76">
        <v>1300000</v>
      </c>
      <c r="J711" s="3" t="s">
        <v>5160</v>
      </c>
      <c r="K711" s="25">
        <v>45519</v>
      </c>
      <c r="L711" s="3" t="s">
        <v>23</v>
      </c>
      <c r="M711" s="3">
        <v>361796</v>
      </c>
      <c r="N711" s="34">
        <v>1300000</v>
      </c>
      <c r="O711" s="3" t="s">
        <v>60</v>
      </c>
      <c r="P711" s="3" t="s">
        <v>8</v>
      </c>
      <c r="Q711" s="3" t="s">
        <v>61</v>
      </c>
      <c r="T711" s="3" t="s">
        <v>5160</v>
      </c>
      <c r="U711" s="3" t="s">
        <v>5161</v>
      </c>
      <c r="V711" s="3" t="s">
        <v>95</v>
      </c>
      <c r="W711" s="3" t="s">
        <v>5162</v>
      </c>
      <c r="X711" s="3" t="s">
        <v>5164</v>
      </c>
      <c r="Y711" s="3">
        <v>0</v>
      </c>
      <c r="Z711" s="70">
        <v>1300000</v>
      </c>
      <c r="AA711" s="70">
        <v>1300000</v>
      </c>
      <c r="AB711" s="70">
        <v>0</v>
      </c>
      <c r="AC711" s="3" t="s">
        <v>67</v>
      </c>
      <c r="AD711" s="3" t="s">
        <v>1139</v>
      </c>
      <c r="AE711" s="3" t="s">
        <v>222</v>
      </c>
      <c r="AF711" s="3" t="s">
        <v>1139</v>
      </c>
      <c r="AG711" s="3" t="s">
        <v>70</v>
      </c>
      <c r="AH711" s="3" t="s">
        <v>3719</v>
      </c>
      <c r="AI711" s="3" t="s">
        <v>5165</v>
      </c>
      <c r="AJ711" s="3" t="s">
        <v>4672</v>
      </c>
      <c r="AK711" s="3" t="s">
        <v>101</v>
      </c>
      <c r="AL711" s="33" t="s">
        <v>822</v>
      </c>
      <c r="AM711" s="29" t="s">
        <v>63</v>
      </c>
      <c r="AO711" s="3" t="s">
        <v>823</v>
      </c>
    </row>
    <row r="712" spans="1:41" x14ac:dyDescent="0.25">
      <c r="A712" t="s">
        <v>75</v>
      </c>
      <c r="B712" s="3" t="s">
        <v>5166</v>
      </c>
      <c r="C712" s="3" t="s">
        <v>5167</v>
      </c>
      <c r="D712" s="3" t="s">
        <v>5168</v>
      </c>
      <c r="E712" s="3">
        <v>9880059</v>
      </c>
      <c r="F712" s="3" t="s">
        <v>5169</v>
      </c>
      <c r="G712" s="22">
        <v>0</v>
      </c>
      <c r="H712" s="76">
        <v>1160000</v>
      </c>
      <c r="I712" s="76">
        <v>1160000</v>
      </c>
      <c r="J712" s="3" t="s">
        <v>5166</v>
      </c>
      <c r="K712" s="25">
        <v>45489</v>
      </c>
      <c r="L712" s="3" t="s">
        <v>23</v>
      </c>
      <c r="M712" s="3">
        <v>361050</v>
      </c>
      <c r="N712" s="34">
        <v>1160000</v>
      </c>
      <c r="O712" s="3" t="s">
        <v>80</v>
      </c>
      <c r="P712" s="3" t="s">
        <v>6</v>
      </c>
      <c r="Q712" s="3" t="s">
        <v>245</v>
      </c>
      <c r="T712" s="3" t="s">
        <v>5166</v>
      </c>
      <c r="U712" s="3" t="s">
        <v>5167</v>
      </c>
      <c r="V712" s="3" t="s">
        <v>64</v>
      </c>
      <c r="W712" s="3" t="s">
        <v>5168</v>
      </c>
      <c r="X712" s="3" t="s">
        <v>5169</v>
      </c>
      <c r="Y712" s="3">
        <v>0</v>
      </c>
      <c r="Z712" s="70">
        <v>1160000</v>
      </c>
      <c r="AA712" s="70">
        <v>1160000</v>
      </c>
      <c r="AB712" s="70">
        <v>0</v>
      </c>
      <c r="AC712" s="3" t="s">
        <v>67</v>
      </c>
      <c r="AD712" s="3" t="s">
        <v>5170</v>
      </c>
      <c r="AE712" s="3" t="s">
        <v>249</v>
      </c>
      <c r="AF712" s="3" t="s">
        <v>5170</v>
      </c>
      <c r="AG712" s="3" t="s">
        <v>173</v>
      </c>
      <c r="AH712" s="3" t="s">
        <v>71</v>
      </c>
      <c r="AI712" s="3" t="s">
        <v>249</v>
      </c>
      <c r="AJ712" s="3" t="s">
        <v>5170</v>
      </c>
      <c r="AK712" s="3" t="s">
        <v>72</v>
      </c>
      <c r="AL712" s="33" t="s">
        <v>822</v>
      </c>
      <c r="AM712" s="29" t="s">
        <v>63</v>
      </c>
      <c r="AO712" s="3" t="s">
        <v>823</v>
      </c>
    </row>
    <row r="713" spans="1:41" x14ac:dyDescent="0.25">
      <c r="A713" t="s">
        <v>55</v>
      </c>
      <c r="B713" s="3" t="s">
        <v>5171</v>
      </c>
      <c r="C713" s="3" t="s">
        <v>5172</v>
      </c>
      <c r="D713" s="3" t="s">
        <v>5173</v>
      </c>
      <c r="E713" s="3">
        <v>9898871</v>
      </c>
      <c r="F713" s="3" t="s">
        <v>5174</v>
      </c>
      <c r="G713" s="22">
        <v>0</v>
      </c>
      <c r="H713" s="76">
        <v>2600000</v>
      </c>
      <c r="I713" s="76">
        <v>2600000</v>
      </c>
      <c r="J713" s="3" t="s">
        <v>5171</v>
      </c>
      <c r="K713" s="25">
        <v>45506</v>
      </c>
      <c r="L713" s="3" t="s">
        <v>23</v>
      </c>
      <c r="M713" s="3">
        <v>361644</v>
      </c>
      <c r="N713" s="34">
        <v>2600000</v>
      </c>
      <c r="O713" s="3" t="s">
        <v>60</v>
      </c>
      <c r="P713" s="3" t="s">
        <v>8</v>
      </c>
      <c r="Q713" s="3" t="s">
        <v>61</v>
      </c>
      <c r="T713" s="3" t="s">
        <v>5171</v>
      </c>
      <c r="U713" s="3" t="s">
        <v>5172</v>
      </c>
      <c r="V713" s="3" t="s">
        <v>95</v>
      </c>
      <c r="W713" s="3" t="s">
        <v>5173</v>
      </c>
      <c r="X713" s="3" t="s">
        <v>5175</v>
      </c>
      <c r="Y713" s="3">
        <v>0</v>
      </c>
      <c r="Z713" s="70">
        <v>2600000</v>
      </c>
      <c r="AA713" s="70">
        <v>2600000</v>
      </c>
      <c r="AB713" s="70">
        <v>0</v>
      </c>
      <c r="AC713" s="3" t="s">
        <v>67</v>
      </c>
      <c r="AD713" s="3" t="s">
        <v>5176</v>
      </c>
      <c r="AE713" s="3" t="s">
        <v>83</v>
      </c>
      <c r="AF713" s="3" t="s">
        <v>5176</v>
      </c>
      <c r="AG713" s="3" t="s">
        <v>100</v>
      </c>
      <c r="AH713" s="3" t="s">
        <v>71</v>
      </c>
      <c r="AI713" s="3" t="s">
        <v>83</v>
      </c>
      <c r="AJ713" s="3" t="s">
        <v>5176</v>
      </c>
      <c r="AK713" s="3" t="s">
        <v>101</v>
      </c>
      <c r="AL713" s="33" t="s">
        <v>822</v>
      </c>
      <c r="AM713" s="29" t="s">
        <v>63</v>
      </c>
      <c r="AO713" s="3" t="s">
        <v>823</v>
      </c>
    </row>
    <row r="714" spans="1:41" x14ac:dyDescent="0.25">
      <c r="A714" s="3" t="s">
        <v>55</v>
      </c>
      <c r="B714" s="3" t="s">
        <v>5177</v>
      </c>
      <c r="C714" s="3" t="s">
        <v>5178</v>
      </c>
      <c r="D714" s="3">
        <v>830007355</v>
      </c>
      <c r="E714" s="3">
        <v>2320</v>
      </c>
      <c r="F714" s="3" t="s">
        <v>5179</v>
      </c>
      <c r="G714" s="22">
        <v>0</v>
      </c>
      <c r="H714" s="34">
        <v>8000000</v>
      </c>
      <c r="I714" s="34">
        <v>8000000</v>
      </c>
      <c r="J714" s="1" t="s">
        <v>5177</v>
      </c>
      <c r="K714" s="1">
        <v>44753</v>
      </c>
      <c r="L714" s="1" t="s">
        <v>23</v>
      </c>
      <c r="M714" s="1"/>
      <c r="N714" s="34">
        <v>8000000</v>
      </c>
      <c r="O714" s="3" t="s">
        <v>60</v>
      </c>
      <c r="P714" s="3" t="s">
        <v>8</v>
      </c>
      <c r="T714" s="3" t="s">
        <v>5177</v>
      </c>
      <c r="U714" s="3" t="s">
        <v>5178</v>
      </c>
      <c r="V714" s="3" t="s">
        <v>169</v>
      </c>
      <c r="W714" s="3" t="s">
        <v>5180</v>
      </c>
      <c r="X714" s="3" t="s">
        <v>5181</v>
      </c>
      <c r="Y714" s="3" t="s">
        <v>5182</v>
      </c>
      <c r="Z714" s="70">
        <v>4000000</v>
      </c>
      <c r="AA714" s="70">
        <v>4000000</v>
      </c>
      <c r="AB714" s="70">
        <v>0</v>
      </c>
      <c r="AC714" s="3" t="s">
        <v>395</v>
      </c>
      <c r="AD714" s="3" t="s">
        <v>3636</v>
      </c>
      <c r="AE714" s="3" t="s">
        <v>560</v>
      </c>
      <c r="AF714" s="3" t="s">
        <v>3636</v>
      </c>
      <c r="AG714" s="3" t="s">
        <v>1612</v>
      </c>
      <c r="AH714" s="3" t="s">
        <v>71</v>
      </c>
      <c r="AI714" s="3" t="s">
        <v>560</v>
      </c>
      <c r="AJ714" s="3" t="s">
        <v>3636</v>
      </c>
      <c r="AK714" s="3" t="s">
        <v>101</v>
      </c>
      <c r="AL714" s="33" t="s">
        <v>790</v>
      </c>
      <c r="AM714" s="29" t="s">
        <v>357</v>
      </c>
      <c r="AO714" s="3" t="s">
        <v>791</v>
      </c>
    </row>
    <row r="715" spans="1:41" x14ac:dyDescent="0.25">
      <c r="A715" s="3" t="s">
        <v>55</v>
      </c>
      <c r="B715" s="3" t="s">
        <v>5183</v>
      </c>
      <c r="C715" s="3" t="s">
        <v>5184</v>
      </c>
      <c r="D715" s="3">
        <v>860007336</v>
      </c>
      <c r="E715" s="3">
        <v>1688</v>
      </c>
      <c r="F715" s="3" t="s">
        <v>2247</v>
      </c>
      <c r="G715" s="22">
        <v>0</v>
      </c>
      <c r="H715" s="34">
        <v>4511212</v>
      </c>
      <c r="I715" s="34">
        <v>4511212</v>
      </c>
      <c r="J715" s="1" t="s">
        <v>5183</v>
      </c>
      <c r="K715" s="1">
        <v>44460</v>
      </c>
      <c r="L715" s="3" t="s">
        <v>23</v>
      </c>
      <c r="N715" s="34">
        <v>4511212</v>
      </c>
      <c r="O715" s="3" t="s">
        <v>60</v>
      </c>
      <c r="P715" s="3" t="s">
        <v>8</v>
      </c>
      <c r="T715" s="3" t="s">
        <v>5183</v>
      </c>
      <c r="U715" s="3" t="s">
        <v>5184</v>
      </c>
      <c r="V715" s="3" t="s">
        <v>359</v>
      </c>
      <c r="W715" s="3" t="s">
        <v>2248</v>
      </c>
      <c r="X715" s="3" t="s">
        <v>2249</v>
      </c>
      <c r="Y715" s="3" t="s">
        <v>5185</v>
      </c>
      <c r="Z715" s="70">
        <v>3511212</v>
      </c>
      <c r="AA715" s="70">
        <v>3511212</v>
      </c>
      <c r="AB715" s="70">
        <v>0</v>
      </c>
      <c r="AC715" s="3" t="s">
        <v>395</v>
      </c>
      <c r="AD715" s="3" t="s">
        <v>5089</v>
      </c>
      <c r="AE715" s="3" t="s">
        <v>2976</v>
      </c>
      <c r="AF715" s="3" t="s">
        <v>5089</v>
      </c>
      <c r="AG715" s="3" t="s">
        <v>5186</v>
      </c>
      <c r="AH715" s="3" t="s">
        <v>87</v>
      </c>
      <c r="AI715" s="3" t="s">
        <v>3726</v>
      </c>
      <c r="AJ715" s="3" t="s">
        <v>3661</v>
      </c>
      <c r="AK715" s="3" t="s">
        <v>101</v>
      </c>
      <c r="AL715" s="33" t="s">
        <v>790</v>
      </c>
      <c r="AM715" s="29" t="s">
        <v>357</v>
      </c>
      <c r="AO715" s="3" t="s">
        <v>791</v>
      </c>
    </row>
    <row r="716" spans="1:41" x14ac:dyDescent="0.25">
      <c r="A716" s="3" t="s">
        <v>55</v>
      </c>
      <c r="B716" s="3" t="s">
        <v>5187</v>
      </c>
      <c r="C716" s="3" t="s">
        <v>5188</v>
      </c>
      <c r="D716" s="3">
        <v>900102024</v>
      </c>
      <c r="E716" s="3">
        <v>9661907</v>
      </c>
      <c r="F716" s="3" t="s">
        <v>5189</v>
      </c>
      <c r="G716" s="22">
        <v>0</v>
      </c>
      <c r="H716" s="34">
        <v>3500000</v>
      </c>
      <c r="I716" s="34">
        <v>3500000</v>
      </c>
      <c r="J716" s="1" t="s">
        <v>5187</v>
      </c>
      <c r="K716" s="1">
        <v>45261</v>
      </c>
      <c r="L716" s="3" t="s">
        <v>23</v>
      </c>
      <c r="N716" s="34">
        <v>3500000</v>
      </c>
      <c r="O716" s="3" t="s">
        <v>60</v>
      </c>
      <c r="P716" s="3" t="s">
        <v>8</v>
      </c>
      <c r="T716" s="3" t="s">
        <v>5187</v>
      </c>
      <c r="U716" s="3" t="s">
        <v>5188</v>
      </c>
      <c r="V716" s="3" t="s">
        <v>210</v>
      </c>
      <c r="W716" s="3" t="s">
        <v>5190</v>
      </c>
      <c r="X716" s="3" t="s">
        <v>5191</v>
      </c>
      <c r="Y716" s="3" t="s">
        <v>406</v>
      </c>
      <c r="Z716" s="70">
        <v>4640000</v>
      </c>
      <c r="AA716" s="70">
        <v>4640000</v>
      </c>
      <c r="AB716" s="70">
        <v>0</v>
      </c>
      <c r="AC716" s="3" t="s">
        <v>84</v>
      </c>
      <c r="AD716" s="3" t="s">
        <v>4403</v>
      </c>
      <c r="AE716" s="3" t="s">
        <v>2293</v>
      </c>
      <c r="AF716" s="3" t="s">
        <v>4403</v>
      </c>
      <c r="AG716" s="3" t="s">
        <v>261</v>
      </c>
      <c r="AH716" s="3" t="s">
        <v>87</v>
      </c>
      <c r="AI716" s="3" t="s">
        <v>4193</v>
      </c>
      <c r="AJ716" s="3" t="s">
        <v>5192</v>
      </c>
      <c r="AK716" s="3" t="s">
        <v>101</v>
      </c>
      <c r="AL716" s="33" t="s">
        <v>790</v>
      </c>
      <c r="AM716" s="29" t="s">
        <v>357</v>
      </c>
      <c r="AO716" s="3" t="s">
        <v>791</v>
      </c>
    </row>
    <row r="717" spans="1:41" x14ac:dyDescent="0.25">
      <c r="A717" s="3" t="s">
        <v>75</v>
      </c>
      <c r="B717" s="3" t="s">
        <v>5193</v>
      </c>
      <c r="C717" s="3">
        <v>9827</v>
      </c>
      <c r="D717" s="26" t="s">
        <v>5194</v>
      </c>
      <c r="E717" s="26" t="s">
        <v>5195</v>
      </c>
      <c r="F717" s="3" t="s">
        <v>5196</v>
      </c>
      <c r="G717" s="22">
        <v>0</v>
      </c>
      <c r="H717" s="34">
        <v>121137</v>
      </c>
      <c r="I717" s="34">
        <v>121137</v>
      </c>
      <c r="J717" s="3" t="s">
        <v>5193</v>
      </c>
      <c r="K717" s="1">
        <v>45302</v>
      </c>
      <c r="L717" s="26" t="s">
        <v>23</v>
      </c>
      <c r="M717" s="26">
        <v>357022</v>
      </c>
      <c r="N717" s="34">
        <v>121137</v>
      </c>
      <c r="O717" s="3" t="s">
        <v>80</v>
      </c>
      <c r="P717" s="3" t="s">
        <v>6</v>
      </c>
      <c r="T717" s="3" t="s">
        <v>5193</v>
      </c>
      <c r="U717" s="3" t="s">
        <v>5197</v>
      </c>
      <c r="V717" s="3" t="s">
        <v>359</v>
      </c>
      <c r="W717" s="3" t="s">
        <v>5194</v>
      </c>
      <c r="X717" s="3" t="s">
        <v>5198</v>
      </c>
      <c r="Y717" s="3" t="s">
        <v>2233</v>
      </c>
      <c r="Z717" s="70">
        <v>605684</v>
      </c>
      <c r="AA717" s="70">
        <v>605684</v>
      </c>
      <c r="AB717" s="70">
        <v>0</v>
      </c>
      <c r="AC717" s="3" t="s">
        <v>580</v>
      </c>
      <c r="AD717" s="3" t="s">
        <v>5199</v>
      </c>
      <c r="AE717" s="3" t="s">
        <v>910</v>
      </c>
      <c r="AF717" s="3" t="s">
        <v>5199</v>
      </c>
      <c r="AG717" s="3" t="s">
        <v>911</v>
      </c>
      <c r="AH717" s="3" t="s">
        <v>3416</v>
      </c>
      <c r="AI717" s="3" t="s">
        <v>3983</v>
      </c>
      <c r="AJ717" s="3" t="s">
        <v>5200</v>
      </c>
      <c r="AK717" s="3" t="s">
        <v>72</v>
      </c>
      <c r="AL717" s="33" t="s">
        <v>876</v>
      </c>
      <c r="AM717" s="29" t="s">
        <v>357</v>
      </c>
      <c r="AO717" s="3" t="s">
        <v>791</v>
      </c>
    </row>
    <row r="718" spans="1:41" x14ac:dyDescent="0.25">
      <c r="A718" s="3" t="s">
        <v>75</v>
      </c>
      <c r="B718" s="3" t="s">
        <v>5201</v>
      </c>
      <c r="C718" s="3">
        <v>1558</v>
      </c>
      <c r="D718" s="26" t="s">
        <v>5202</v>
      </c>
      <c r="E718" s="26" t="s">
        <v>5203</v>
      </c>
      <c r="F718" s="3" t="s">
        <v>5204</v>
      </c>
      <c r="G718" s="22">
        <v>0</v>
      </c>
      <c r="H718" s="34">
        <v>3449560</v>
      </c>
      <c r="I718" s="34">
        <v>3449560</v>
      </c>
      <c r="J718" s="3" t="s">
        <v>5201</v>
      </c>
      <c r="K718" s="1">
        <v>44357</v>
      </c>
      <c r="L718" s="26" t="s">
        <v>23</v>
      </c>
      <c r="M718" s="26" t="s">
        <v>5205</v>
      </c>
      <c r="N718" s="34">
        <v>3449560</v>
      </c>
      <c r="O718" s="3" t="s">
        <v>80</v>
      </c>
      <c r="P718" s="3" t="s">
        <v>6</v>
      </c>
      <c r="Q718" s="3" t="s">
        <v>369</v>
      </c>
      <c r="T718" s="3" t="s">
        <v>5201</v>
      </c>
      <c r="U718" s="3" t="s">
        <v>5206</v>
      </c>
      <c r="V718" s="3" t="s">
        <v>359</v>
      </c>
      <c r="W718" s="3" t="s">
        <v>5202</v>
      </c>
      <c r="X718" s="3" t="s">
        <v>5207</v>
      </c>
      <c r="Y718" s="3" t="s">
        <v>5208</v>
      </c>
      <c r="Z718" s="70">
        <v>2724780</v>
      </c>
      <c r="AA718" s="70">
        <v>2724780</v>
      </c>
      <c r="AB718" s="70">
        <v>0</v>
      </c>
      <c r="AC718" s="3" t="s">
        <v>84</v>
      </c>
      <c r="AD718" s="3" t="s">
        <v>5209</v>
      </c>
      <c r="AE718" s="3" t="s">
        <v>5210</v>
      </c>
      <c r="AF718" s="3" t="s">
        <v>5209</v>
      </c>
      <c r="AG718" s="3" t="s">
        <v>5211</v>
      </c>
      <c r="AH718" s="3" t="s">
        <v>87</v>
      </c>
      <c r="AI718" s="3" t="s">
        <v>5212</v>
      </c>
      <c r="AJ718" s="3" t="s">
        <v>5213</v>
      </c>
      <c r="AK718" s="3" t="s">
        <v>101</v>
      </c>
      <c r="AL718" s="33" t="s">
        <v>943</v>
      </c>
      <c r="AM718" s="29" t="s">
        <v>357</v>
      </c>
      <c r="AO718" s="3" t="s">
        <v>791</v>
      </c>
    </row>
    <row r="719" spans="1:41" x14ac:dyDescent="0.25">
      <c r="A719" s="3" t="s">
        <v>75</v>
      </c>
      <c r="B719" s="3" t="s">
        <v>5214</v>
      </c>
      <c r="C719" s="3">
        <v>1724</v>
      </c>
      <c r="D719" s="26" t="s">
        <v>5215</v>
      </c>
      <c r="E719" s="26" t="s">
        <v>5216</v>
      </c>
      <c r="F719" s="3" t="s">
        <v>5217</v>
      </c>
      <c r="G719" s="42">
        <v>0</v>
      </c>
      <c r="H719" s="34">
        <v>110351</v>
      </c>
      <c r="I719" s="34">
        <v>110351</v>
      </c>
      <c r="J719" s="3" t="s">
        <v>5214</v>
      </c>
      <c r="K719" s="1">
        <v>43738</v>
      </c>
      <c r="L719" s="26" t="s">
        <v>23</v>
      </c>
      <c r="M719" s="26">
        <v>324437</v>
      </c>
      <c r="N719" s="34">
        <v>110351</v>
      </c>
      <c r="O719" s="3" t="s">
        <v>80</v>
      </c>
      <c r="P719" s="3" t="s">
        <v>6</v>
      </c>
      <c r="T719" s="3" t="s">
        <v>5214</v>
      </c>
      <c r="U719" s="3" t="s">
        <v>2203</v>
      </c>
      <c r="V719" s="3" t="s">
        <v>927</v>
      </c>
      <c r="W719" s="3" t="s">
        <v>5215</v>
      </c>
      <c r="X719" s="3" t="s">
        <v>5217</v>
      </c>
      <c r="Y719" s="3" t="s">
        <v>5218</v>
      </c>
      <c r="Z719" s="70">
        <v>828116</v>
      </c>
      <c r="AA719" s="70">
        <v>828116</v>
      </c>
      <c r="AB719" s="70">
        <v>0</v>
      </c>
      <c r="AC719" s="3" t="s">
        <v>2949</v>
      </c>
      <c r="AD719" s="3" t="s">
        <v>5219</v>
      </c>
      <c r="AE719" s="3" t="s">
        <v>5220</v>
      </c>
      <c r="AF719" s="3" t="s">
        <v>5219</v>
      </c>
      <c r="AG719" s="3" t="s">
        <v>1979</v>
      </c>
      <c r="AH719" s="3" t="s">
        <v>87</v>
      </c>
      <c r="AI719" s="3" t="s">
        <v>5221</v>
      </c>
      <c r="AJ719" s="3" t="s">
        <v>5222</v>
      </c>
      <c r="AK719" s="3" t="s">
        <v>72</v>
      </c>
      <c r="AL719" s="33" t="s">
        <v>943</v>
      </c>
      <c r="AM719" s="29" t="s">
        <v>357</v>
      </c>
      <c r="AO719" s="3" t="s">
        <v>791</v>
      </c>
    </row>
    <row r="720" spans="1:41" x14ac:dyDescent="0.25">
      <c r="A720" s="3" t="s">
        <v>75</v>
      </c>
      <c r="B720" s="3" t="s">
        <v>5223</v>
      </c>
      <c r="C720" s="3">
        <v>1669</v>
      </c>
      <c r="D720" s="26" t="s">
        <v>5224</v>
      </c>
      <c r="E720" s="26" t="s">
        <v>5225</v>
      </c>
      <c r="F720" s="3" t="s">
        <v>5226</v>
      </c>
      <c r="G720" s="22">
        <v>0</v>
      </c>
      <c r="H720" s="34">
        <v>110351</v>
      </c>
      <c r="I720" s="34">
        <v>110351</v>
      </c>
      <c r="J720" s="3" t="s">
        <v>5223</v>
      </c>
      <c r="K720" s="1">
        <v>43725</v>
      </c>
      <c r="L720" s="26" t="s">
        <v>23</v>
      </c>
      <c r="M720" s="26">
        <v>324116</v>
      </c>
      <c r="N720" s="34">
        <v>110351</v>
      </c>
      <c r="O720" s="3" t="s">
        <v>80</v>
      </c>
      <c r="P720" s="3" t="s">
        <v>6</v>
      </c>
      <c r="T720" s="3" t="s">
        <v>5223</v>
      </c>
      <c r="U720" s="3" t="s">
        <v>5227</v>
      </c>
      <c r="V720" s="3" t="s">
        <v>927</v>
      </c>
      <c r="W720" s="3" t="s">
        <v>5224</v>
      </c>
      <c r="X720" s="3" t="s">
        <v>5226</v>
      </c>
      <c r="Y720" s="3" t="s">
        <v>5228</v>
      </c>
      <c r="Z720" s="70">
        <v>828116</v>
      </c>
      <c r="AA720" s="70">
        <v>828116</v>
      </c>
      <c r="AB720" s="70">
        <v>0</v>
      </c>
      <c r="AC720" s="3" t="s">
        <v>395</v>
      </c>
      <c r="AD720" s="3" t="s">
        <v>5229</v>
      </c>
      <c r="AE720" s="3" t="s">
        <v>5230</v>
      </c>
      <c r="AF720" s="3" t="s">
        <v>5229</v>
      </c>
      <c r="AG720" s="3" t="s">
        <v>1979</v>
      </c>
      <c r="AH720" s="3" t="s">
        <v>87</v>
      </c>
      <c r="AI720" s="3" t="s">
        <v>3726</v>
      </c>
      <c r="AJ720" s="3" t="s">
        <v>5231</v>
      </c>
      <c r="AK720" s="3" t="s">
        <v>72</v>
      </c>
      <c r="AL720" s="33" t="s">
        <v>943</v>
      </c>
      <c r="AM720" s="29" t="s">
        <v>357</v>
      </c>
      <c r="AO720" s="3" t="s">
        <v>791</v>
      </c>
    </row>
    <row r="721" spans="1:41" x14ac:dyDescent="0.25">
      <c r="A721" s="3" t="s">
        <v>75</v>
      </c>
      <c r="B721" s="3" t="s">
        <v>5232</v>
      </c>
      <c r="C721" s="3">
        <v>5277</v>
      </c>
      <c r="D721" s="26" t="s">
        <v>5233</v>
      </c>
      <c r="E721" s="26" t="s">
        <v>5234</v>
      </c>
      <c r="F721" s="3" t="s">
        <v>5235</v>
      </c>
      <c r="G721" s="22">
        <v>0</v>
      </c>
      <c r="H721" s="34">
        <v>1131692</v>
      </c>
      <c r="I721" s="34">
        <v>1131692</v>
      </c>
      <c r="J721" s="3" t="s">
        <v>5232</v>
      </c>
      <c r="K721" s="1">
        <v>45205</v>
      </c>
      <c r="L721" s="26" t="s">
        <v>23</v>
      </c>
      <c r="M721" s="26">
        <v>354676</v>
      </c>
      <c r="N721" s="34">
        <v>1131692</v>
      </c>
      <c r="O721" s="3" t="s">
        <v>80</v>
      </c>
      <c r="P721" s="3" t="s">
        <v>6</v>
      </c>
      <c r="T721" s="3" t="s">
        <v>5232</v>
      </c>
      <c r="U721" s="3" t="s">
        <v>4244</v>
      </c>
      <c r="V721" s="3" t="s">
        <v>1261</v>
      </c>
      <c r="W721" s="3" t="s">
        <v>5233</v>
      </c>
      <c r="X721" s="3" t="s">
        <v>5236</v>
      </c>
      <c r="Y721" s="3" t="s">
        <v>5237</v>
      </c>
      <c r="Z721" s="70">
        <v>616000</v>
      </c>
      <c r="AA721" s="70">
        <v>616000</v>
      </c>
      <c r="AB721" s="70">
        <v>0</v>
      </c>
      <c r="AC721" s="3" t="s">
        <v>84</v>
      </c>
      <c r="AD721" s="3" t="s">
        <v>5238</v>
      </c>
      <c r="AE721" s="3" t="s">
        <v>5239</v>
      </c>
      <c r="AF721" s="3" t="s">
        <v>5238</v>
      </c>
      <c r="AG721" s="3" t="s">
        <v>5240</v>
      </c>
      <c r="AH721" s="3" t="s">
        <v>87</v>
      </c>
      <c r="AI721" s="3" t="s">
        <v>642</v>
      </c>
      <c r="AJ721" s="3" t="s">
        <v>5241</v>
      </c>
      <c r="AK721" s="3" t="s">
        <v>72</v>
      </c>
      <c r="AL721" s="33" t="s">
        <v>943</v>
      </c>
      <c r="AM721" s="29" t="s">
        <v>357</v>
      </c>
      <c r="AO721" s="3" t="s">
        <v>791</v>
      </c>
    </row>
    <row r="722" spans="1:41" x14ac:dyDescent="0.25">
      <c r="A722" s="3" t="s">
        <v>75</v>
      </c>
      <c r="B722" s="3" t="s">
        <v>5242</v>
      </c>
      <c r="C722" s="3">
        <v>4583</v>
      </c>
      <c r="D722" s="26" t="s">
        <v>5243</v>
      </c>
      <c r="E722" s="26" t="s">
        <v>5244</v>
      </c>
      <c r="F722" s="3" t="s">
        <v>5245</v>
      </c>
      <c r="G722" s="22">
        <v>0</v>
      </c>
      <c r="H722" s="34">
        <v>450000</v>
      </c>
      <c r="I722" s="34">
        <v>450000</v>
      </c>
      <c r="J722" s="3" t="s">
        <v>5242</v>
      </c>
      <c r="K722" s="1">
        <v>43719</v>
      </c>
      <c r="L722" s="26" t="s">
        <v>23</v>
      </c>
      <c r="M722" s="26">
        <v>324052</v>
      </c>
      <c r="N722" s="34">
        <v>450000</v>
      </c>
      <c r="O722" s="3" t="s">
        <v>80</v>
      </c>
      <c r="P722" s="3" t="s">
        <v>6</v>
      </c>
      <c r="T722" s="3" t="s">
        <v>5242</v>
      </c>
      <c r="U722" s="3" t="s">
        <v>5246</v>
      </c>
      <c r="V722" s="3" t="s">
        <v>927</v>
      </c>
      <c r="W722" s="3" t="s">
        <v>5243</v>
      </c>
      <c r="X722" s="3" t="s">
        <v>5247</v>
      </c>
      <c r="Y722" s="3" t="s">
        <v>5248</v>
      </c>
      <c r="Z722" s="70">
        <v>828116</v>
      </c>
      <c r="AA722" s="70">
        <v>828116</v>
      </c>
      <c r="AB722" s="70">
        <v>0</v>
      </c>
      <c r="AC722" s="3" t="s">
        <v>3534</v>
      </c>
      <c r="AD722" s="3" t="s">
        <v>5249</v>
      </c>
      <c r="AE722" s="3" t="s">
        <v>5250</v>
      </c>
      <c r="AF722" s="3" t="s">
        <v>5249</v>
      </c>
      <c r="AG722" s="3" t="s">
        <v>1979</v>
      </c>
      <c r="AH722" s="3" t="s">
        <v>3416</v>
      </c>
      <c r="AI722" s="3" t="s">
        <v>5251</v>
      </c>
      <c r="AJ722" s="3" t="s">
        <v>5252</v>
      </c>
      <c r="AK722" s="3" t="s">
        <v>72</v>
      </c>
      <c r="AL722" s="33" t="s">
        <v>943</v>
      </c>
      <c r="AM722" s="29" t="s">
        <v>357</v>
      </c>
      <c r="AO722" s="3" t="s">
        <v>791</v>
      </c>
    </row>
    <row r="723" spans="1:41" x14ac:dyDescent="0.25">
      <c r="A723" s="3" t="s">
        <v>75</v>
      </c>
      <c r="B723" s="3" t="s">
        <v>5253</v>
      </c>
      <c r="C723" s="3">
        <v>4399</v>
      </c>
      <c r="D723" s="26" t="s">
        <v>5254</v>
      </c>
      <c r="E723" s="26" t="s">
        <v>5255</v>
      </c>
      <c r="F723" s="3" t="s">
        <v>5256</v>
      </c>
      <c r="G723" s="22">
        <v>0</v>
      </c>
      <c r="H723" s="34">
        <v>110353</v>
      </c>
      <c r="I723" s="34">
        <v>110353</v>
      </c>
      <c r="J723" s="3" t="s">
        <v>5253</v>
      </c>
      <c r="K723" s="1">
        <v>43536</v>
      </c>
      <c r="L723" s="26" t="s">
        <v>23</v>
      </c>
      <c r="M723" s="26">
        <v>323996</v>
      </c>
      <c r="N723" s="34">
        <v>110353</v>
      </c>
      <c r="O723" s="3" t="s">
        <v>80</v>
      </c>
      <c r="P723" s="3" t="s">
        <v>6</v>
      </c>
      <c r="T723" s="3" t="s">
        <v>5253</v>
      </c>
      <c r="U723" s="3" t="s">
        <v>4934</v>
      </c>
      <c r="V723" s="3" t="s">
        <v>927</v>
      </c>
      <c r="W723" s="3" t="s">
        <v>5254</v>
      </c>
      <c r="X723" s="3" t="s">
        <v>5256</v>
      </c>
      <c r="Y723" s="3" t="s">
        <v>1465</v>
      </c>
      <c r="Z723" s="70">
        <v>828116</v>
      </c>
      <c r="AA723" s="70">
        <v>828116</v>
      </c>
      <c r="AB723" s="70">
        <v>0</v>
      </c>
      <c r="AC723" s="3" t="s">
        <v>84</v>
      </c>
      <c r="AD723" s="3" t="s">
        <v>5257</v>
      </c>
      <c r="AE723" s="3" t="s">
        <v>5258</v>
      </c>
      <c r="AF723" s="3" t="s">
        <v>5257</v>
      </c>
      <c r="AG723" s="3" t="s">
        <v>1979</v>
      </c>
      <c r="AH723" s="3" t="s">
        <v>87</v>
      </c>
      <c r="AI723" s="3" t="s">
        <v>2410</v>
      </c>
      <c r="AJ723" s="3" t="s">
        <v>5259</v>
      </c>
      <c r="AK723" s="3" t="s">
        <v>72</v>
      </c>
      <c r="AL723" s="33" t="s">
        <v>943</v>
      </c>
      <c r="AM723" s="29" t="s">
        <v>357</v>
      </c>
      <c r="AO723" s="3" t="s">
        <v>791</v>
      </c>
    </row>
    <row r="724" spans="1:41" x14ac:dyDescent="0.25">
      <c r="A724" s="3" t="s">
        <v>75</v>
      </c>
      <c r="B724" s="3" t="s">
        <v>5260</v>
      </c>
      <c r="C724" s="3">
        <v>8549</v>
      </c>
      <c r="D724" s="26" t="s">
        <v>243</v>
      </c>
      <c r="E724" s="26" t="s">
        <v>1389</v>
      </c>
      <c r="F724" s="3" t="s">
        <v>244</v>
      </c>
      <c r="G724" s="22">
        <v>0</v>
      </c>
      <c r="H724" s="34">
        <v>3000000</v>
      </c>
      <c r="I724" s="34">
        <v>3000000</v>
      </c>
      <c r="J724" s="3" t="s">
        <v>5260</v>
      </c>
      <c r="K724" s="1">
        <v>44974</v>
      </c>
      <c r="L724" s="26" t="s">
        <v>23</v>
      </c>
      <c r="M724" s="26">
        <v>347990</v>
      </c>
      <c r="N724" s="34">
        <v>3000000</v>
      </c>
      <c r="O724" s="3" t="s">
        <v>80</v>
      </c>
      <c r="P724" s="3" t="s">
        <v>6</v>
      </c>
      <c r="T724" s="3" t="s">
        <v>5260</v>
      </c>
      <c r="U724" s="3" t="s">
        <v>5261</v>
      </c>
      <c r="V724" s="3" t="s">
        <v>441</v>
      </c>
      <c r="W724" s="3" t="s">
        <v>243</v>
      </c>
      <c r="X724" s="3" t="s">
        <v>5262</v>
      </c>
      <c r="Y724" s="3" t="s">
        <v>454</v>
      </c>
      <c r="Z724" s="70">
        <v>1500000</v>
      </c>
      <c r="AA724" s="70">
        <v>1500000</v>
      </c>
      <c r="AB724" s="70">
        <v>0</v>
      </c>
      <c r="AC724" s="3" t="s">
        <v>67</v>
      </c>
      <c r="AD724" s="3" t="s">
        <v>5263</v>
      </c>
      <c r="AE724" s="3" t="s">
        <v>2299</v>
      </c>
      <c r="AF724" s="3" t="s">
        <v>5263</v>
      </c>
      <c r="AG724" s="3" t="s">
        <v>529</v>
      </c>
      <c r="AH724" s="3" t="s">
        <v>71</v>
      </c>
      <c r="AI724" s="3" t="s">
        <v>2299</v>
      </c>
      <c r="AJ724" s="3" t="s">
        <v>5263</v>
      </c>
      <c r="AK724" s="3" t="s">
        <v>72</v>
      </c>
      <c r="AL724" s="33" t="s">
        <v>943</v>
      </c>
      <c r="AM724" s="29" t="s">
        <v>357</v>
      </c>
      <c r="AO724" s="3" t="s">
        <v>791</v>
      </c>
    </row>
    <row r="725" spans="1:41" x14ac:dyDescent="0.25">
      <c r="A725" s="3" t="s">
        <v>75</v>
      </c>
      <c r="B725" s="3" t="s">
        <v>5264</v>
      </c>
      <c r="C725" s="3">
        <v>9124</v>
      </c>
      <c r="D725" s="26" t="s">
        <v>243</v>
      </c>
      <c r="E725" s="26" t="s">
        <v>1389</v>
      </c>
      <c r="F725" s="3" t="s">
        <v>244</v>
      </c>
      <c r="G725" s="22">
        <v>0</v>
      </c>
      <c r="H725" s="34">
        <v>2066646</v>
      </c>
      <c r="I725" s="34">
        <v>2066646</v>
      </c>
      <c r="J725" s="3" t="s">
        <v>5264</v>
      </c>
      <c r="K725" s="1">
        <v>44974</v>
      </c>
      <c r="L725" s="26" t="s">
        <v>23</v>
      </c>
      <c r="M725" s="26">
        <v>347988</v>
      </c>
      <c r="N725" s="34">
        <v>2066646</v>
      </c>
      <c r="O725" s="3" t="s">
        <v>80</v>
      </c>
      <c r="P725" s="3" t="s">
        <v>6</v>
      </c>
      <c r="T725" s="3" t="s">
        <v>5264</v>
      </c>
      <c r="U725" s="3" t="s">
        <v>4786</v>
      </c>
      <c r="V725" s="3" t="s">
        <v>441</v>
      </c>
      <c r="W725" s="3" t="s">
        <v>243</v>
      </c>
      <c r="X725" s="3" t="s">
        <v>1561</v>
      </c>
      <c r="Y725" s="3" t="s">
        <v>5265</v>
      </c>
      <c r="Z725" s="70">
        <v>1033323</v>
      </c>
      <c r="AA725" s="70">
        <v>1033323</v>
      </c>
      <c r="AB725" s="70">
        <v>0</v>
      </c>
      <c r="AC725" s="3" t="s">
        <v>67</v>
      </c>
      <c r="AD725" s="3" t="s">
        <v>5266</v>
      </c>
      <c r="AE725" s="3" t="s">
        <v>5267</v>
      </c>
      <c r="AF725" s="3" t="s">
        <v>5266</v>
      </c>
      <c r="AG725" s="3" t="s">
        <v>1336</v>
      </c>
      <c r="AH725" s="3" t="s">
        <v>71</v>
      </c>
      <c r="AI725" s="3" t="s">
        <v>5267</v>
      </c>
      <c r="AJ725" s="3" t="s">
        <v>5266</v>
      </c>
      <c r="AK725" s="3" t="s">
        <v>72</v>
      </c>
      <c r="AL725" s="33" t="s">
        <v>943</v>
      </c>
      <c r="AM725" s="29" t="s">
        <v>357</v>
      </c>
      <c r="AO725" s="3" t="s">
        <v>791</v>
      </c>
    </row>
    <row r="726" spans="1:41" x14ac:dyDescent="0.25">
      <c r="A726" s="3" t="s">
        <v>75</v>
      </c>
      <c r="B726" s="3" t="s">
        <v>5268</v>
      </c>
      <c r="C726" s="3">
        <v>9168</v>
      </c>
      <c r="D726" s="26" t="s">
        <v>243</v>
      </c>
      <c r="E726" s="26" t="s">
        <v>1389</v>
      </c>
      <c r="F726" s="3" t="s">
        <v>244</v>
      </c>
      <c r="G726" s="22">
        <v>0</v>
      </c>
      <c r="H726" s="34">
        <v>2000000</v>
      </c>
      <c r="I726" s="34">
        <v>2000000</v>
      </c>
      <c r="J726" s="3" t="s">
        <v>5268</v>
      </c>
      <c r="K726" s="1">
        <v>44974</v>
      </c>
      <c r="L726" s="26" t="s">
        <v>23</v>
      </c>
      <c r="M726" s="26">
        <v>347989</v>
      </c>
      <c r="N726" s="34">
        <v>2000000</v>
      </c>
      <c r="O726" s="3" t="s">
        <v>80</v>
      </c>
      <c r="P726" s="3" t="s">
        <v>6</v>
      </c>
      <c r="T726" s="3" t="s">
        <v>5268</v>
      </c>
      <c r="U726" s="3" t="s">
        <v>5269</v>
      </c>
      <c r="V726" s="3" t="s">
        <v>441</v>
      </c>
      <c r="W726" s="3" t="s">
        <v>243</v>
      </c>
      <c r="X726" s="3" t="s">
        <v>5270</v>
      </c>
      <c r="Y726" s="3" t="s">
        <v>5265</v>
      </c>
      <c r="Z726" s="70">
        <v>1000000</v>
      </c>
      <c r="AA726" s="70">
        <v>1000000</v>
      </c>
      <c r="AB726" s="70">
        <v>0</v>
      </c>
      <c r="AC726" s="3" t="s">
        <v>67</v>
      </c>
      <c r="AD726" s="3" t="s">
        <v>5271</v>
      </c>
      <c r="AE726" s="3" t="s">
        <v>4329</v>
      </c>
      <c r="AF726" s="3" t="s">
        <v>5271</v>
      </c>
      <c r="AG726" s="3" t="s">
        <v>364</v>
      </c>
      <c r="AH726" s="3" t="s">
        <v>71</v>
      </c>
      <c r="AI726" s="3" t="s">
        <v>4329</v>
      </c>
      <c r="AJ726" s="3" t="s">
        <v>5271</v>
      </c>
      <c r="AK726" s="3" t="s">
        <v>72</v>
      </c>
      <c r="AL726" s="33" t="s">
        <v>943</v>
      </c>
      <c r="AM726" s="29" t="s">
        <v>357</v>
      </c>
      <c r="AO726" s="3" t="s">
        <v>791</v>
      </c>
    </row>
    <row r="727" spans="1:41" x14ac:dyDescent="0.25">
      <c r="A727" s="3" t="s">
        <v>75</v>
      </c>
      <c r="B727" s="3" t="s">
        <v>5272</v>
      </c>
      <c r="C727" s="3">
        <v>396</v>
      </c>
      <c r="D727" s="26" t="s">
        <v>5273</v>
      </c>
      <c r="E727" s="26" t="s">
        <v>5274</v>
      </c>
      <c r="F727" s="3" t="s">
        <v>5275</v>
      </c>
      <c r="G727" s="22">
        <v>0</v>
      </c>
      <c r="H727" s="34">
        <v>292966</v>
      </c>
      <c r="I727" s="34">
        <v>292966</v>
      </c>
      <c r="J727" s="3" t="s">
        <v>5272</v>
      </c>
      <c r="K727" s="1">
        <v>43606</v>
      </c>
      <c r="L727" s="26" t="s">
        <v>23</v>
      </c>
      <c r="M727" s="26">
        <v>321224</v>
      </c>
      <c r="N727" s="34">
        <v>292966</v>
      </c>
      <c r="O727" s="3" t="s">
        <v>80</v>
      </c>
      <c r="P727" s="3" t="s">
        <v>6</v>
      </c>
      <c r="T727" s="3" t="s">
        <v>5272</v>
      </c>
      <c r="U727" s="3" t="s">
        <v>5276</v>
      </c>
      <c r="V727" s="3" t="s">
        <v>927</v>
      </c>
      <c r="W727" s="3" t="s">
        <v>5273</v>
      </c>
      <c r="X727" s="3" t="s">
        <v>5277</v>
      </c>
      <c r="Y727" s="3" t="s">
        <v>5278</v>
      </c>
      <c r="Z727" s="70">
        <v>1171863</v>
      </c>
      <c r="AA727" s="70">
        <v>1171863</v>
      </c>
      <c r="AB727" s="70">
        <v>0</v>
      </c>
      <c r="AC727" s="3" t="s">
        <v>84</v>
      </c>
      <c r="AD727" s="3" t="s">
        <v>5279</v>
      </c>
      <c r="AE727" s="3" t="s">
        <v>2851</v>
      </c>
      <c r="AF727" s="3" t="s">
        <v>5279</v>
      </c>
      <c r="AG727" s="3" t="s">
        <v>3214</v>
      </c>
      <c r="AH727" s="3" t="s">
        <v>87</v>
      </c>
      <c r="AI727" s="3" t="s">
        <v>642</v>
      </c>
      <c r="AJ727" s="3" t="s">
        <v>5280</v>
      </c>
      <c r="AK727" s="3" t="s">
        <v>72</v>
      </c>
      <c r="AL727" s="33" t="s">
        <v>943</v>
      </c>
      <c r="AM727" s="29" t="s">
        <v>357</v>
      </c>
      <c r="AO727" s="3" t="s">
        <v>791</v>
      </c>
    </row>
    <row r="728" spans="1:41" x14ac:dyDescent="0.25">
      <c r="A728" s="3" t="s">
        <v>75</v>
      </c>
      <c r="B728" s="3" t="s">
        <v>5281</v>
      </c>
      <c r="C728" s="3">
        <v>9459</v>
      </c>
      <c r="D728" s="26" t="s">
        <v>5282</v>
      </c>
      <c r="E728" s="26" t="s">
        <v>3527</v>
      </c>
      <c r="F728" s="3" t="s">
        <v>5283</v>
      </c>
      <c r="G728" s="22">
        <v>0</v>
      </c>
      <c r="H728" s="34">
        <v>1000000</v>
      </c>
      <c r="I728" s="34">
        <v>1000000</v>
      </c>
      <c r="J728" s="3" t="s">
        <v>5281</v>
      </c>
      <c r="K728" s="1">
        <v>45099</v>
      </c>
      <c r="L728" s="26" t="s">
        <v>23</v>
      </c>
      <c r="M728" s="26">
        <v>351609</v>
      </c>
      <c r="N728" s="34">
        <v>1000000</v>
      </c>
      <c r="O728" s="3" t="s">
        <v>80</v>
      </c>
      <c r="P728" s="3" t="s">
        <v>6</v>
      </c>
      <c r="Q728" s="3" t="s">
        <v>369</v>
      </c>
      <c r="T728" s="3" t="s">
        <v>5281</v>
      </c>
      <c r="U728" s="3" t="s">
        <v>5284</v>
      </c>
      <c r="V728" s="3" t="s">
        <v>441</v>
      </c>
      <c r="W728" s="3" t="s">
        <v>5282</v>
      </c>
      <c r="X728" s="3" t="s">
        <v>5285</v>
      </c>
      <c r="Y728" s="3" t="s">
        <v>3389</v>
      </c>
      <c r="Z728" s="70">
        <v>2000000</v>
      </c>
      <c r="AA728" s="70">
        <v>2000000</v>
      </c>
      <c r="AB728" s="70">
        <v>0</v>
      </c>
      <c r="AC728" s="3" t="s">
        <v>580</v>
      </c>
      <c r="AD728" s="3" t="s">
        <v>5286</v>
      </c>
      <c r="AE728" s="3" t="s">
        <v>950</v>
      </c>
      <c r="AF728" s="3" t="s">
        <v>5286</v>
      </c>
      <c r="AG728" s="3" t="s">
        <v>376</v>
      </c>
      <c r="AH728" s="3" t="s">
        <v>262</v>
      </c>
      <c r="AI728" s="3" t="s">
        <v>3065</v>
      </c>
      <c r="AJ728" s="3" t="s">
        <v>5287</v>
      </c>
      <c r="AK728" s="3" t="s">
        <v>101</v>
      </c>
      <c r="AL728" s="33" t="s">
        <v>943</v>
      </c>
      <c r="AM728" s="29" t="s">
        <v>357</v>
      </c>
      <c r="AO728" s="3" t="s">
        <v>791</v>
      </c>
    </row>
    <row r="729" spans="1:41" x14ac:dyDescent="0.25">
      <c r="A729" s="3" t="s">
        <v>75</v>
      </c>
      <c r="B729" s="3" t="s">
        <v>5288</v>
      </c>
      <c r="C729" s="3">
        <v>1673</v>
      </c>
      <c r="D729" s="26" t="s">
        <v>2248</v>
      </c>
      <c r="E729" s="26" t="s">
        <v>2917</v>
      </c>
      <c r="F729" s="3" t="s">
        <v>2247</v>
      </c>
      <c r="G729" s="22">
        <v>0</v>
      </c>
      <c r="H729" s="34">
        <v>1817052</v>
      </c>
      <c r="I729" s="34">
        <v>1817052</v>
      </c>
      <c r="J729" s="3" t="s">
        <v>5288</v>
      </c>
      <c r="K729" s="1">
        <v>44809</v>
      </c>
      <c r="L729" s="26" t="s">
        <v>23</v>
      </c>
      <c r="M729" s="26">
        <v>344121</v>
      </c>
      <c r="N729" s="34">
        <v>1817052</v>
      </c>
      <c r="O729" s="3" t="s">
        <v>80</v>
      </c>
      <c r="P729" s="3" t="s">
        <v>6</v>
      </c>
      <c r="Q729" s="3" t="s">
        <v>3064</v>
      </c>
      <c r="T729" s="3" t="s">
        <v>5288</v>
      </c>
      <c r="U729" s="3" t="s">
        <v>5289</v>
      </c>
      <c r="V729" s="3" t="s">
        <v>169</v>
      </c>
      <c r="W729" s="3" t="s">
        <v>2248</v>
      </c>
      <c r="X729" s="3" t="s">
        <v>2249</v>
      </c>
      <c r="Y729" s="3" t="s">
        <v>1700</v>
      </c>
      <c r="Z729" s="70">
        <v>2725578</v>
      </c>
      <c r="AA729" s="70">
        <v>2725578</v>
      </c>
      <c r="AB729" s="70">
        <v>0</v>
      </c>
      <c r="AC729" s="3" t="s">
        <v>84</v>
      </c>
      <c r="AD729" s="3" t="s">
        <v>5290</v>
      </c>
      <c r="AE729" s="3" t="s">
        <v>5291</v>
      </c>
      <c r="AF729" s="3" t="s">
        <v>787</v>
      </c>
      <c r="AG729" s="3" t="s">
        <v>457</v>
      </c>
      <c r="AH729" s="3" t="s">
        <v>87</v>
      </c>
      <c r="AI729" s="3" t="s">
        <v>1803</v>
      </c>
      <c r="AJ729" s="3" t="s">
        <v>5292</v>
      </c>
      <c r="AK729" s="3" t="s">
        <v>101</v>
      </c>
      <c r="AL729" s="33" t="s">
        <v>943</v>
      </c>
      <c r="AM729" s="29" t="s">
        <v>357</v>
      </c>
      <c r="AO729" s="3" t="s">
        <v>791</v>
      </c>
    </row>
    <row r="730" spans="1:41" x14ac:dyDescent="0.25">
      <c r="A730" s="3" t="s">
        <v>55</v>
      </c>
      <c r="B730" s="3" t="s">
        <v>5293</v>
      </c>
      <c r="C730" s="3" t="s">
        <v>4666</v>
      </c>
      <c r="D730" s="3">
        <v>800106774</v>
      </c>
      <c r="E730" s="3">
        <v>9525302</v>
      </c>
      <c r="F730" s="3" t="s">
        <v>2771</v>
      </c>
      <c r="G730" s="22">
        <v>0</v>
      </c>
      <c r="H730" s="34">
        <v>1901907</v>
      </c>
      <c r="I730" s="34">
        <v>1901907</v>
      </c>
      <c r="J730" s="1" t="s">
        <v>5293</v>
      </c>
      <c r="K730" s="1">
        <v>45062</v>
      </c>
      <c r="L730" s="3" t="s">
        <v>23</v>
      </c>
      <c r="M730" s="3">
        <v>350439</v>
      </c>
      <c r="N730" s="34">
        <v>1901907</v>
      </c>
      <c r="O730" s="3" t="s">
        <v>60</v>
      </c>
      <c r="P730" s="3" t="s">
        <v>8</v>
      </c>
      <c r="Q730" s="3" t="s">
        <v>369</v>
      </c>
      <c r="T730" s="3" t="s">
        <v>5293</v>
      </c>
      <c r="U730" s="3" t="s">
        <v>4666</v>
      </c>
      <c r="V730" s="3" t="s">
        <v>927</v>
      </c>
      <c r="W730" s="3" t="s">
        <v>5294</v>
      </c>
      <c r="X730" s="3" t="s">
        <v>5295</v>
      </c>
      <c r="Y730" s="3" t="s">
        <v>5296</v>
      </c>
      <c r="Z730" s="70">
        <v>828116</v>
      </c>
      <c r="AA730" s="70">
        <v>828116</v>
      </c>
      <c r="AB730" s="70">
        <v>0</v>
      </c>
      <c r="AC730" s="3" t="s">
        <v>84</v>
      </c>
      <c r="AD730" s="3" t="s">
        <v>5297</v>
      </c>
      <c r="AE730" s="3" t="s">
        <v>1465</v>
      </c>
      <c r="AF730" s="3" t="s">
        <v>5297</v>
      </c>
      <c r="AG730" s="3" t="s">
        <v>1979</v>
      </c>
      <c r="AH730" s="3" t="s">
        <v>87</v>
      </c>
      <c r="AI730" s="3" t="s">
        <v>3621</v>
      </c>
      <c r="AJ730" s="3" t="s">
        <v>5298</v>
      </c>
      <c r="AK730" s="3" t="s">
        <v>72</v>
      </c>
      <c r="AL730" s="33" t="s">
        <v>943</v>
      </c>
      <c r="AM730" s="29" t="s">
        <v>357</v>
      </c>
      <c r="AO730" s="3" t="s">
        <v>791</v>
      </c>
    </row>
    <row r="731" spans="1:41" x14ac:dyDescent="0.25">
      <c r="A731" s="3" t="s">
        <v>55</v>
      </c>
      <c r="B731" s="3" t="s">
        <v>5299</v>
      </c>
      <c r="C731" s="3" t="s">
        <v>5300</v>
      </c>
      <c r="D731" s="3">
        <v>830117735</v>
      </c>
      <c r="E731" s="3">
        <v>9502932</v>
      </c>
      <c r="F731" s="3" t="s">
        <v>5301</v>
      </c>
      <c r="G731" s="22">
        <v>0</v>
      </c>
      <c r="H731" s="34">
        <v>877803</v>
      </c>
      <c r="I731" s="34">
        <v>877803</v>
      </c>
      <c r="J731" s="1" t="s">
        <v>5299</v>
      </c>
      <c r="K731" s="1">
        <v>44165</v>
      </c>
      <c r="L731" s="3" t="s">
        <v>23</v>
      </c>
      <c r="M731" s="3">
        <v>331676</v>
      </c>
      <c r="N731" s="34">
        <v>877803</v>
      </c>
      <c r="O731" s="3" t="s">
        <v>60</v>
      </c>
      <c r="P731" s="3" t="s">
        <v>8</v>
      </c>
      <c r="Q731" s="3" t="s">
        <v>369</v>
      </c>
      <c r="T731" s="3" t="s">
        <v>5299</v>
      </c>
      <c r="U731" s="3" t="s">
        <v>5300</v>
      </c>
      <c r="V731" s="3" t="s">
        <v>927</v>
      </c>
      <c r="W731" s="3" t="s">
        <v>5302</v>
      </c>
      <c r="X731" s="3" t="s">
        <v>5303</v>
      </c>
      <c r="Y731" s="3" t="s">
        <v>5304</v>
      </c>
      <c r="Z731" s="70">
        <v>911449</v>
      </c>
      <c r="AA731" s="70">
        <v>911449</v>
      </c>
      <c r="AB731" s="70">
        <v>0</v>
      </c>
      <c r="AC731" s="3" t="s">
        <v>395</v>
      </c>
      <c r="AD731" s="3" t="s">
        <v>5305</v>
      </c>
      <c r="AE731" s="3" t="s">
        <v>5306</v>
      </c>
      <c r="AF731" s="3" t="s">
        <v>5305</v>
      </c>
      <c r="AG731" s="3" t="s">
        <v>2160</v>
      </c>
      <c r="AH731" s="3" t="s">
        <v>262</v>
      </c>
      <c r="AI731" s="3" t="s">
        <v>5307</v>
      </c>
      <c r="AJ731" s="3" t="s">
        <v>5308</v>
      </c>
      <c r="AK731" s="3" t="s">
        <v>72</v>
      </c>
      <c r="AL731" s="33" t="s">
        <v>943</v>
      </c>
      <c r="AM731" s="29" t="s">
        <v>357</v>
      </c>
      <c r="AO731" s="3" t="s">
        <v>791</v>
      </c>
    </row>
    <row r="732" spans="1:41" x14ac:dyDescent="0.25">
      <c r="A732" s="3" t="s">
        <v>55</v>
      </c>
      <c r="B732" s="3" t="s">
        <v>5288</v>
      </c>
      <c r="C732" s="3" t="s">
        <v>5289</v>
      </c>
      <c r="D732" s="3">
        <v>860007336</v>
      </c>
      <c r="E732" s="3">
        <v>1688</v>
      </c>
      <c r="F732" s="3" t="s">
        <v>2247</v>
      </c>
      <c r="G732" s="22">
        <v>0</v>
      </c>
      <c r="H732" s="34">
        <v>908526</v>
      </c>
      <c r="I732" s="34">
        <v>908526</v>
      </c>
      <c r="J732" s="1" t="s">
        <v>5288</v>
      </c>
      <c r="K732" s="1">
        <v>44964</v>
      </c>
      <c r="L732" s="3" t="s">
        <v>23</v>
      </c>
      <c r="M732" s="3">
        <v>347673</v>
      </c>
      <c r="N732" s="34">
        <v>908526</v>
      </c>
      <c r="O732" s="3" t="s">
        <v>60</v>
      </c>
      <c r="P732" s="3" t="s">
        <v>8</v>
      </c>
      <c r="T732" s="3" t="s">
        <v>5288</v>
      </c>
      <c r="U732" s="3" t="s">
        <v>5289</v>
      </c>
      <c r="V732" s="3" t="s">
        <v>169</v>
      </c>
      <c r="W732" s="3" t="s">
        <v>2248</v>
      </c>
      <c r="X732" s="3" t="s">
        <v>2249</v>
      </c>
      <c r="Y732" s="3" t="s">
        <v>1700</v>
      </c>
      <c r="Z732" s="70">
        <v>2725578</v>
      </c>
      <c r="AA732" s="70">
        <v>2725578</v>
      </c>
      <c r="AB732" s="70">
        <v>0</v>
      </c>
      <c r="AC732" s="3" t="s">
        <v>84</v>
      </c>
      <c r="AD732" s="3" t="s">
        <v>5290</v>
      </c>
      <c r="AE732" s="3" t="s">
        <v>5291</v>
      </c>
      <c r="AF732" s="3" t="s">
        <v>787</v>
      </c>
      <c r="AG732" s="3" t="s">
        <v>457</v>
      </c>
      <c r="AH732" s="3" t="s">
        <v>87</v>
      </c>
      <c r="AI732" s="3" t="s">
        <v>1803</v>
      </c>
      <c r="AJ732" s="3" t="s">
        <v>5292</v>
      </c>
      <c r="AK732" s="3" t="s">
        <v>101</v>
      </c>
      <c r="AL732" s="33" t="s">
        <v>943</v>
      </c>
      <c r="AM732" s="29" t="s">
        <v>357</v>
      </c>
      <c r="AO732" s="3" t="s">
        <v>791</v>
      </c>
    </row>
    <row r="733" spans="1:41" x14ac:dyDescent="0.25">
      <c r="A733" s="3" t="s">
        <v>75</v>
      </c>
      <c r="B733" s="3" t="s">
        <v>5309</v>
      </c>
      <c r="C733" s="3">
        <v>17094</v>
      </c>
      <c r="D733" s="26" t="s">
        <v>5310</v>
      </c>
      <c r="E733" s="26" t="s">
        <v>5311</v>
      </c>
      <c r="F733" s="3" t="s">
        <v>5312</v>
      </c>
      <c r="G733" s="22">
        <v>0</v>
      </c>
      <c r="H733" s="34">
        <v>101818</v>
      </c>
      <c r="I733" s="34">
        <v>101818</v>
      </c>
      <c r="J733" s="3" t="s">
        <v>5309</v>
      </c>
      <c r="K733" s="1">
        <v>44868</v>
      </c>
      <c r="L733" s="26" t="s">
        <v>23</v>
      </c>
      <c r="M733" s="26" t="s">
        <v>5313</v>
      </c>
      <c r="N733" s="34">
        <v>101818</v>
      </c>
      <c r="O733" s="3" t="s">
        <v>80</v>
      </c>
      <c r="P733" s="3" t="s">
        <v>6</v>
      </c>
      <c r="T733" s="3" t="s">
        <v>5309</v>
      </c>
      <c r="U733" s="3" t="s">
        <v>5314</v>
      </c>
      <c r="V733" s="3" t="s">
        <v>359</v>
      </c>
      <c r="W733" s="3" t="s">
        <v>5310</v>
      </c>
      <c r="X733" s="3" t="s">
        <v>5315</v>
      </c>
      <c r="Y733" s="3" t="s">
        <v>741</v>
      </c>
      <c r="Z733" s="70">
        <v>700000</v>
      </c>
      <c r="AA733" s="70">
        <v>700000</v>
      </c>
      <c r="AB733" s="70">
        <v>0</v>
      </c>
      <c r="AC733" s="3" t="s">
        <v>84</v>
      </c>
      <c r="AD733" s="3" t="s">
        <v>5316</v>
      </c>
      <c r="AE733" s="3" t="s">
        <v>3650</v>
      </c>
      <c r="AF733" s="3" t="s">
        <v>5316</v>
      </c>
      <c r="AG733" s="3" t="s">
        <v>2503</v>
      </c>
      <c r="AH733" s="3" t="s">
        <v>87</v>
      </c>
      <c r="AI733" s="3" t="s">
        <v>2883</v>
      </c>
      <c r="AJ733" s="3" t="s">
        <v>5317</v>
      </c>
      <c r="AK733" s="3" t="s">
        <v>72</v>
      </c>
      <c r="AL733" s="33" t="s">
        <v>790</v>
      </c>
      <c r="AM733" s="29" t="s">
        <v>357</v>
      </c>
      <c r="AO733" s="3" t="s">
        <v>791</v>
      </c>
    </row>
    <row r="734" spans="1:41" x14ac:dyDescent="0.25">
      <c r="A734" s="3" t="s">
        <v>75</v>
      </c>
      <c r="B734" s="3" t="s">
        <v>5318</v>
      </c>
      <c r="C734" s="3">
        <v>7163</v>
      </c>
      <c r="D734" s="26" t="s">
        <v>5319</v>
      </c>
      <c r="E734" s="26" t="s">
        <v>5320</v>
      </c>
      <c r="F734" s="3" t="s">
        <v>5321</v>
      </c>
      <c r="G734" s="22">
        <v>0</v>
      </c>
      <c r="H734" s="34">
        <v>2220000</v>
      </c>
      <c r="I734" s="34">
        <v>2220000</v>
      </c>
      <c r="J734" s="3" t="s">
        <v>5318</v>
      </c>
      <c r="K734" s="1">
        <v>45301</v>
      </c>
      <c r="L734" s="26" t="s">
        <v>23</v>
      </c>
      <c r="M734" s="26" t="s">
        <v>5322</v>
      </c>
      <c r="N734" s="34">
        <v>2220000</v>
      </c>
      <c r="O734" s="3" t="s">
        <v>80</v>
      </c>
      <c r="P734" s="3" t="s">
        <v>6</v>
      </c>
      <c r="T734" s="3" t="s">
        <v>5318</v>
      </c>
      <c r="U734" s="3" t="s">
        <v>5323</v>
      </c>
      <c r="V734" s="3" t="s">
        <v>169</v>
      </c>
      <c r="W734" s="3" t="s">
        <v>5319</v>
      </c>
      <c r="X734" s="3" t="s">
        <v>5321</v>
      </c>
      <c r="Y734" s="3" t="s">
        <v>1394</v>
      </c>
      <c r="Z734" s="70">
        <v>2320000</v>
      </c>
      <c r="AA734" s="70">
        <v>2320000</v>
      </c>
      <c r="AB734" s="70">
        <v>0</v>
      </c>
      <c r="AC734" s="3" t="s">
        <v>67</v>
      </c>
      <c r="AD734" s="3" t="s">
        <v>5324</v>
      </c>
      <c r="AE734" s="3" t="s">
        <v>987</v>
      </c>
      <c r="AF734" s="3" t="s">
        <v>5324</v>
      </c>
      <c r="AG734" s="3" t="s">
        <v>327</v>
      </c>
      <c r="AH734" s="3" t="s">
        <v>71</v>
      </c>
      <c r="AI734" s="3" t="s">
        <v>987</v>
      </c>
      <c r="AJ734" s="3" t="s">
        <v>5324</v>
      </c>
      <c r="AK734" s="3" t="s">
        <v>72</v>
      </c>
      <c r="AL734" s="33" t="s">
        <v>790</v>
      </c>
      <c r="AM734" s="29" t="s">
        <v>357</v>
      </c>
      <c r="AO734" s="3" t="s">
        <v>791</v>
      </c>
    </row>
    <row r="735" spans="1:41" customFormat="1" x14ac:dyDescent="0.25">
      <c r="A735" s="3" t="s">
        <v>75</v>
      </c>
      <c r="B735" s="3" t="s">
        <v>5325</v>
      </c>
      <c r="C735" s="3">
        <v>4655</v>
      </c>
      <c r="D735" s="3">
        <v>860503159</v>
      </c>
      <c r="E735" s="3">
        <v>9542461</v>
      </c>
      <c r="F735" s="3" t="s">
        <v>5326</v>
      </c>
      <c r="G735" s="22">
        <v>0</v>
      </c>
      <c r="H735" s="76">
        <v>2500000</v>
      </c>
      <c r="I735" s="76">
        <v>2500000</v>
      </c>
      <c r="J735" s="3" t="s">
        <v>5325</v>
      </c>
      <c r="K735" s="25">
        <v>45407</v>
      </c>
      <c r="L735" s="3" t="s">
        <v>23</v>
      </c>
      <c r="M735" s="3">
        <v>359149</v>
      </c>
      <c r="N735" s="76">
        <v>2500000</v>
      </c>
      <c r="O735" s="3" t="s">
        <v>80</v>
      </c>
      <c r="P735" s="3" t="s">
        <v>6</v>
      </c>
      <c r="Q735" s="3"/>
      <c r="R735" s="3"/>
      <c r="S735" s="3"/>
      <c r="T735" t="s">
        <v>5325</v>
      </c>
      <c r="U735" t="s">
        <v>4545</v>
      </c>
      <c r="V735" t="s">
        <v>64</v>
      </c>
      <c r="W735" t="s">
        <v>5327</v>
      </c>
      <c r="X735" t="s">
        <v>5328</v>
      </c>
      <c r="Y735" s="3" t="s">
        <v>5329</v>
      </c>
      <c r="Z735" s="70">
        <v>2600000</v>
      </c>
      <c r="AA735" s="70">
        <v>2600000</v>
      </c>
      <c r="AB735" s="70">
        <v>0</v>
      </c>
      <c r="AC735" t="s">
        <v>580</v>
      </c>
      <c r="AD735" t="s">
        <v>5330</v>
      </c>
      <c r="AE735" t="s">
        <v>5331</v>
      </c>
      <c r="AF735" t="s">
        <v>5330</v>
      </c>
      <c r="AG735" t="s">
        <v>100</v>
      </c>
      <c r="AH735" t="s">
        <v>71</v>
      </c>
      <c r="AI735" t="s">
        <v>5331</v>
      </c>
      <c r="AJ735" t="s">
        <v>5330</v>
      </c>
      <c r="AK735" t="s">
        <v>72</v>
      </c>
      <c r="AL735" s="33" t="s">
        <v>876</v>
      </c>
      <c r="AM735" s="29" t="s">
        <v>760</v>
      </c>
      <c r="AN735" s="3"/>
      <c r="AO735" s="3" t="s">
        <v>791</v>
      </c>
    </row>
    <row r="736" spans="1:41" x14ac:dyDescent="0.25">
      <c r="H736" s="78"/>
      <c r="I736" s="78"/>
      <c r="N736" s="78"/>
    </row>
  </sheetData>
  <conditionalFormatting sqref="B464:B470">
    <cfRule type="duplicateValues" dxfId="1" priority="2"/>
  </conditionalFormatting>
  <conditionalFormatting sqref="B728:B734">
    <cfRule type="duplicateValues" dxfId="0" priority="1"/>
  </conditionalFormatting>
  <pageMargins left="0.7" right="0.7" top="0.75" bottom="0.75" header="0.3" footer="0.3"/>
  <pageSetup orientation="portrait" horizontalDpi="4294967294" verticalDpi="4294967294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FF6157-E002-4361-B7BE-700C5821703E}">
  <sheetPr>
    <tabColor rgb="FF00B0F0"/>
    <pageSetUpPr fitToPage="1"/>
  </sheetPr>
  <dimension ref="B2:G17"/>
  <sheetViews>
    <sheetView zoomScale="95" zoomScaleNormal="95" workbookViewId="0">
      <selection activeCell="C20" sqref="C20"/>
    </sheetView>
  </sheetViews>
  <sheetFormatPr baseColWidth="10" defaultRowHeight="15" x14ac:dyDescent="0.25"/>
  <cols>
    <col min="2" max="2" width="10.42578125" bestFit="1" customWidth="1"/>
    <col min="3" max="3" width="45.5703125" bestFit="1" customWidth="1"/>
    <col min="4" max="4" width="19.42578125" bestFit="1" customWidth="1"/>
    <col min="5" max="5" width="9" bestFit="1" customWidth="1"/>
    <col min="6" max="6" width="14.5703125" bestFit="1" customWidth="1"/>
    <col min="7" max="7" width="10" customWidth="1"/>
  </cols>
  <sheetData>
    <row r="2" spans="2:7" x14ac:dyDescent="0.25">
      <c r="B2" s="84" t="s">
        <v>5333</v>
      </c>
      <c r="C2" s="75"/>
      <c r="D2" s="75"/>
      <c r="E2" s="75"/>
      <c r="F2" s="75"/>
      <c r="G2" s="75"/>
    </row>
    <row r="3" spans="2:7" x14ac:dyDescent="0.25">
      <c r="B3" s="85"/>
      <c r="C3" s="86"/>
      <c r="D3" s="86"/>
      <c r="E3" s="86"/>
      <c r="F3" s="86"/>
      <c r="G3" s="87"/>
    </row>
    <row r="4" spans="2:7" x14ac:dyDescent="0.25">
      <c r="B4" s="103" t="s">
        <v>34</v>
      </c>
      <c r="C4" s="43" t="s">
        <v>778</v>
      </c>
      <c r="D4" s="43" t="s">
        <v>779</v>
      </c>
      <c r="E4" s="44" t="s">
        <v>780</v>
      </c>
      <c r="F4" s="44" t="s">
        <v>26</v>
      </c>
      <c r="G4" s="89"/>
    </row>
    <row r="5" spans="2:7" x14ac:dyDescent="0.25">
      <c r="B5" s="90">
        <v>45351</v>
      </c>
      <c r="C5" s="91" t="s">
        <v>781</v>
      </c>
      <c r="D5" s="91" t="s">
        <v>3</v>
      </c>
      <c r="E5" s="92">
        <v>463</v>
      </c>
      <c r="F5" s="93">
        <v>630711658</v>
      </c>
      <c r="G5" s="89"/>
    </row>
    <row r="6" spans="2:7" x14ac:dyDescent="0.25">
      <c r="B6" s="90">
        <v>45443</v>
      </c>
      <c r="C6" s="91" t="s">
        <v>781</v>
      </c>
      <c r="D6" s="91" t="s">
        <v>3</v>
      </c>
      <c r="E6" s="92">
        <v>155</v>
      </c>
      <c r="F6" s="93">
        <v>237701857</v>
      </c>
      <c r="G6" s="89"/>
    </row>
    <row r="7" spans="2:7" x14ac:dyDescent="0.25">
      <c r="B7" s="90">
        <v>45535</v>
      </c>
      <c r="C7" s="91" t="s">
        <v>781</v>
      </c>
      <c r="D7" s="91" t="s">
        <v>3</v>
      </c>
      <c r="E7" s="92">
        <v>68</v>
      </c>
      <c r="F7" s="93">
        <v>110427288</v>
      </c>
      <c r="G7" s="89"/>
    </row>
    <row r="8" spans="2:7" x14ac:dyDescent="0.25">
      <c r="B8" s="90"/>
      <c r="E8" s="39">
        <f>SUM(E5:E7)</f>
        <v>686</v>
      </c>
      <c r="F8" s="94">
        <f>SUM(F5:F7)</f>
        <v>978840803</v>
      </c>
      <c r="G8" s="89"/>
    </row>
    <row r="9" spans="2:7" x14ac:dyDescent="0.25">
      <c r="B9" s="90"/>
      <c r="C9" s="52"/>
      <c r="D9" s="52"/>
      <c r="E9" s="42"/>
      <c r="F9" s="95"/>
      <c r="G9" s="89"/>
    </row>
    <row r="10" spans="2:7" x14ac:dyDescent="0.25">
      <c r="B10" s="103" t="s">
        <v>34</v>
      </c>
      <c r="C10" s="43" t="s">
        <v>778</v>
      </c>
      <c r="D10" s="43" t="s">
        <v>779</v>
      </c>
      <c r="E10" s="44" t="s">
        <v>780</v>
      </c>
      <c r="F10" s="44" t="s">
        <v>26</v>
      </c>
      <c r="G10" s="89"/>
    </row>
    <row r="11" spans="2:7" x14ac:dyDescent="0.25">
      <c r="B11" s="90">
        <v>45351</v>
      </c>
      <c r="C11" s="91" t="s">
        <v>782</v>
      </c>
      <c r="D11" s="91" t="s">
        <v>7</v>
      </c>
      <c r="E11" s="92">
        <v>140</v>
      </c>
      <c r="F11" s="93">
        <v>517733001</v>
      </c>
      <c r="G11" s="89"/>
    </row>
    <row r="12" spans="2:7" x14ac:dyDescent="0.25">
      <c r="B12" s="90">
        <v>45443</v>
      </c>
      <c r="C12" s="91" t="s">
        <v>782</v>
      </c>
      <c r="D12" s="91" t="s">
        <v>7</v>
      </c>
      <c r="E12" s="92">
        <v>53</v>
      </c>
      <c r="F12" s="93">
        <v>235516734</v>
      </c>
      <c r="G12" s="89"/>
    </row>
    <row r="13" spans="2:7" x14ac:dyDescent="0.25">
      <c r="B13" s="90">
        <v>45535</v>
      </c>
      <c r="C13" s="91" t="s">
        <v>782</v>
      </c>
      <c r="D13" s="91" t="s">
        <v>7</v>
      </c>
      <c r="E13" s="92">
        <v>17</v>
      </c>
      <c r="F13" s="93">
        <v>65960000</v>
      </c>
      <c r="G13" s="89"/>
    </row>
    <row r="14" spans="2:7" x14ac:dyDescent="0.25">
      <c r="B14" s="88"/>
      <c r="E14" s="39">
        <f>SUM(E11:E13)</f>
        <v>210</v>
      </c>
      <c r="F14" s="94">
        <f>SUM(F11:F13)</f>
        <v>819209735</v>
      </c>
      <c r="G14" s="89"/>
    </row>
    <row r="15" spans="2:7" x14ac:dyDescent="0.25">
      <c r="B15" s="88"/>
      <c r="G15" s="89"/>
    </row>
    <row r="16" spans="2:7" x14ac:dyDescent="0.25">
      <c r="B16" s="96"/>
      <c r="C16" s="97"/>
      <c r="D16" s="98" t="s">
        <v>5334</v>
      </c>
      <c r="E16" s="99">
        <f>+E8+E14</f>
        <v>896</v>
      </c>
      <c r="F16" s="100">
        <f>+F8+F14</f>
        <v>1798050538</v>
      </c>
      <c r="G16" s="101"/>
    </row>
    <row r="17" spans="4:6" x14ac:dyDescent="0.25">
      <c r="D17" s="102"/>
      <c r="E17" s="39"/>
      <c r="F17" s="38"/>
    </row>
  </sheetData>
  <printOptions horizontalCentered="1"/>
  <pageMargins left="0.70866141732283472" right="0.70866141732283472" top="0.74803149606299213" bottom="0.74803149606299213" header="0.31496062992125984" footer="0.31496062992125984"/>
  <pageSetup orientation="landscape" horizontalDpi="4294967294" verticalDpi="4294967294" r:id="rId1"/>
  <headerFooter>
    <oddFooter>&amp;LElaboró: Ángel Miguel Prada Jiménez&amp;CSDS Dirección Financiera: Tesorería&amp;RArchivo: &amp;F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13D41C-3EA6-4766-A81A-85BF148B7FE9}">
  <sheetPr>
    <tabColor rgb="FF00B0F0"/>
  </sheetPr>
  <dimension ref="A1:L408"/>
  <sheetViews>
    <sheetView workbookViewId="0"/>
  </sheetViews>
  <sheetFormatPr baseColWidth="10" defaultRowHeight="15" x14ac:dyDescent="0.25"/>
  <cols>
    <col min="1" max="1" width="10.42578125" bestFit="1" customWidth="1"/>
    <col min="2" max="2" width="8.7109375" bestFit="1" customWidth="1"/>
    <col min="3" max="4" width="5" bestFit="1" customWidth="1"/>
    <col min="5" max="5" width="7" bestFit="1" customWidth="1"/>
    <col min="6" max="7" width="4" bestFit="1" customWidth="1"/>
    <col min="8" max="8" width="3" bestFit="1" customWidth="1"/>
    <col min="9" max="9" width="3.5703125" bestFit="1" customWidth="1"/>
    <col min="10" max="10" width="19.42578125" bestFit="1" customWidth="1"/>
    <col min="11" max="11" width="10.42578125" bestFit="1" customWidth="1"/>
    <col min="12" max="12" width="9.5703125" bestFit="1" customWidth="1"/>
  </cols>
  <sheetData>
    <row r="1" spans="1:12" s="3" customFormat="1" x14ac:dyDescent="0.25">
      <c r="A1" s="1">
        <v>45555</v>
      </c>
      <c r="B1" s="2">
        <v>1300000</v>
      </c>
      <c r="C1" s="3">
        <v>2024</v>
      </c>
      <c r="D1" s="3">
        <v>5828</v>
      </c>
      <c r="E1" s="3">
        <v>360188</v>
      </c>
      <c r="F1" s="3" t="s">
        <v>0</v>
      </c>
      <c r="G1" s="3">
        <v>201</v>
      </c>
      <c r="H1" s="3" t="s">
        <v>1</v>
      </c>
      <c r="I1" s="3" t="s">
        <v>2</v>
      </c>
      <c r="J1" s="3" t="s">
        <v>3</v>
      </c>
      <c r="K1" s="1">
        <v>45555</v>
      </c>
      <c r="L1" s="3" t="s">
        <v>4</v>
      </c>
    </row>
    <row r="2" spans="1:12" s="3" customFormat="1" x14ac:dyDescent="0.25">
      <c r="A2" s="1">
        <v>45555</v>
      </c>
      <c r="B2" s="2">
        <v>-1300000</v>
      </c>
      <c r="C2" s="3">
        <v>2024</v>
      </c>
      <c r="D2" s="3">
        <v>5828</v>
      </c>
      <c r="E2" s="3">
        <v>360188</v>
      </c>
      <c r="F2" s="3" t="s">
        <v>0</v>
      </c>
      <c r="G2" s="3">
        <v>201</v>
      </c>
      <c r="H2" s="3" t="s">
        <v>1</v>
      </c>
      <c r="I2" s="3" t="s">
        <v>5</v>
      </c>
      <c r="J2" s="3" t="s">
        <v>6</v>
      </c>
      <c r="K2" s="1">
        <v>45555</v>
      </c>
      <c r="L2" s="3" t="s">
        <v>4</v>
      </c>
    </row>
    <row r="3" spans="1:12" s="3" customFormat="1" x14ac:dyDescent="0.25">
      <c r="A3" s="1">
        <v>45555</v>
      </c>
      <c r="B3" s="2">
        <v>1300000</v>
      </c>
      <c r="C3" s="3">
        <v>2024</v>
      </c>
      <c r="D3" s="3">
        <v>5829</v>
      </c>
      <c r="E3" s="3">
        <v>361072</v>
      </c>
      <c r="F3" s="3" t="s">
        <v>0</v>
      </c>
      <c r="G3" s="3">
        <v>201</v>
      </c>
      <c r="H3" s="3" t="s">
        <v>1</v>
      </c>
      <c r="I3" s="3" t="s">
        <v>2</v>
      </c>
      <c r="J3" s="3" t="s">
        <v>3</v>
      </c>
      <c r="K3" s="1">
        <v>45555</v>
      </c>
      <c r="L3" s="3" t="s">
        <v>4</v>
      </c>
    </row>
    <row r="4" spans="1:12" s="3" customFormat="1" x14ac:dyDescent="0.25">
      <c r="A4" s="1">
        <v>45555</v>
      </c>
      <c r="B4" s="2">
        <v>-1300000</v>
      </c>
      <c r="C4" s="3">
        <v>2024</v>
      </c>
      <c r="D4" s="3">
        <v>5829</v>
      </c>
      <c r="E4" s="3">
        <v>361072</v>
      </c>
      <c r="F4" s="3" t="s">
        <v>0</v>
      </c>
      <c r="G4" s="3">
        <v>201</v>
      </c>
      <c r="H4" s="3" t="s">
        <v>1</v>
      </c>
      <c r="I4" s="3" t="s">
        <v>5</v>
      </c>
      <c r="J4" s="3" t="s">
        <v>6</v>
      </c>
      <c r="K4" s="1">
        <v>45555</v>
      </c>
      <c r="L4" s="3" t="s">
        <v>4</v>
      </c>
    </row>
    <row r="5" spans="1:12" s="3" customFormat="1" x14ac:dyDescent="0.25">
      <c r="A5" s="1">
        <v>45555</v>
      </c>
      <c r="B5" s="2">
        <v>2600000</v>
      </c>
      <c r="C5" s="3">
        <v>2024</v>
      </c>
      <c r="D5" s="3">
        <v>5830</v>
      </c>
      <c r="E5" s="3">
        <v>360872</v>
      </c>
      <c r="F5" s="3" t="s">
        <v>0</v>
      </c>
      <c r="G5" s="3">
        <v>201</v>
      </c>
      <c r="H5" s="3" t="s">
        <v>1</v>
      </c>
      <c r="I5" s="3" t="s">
        <v>2</v>
      </c>
      <c r="J5" s="3" t="s">
        <v>7</v>
      </c>
      <c r="K5" s="1">
        <v>45555</v>
      </c>
      <c r="L5" s="3" t="s">
        <v>4</v>
      </c>
    </row>
    <row r="6" spans="1:12" s="3" customFormat="1" x14ac:dyDescent="0.25">
      <c r="A6" s="1">
        <v>45555</v>
      </c>
      <c r="B6" s="2">
        <v>-2600000</v>
      </c>
      <c r="C6" s="3">
        <v>2024</v>
      </c>
      <c r="D6" s="3">
        <v>5830</v>
      </c>
      <c r="E6" s="3">
        <v>360872</v>
      </c>
      <c r="F6" s="3" t="s">
        <v>0</v>
      </c>
      <c r="G6" s="3">
        <v>201</v>
      </c>
      <c r="H6" s="3" t="s">
        <v>1</v>
      </c>
      <c r="I6" s="3" t="s">
        <v>5</v>
      </c>
      <c r="J6" s="3" t="s">
        <v>8</v>
      </c>
      <c r="K6" s="1">
        <v>45555</v>
      </c>
      <c r="L6" s="3" t="s">
        <v>4</v>
      </c>
    </row>
    <row r="7" spans="1:12" s="3" customFormat="1" x14ac:dyDescent="0.25">
      <c r="A7" s="1">
        <v>45555</v>
      </c>
      <c r="B7" s="2">
        <v>1300000</v>
      </c>
      <c r="C7" s="3">
        <v>2024</v>
      </c>
      <c r="D7" s="3">
        <v>5831</v>
      </c>
      <c r="E7" s="3">
        <v>361615</v>
      </c>
      <c r="F7" s="3" t="s">
        <v>0</v>
      </c>
      <c r="G7" s="3">
        <v>201</v>
      </c>
      <c r="H7" s="3" t="s">
        <v>1</v>
      </c>
      <c r="I7" s="3" t="s">
        <v>2</v>
      </c>
      <c r="J7" s="3" t="s">
        <v>3</v>
      </c>
      <c r="K7" s="1">
        <v>45555</v>
      </c>
      <c r="L7" s="3" t="s">
        <v>4</v>
      </c>
    </row>
    <row r="8" spans="1:12" s="3" customFormat="1" x14ac:dyDescent="0.25">
      <c r="A8" s="1">
        <v>45555</v>
      </c>
      <c r="B8" s="2">
        <v>-1300000</v>
      </c>
      <c r="C8" s="3">
        <v>2024</v>
      </c>
      <c r="D8" s="3">
        <v>5831</v>
      </c>
      <c r="E8" s="3">
        <v>361615</v>
      </c>
      <c r="F8" s="3" t="s">
        <v>0</v>
      </c>
      <c r="G8" s="3">
        <v>201</v>
      </c>
      <c r="H8" s="3" t="s">
        <v>1</v>
      </c>
      <c r="I8" s="3" t="s">
        <v>5</v>
      </c>
      <c r="J8" s="3" t="s">
        <v>6</v>
      </c>
      <c r="K8" s="1">
        <v>45555</v>
      </c>
      <c r="L8" s="3" t="s">
        <v>4</v>
      </c>
    </row>
    <row r="9" spans="1:12" s="3" customFormat="1" x14ac:dyDescent="0.25">
      <c r="A9" s="1">
        <v>45555</v>
      </c>
      <c r="B9" s="2">
        <v>1300000</v>
      </c>
      <c r="C9" s="3">
        <v>2024</v>
      </c>
      <c r="D9" s="3">
        <v>5832</v>
      </c>
      <c r="E9" s="3">
        <v>361603</v>
      </c>
      <c r="F9" s="3" t="s">
        <v>0</v>
      </c>
      <c r="G9" s="3">
        <v>201</v>
      </c>
      <c r="H9" s="3" t="s">
        <v>1</v>
      </c>
      <c r="I9" s="3" t="s">
        <v>2</v>
      </c>
      <c r="J9" s="3" t="s">
        <v>3</v>
      </c>
      <c r="K9" s="1">
        <v>45555</v>
      </c>
      <c r="L9" s="3" t="s">
        <v>4</v>
      </c>
    </row>
    <row r="10" spans="1:12" s="3" customFormat="1" x14ac:dyDescent="0.25">
      <c r="A10" s="1">
        <v>45555</v>
      </c>
      <c r="B10" s="2">
        <v>-1300000</v>
      </c>
      <c r="C10" s="3">
        <v>2024</v>
      </c>
      <c r="D10" s="3">
        <v>5832</v>
      </c>
      <c r="E10" s="3">
        <v>361603</v>
      </c>
      <c r="F10" s="3" t="s">
        <v>0</v>
      </c>
      <c r="G10" s="3">
        <v>201</v>
      </c>
      <c r="H10" s="3" t="s">
        <v>1</v>
      </c>
      <c r="I10" s="3" t="s">
        <v>5</v>
      </c>
      <c r="J10" s="3" t="s">
        <v>6</v>
      </c>
      <c r="K10" s="1">
        <v>45555</v>
      </c>
      <c r="L10" s="3" t="s">
        <v>4</v>
      </c>
    </row>
    <row r="11" spans="1:12" s="3" customFormat="1" x14ac:dyDescent="0.25">
      <c r="A11" s="1">
        <v>45555</v>
      </c>
      <c r="B11" s="2">
        <v>1300000</v>
      </c>
      <c r="C11" s="3">
        <v>2024</v>
      </c>
      <c r="D11" s="3">
        <v>5833</v>
      </c>
      <c r="E11" s="3">
        <v>361034</v>
      </c>
      <c r="F11" s="3" t="s">
        <v>0</v>
      </c>
      <c r="G11" s="3">
        <v>201</v>
      </c>
      <c r="H11" s="3" t="s">
        <v>1</v>
      </c>
      <c r="I11" s="3" t="s">
        <v>2</v>
      </c>
      <c r="J11" s="3" t="s">
        <v>3</v>
      </c>
      <c r="K11" s="1">
        <v>45555</v>
      </c>
      <c r="L11" s="3" t="s">
        <v>4</v>
      </c>
    </row>
    <row r="12" spans="1:12" s="3" customFormat="1" x14ac:dyDescent="0.25">
      <c r="A12" s="1">
        <v>45555</v>
      </c>
      <c r="B12" s="2">
        <v>-1300000</v>
      </c>
      <c r="C12" s="3">
        <v>2024</v>
      </c>
      <c r="D12" s="3">
        <v>5833</v>
      </c>
      <c r="E12" s="3">
        <v>361034</v>
      </c>
      <c r="F12" s="3" t="s">
        <v>0</v>
      </c>
      <c r="G12" s="3">
        <v>201</v>
      </c>
      <c r="H12" s="3" t="s">
        <v>1</v>
      </c>
      <c r="I12" s="3" t="s">
        <v>5</v>
      </c>
      <c r="J12" s="3" t="s">
        <v>6</v>
      </c>
      <c r="K12" s="1">
        <v>45555</v>
      </c>
      <c r="L12" s="3" t="s">
        <v>4</v>
      </c>
    </row>
    <row r="13" spans="1:12" s="3" customFormat="1" x14ac:dyDescent="0.25">
      <c r="A13" s="1">
        <v>45555</v>
      </c>
      <c r="B13" s="2">
        <v>1300000</v>
      </c>
      <c r="C13" s="3">
        <v>2024</v>
      </c>
      <c r="D13" s="3">
        <v>5834</v>
      </c>
      <c r="E13" s="3">
        <v>361301</v>
      </c>
      <c r="F13" s="3" t="s">
        <v>0</v>
      </c>
      <c r="G13" s="3">
        <v>201</v>
      </c>
      <c r="H13" s="3" t="s">
        <v>1</v>
      </c>
      <c r="I13" s="3" t="s">
        <v>2</v>
      </c>
      <c r="J13" s="3" t="s">
        <v>3</v>
      </c>
      <c r="K13" s="1">
        <v>45555</v>
      </c>
      <c r="L13" s="3" t="s">
        <v>4</v>
      </c>
    </row>
    <row r="14" spans="1:12" s="3" customFormat="1" x14ac:dyDescent="0.25">
      <c r="A14" s="1">
        <v>45555</v>
      </c>
      <c r="B14" s="2">
        <v>-1300000</v>
      </c>
      <c r="C14" s="3">
        <v>2024</v>
      </c>
      <c r="D14" s="3">
        <v>5834</v>
      </c>
      <c r="E14" s="3">
        <v>361301</v>
      </c>
      <c r="F14" s="3" t="s">
        <v>0</v>
      </c>
      <c r="G14" s="3">
        <v>201</v>
      </c>
      <c r="H14" s="3" t="s">
        <v>1</v>
      </c>
      <c r="I14" s="3" t="s">
        <v>5</v>
      </c>
      <c r="J14" s="3" t="s">
        <v>6</v>
      </c>
      <c r="K14" s="1">
        <v>45555</v>
      </c>
      <c r="L14" s="3" t="s">
        <v>4</v>
      </c>
    </row>
    <row r="15" spans="1:12" s="3" customFormat="1" x14ac:dyDescent="0.25">
      <c r="A15" s="1">
        <v>45555</v>
      </c>
      <c r="B15" s="2">
        <v>1300000</v>
      </c>
      <c r="C15" s="3">
        <v>2024</v>
      </c>
      <c r="D15" s="3">
        <v>5835</v>
      </c>
      <c r="E15" s="3">
        <v>361151</v>
      </c>
      <c r="F15" s="3" t="s">
        <v>0</v>
      </c>
      <c r="G15" s="3">
        <v>201</v>
      </c>
      <c r="H15" s="3" t="s">
        <v>1</v>
      </c>
      <c r="I15" s="3" t="s">
        <v>2</v>
      </c>
      <c r="J15" s="3" t="s">
        <v>3</v>
      </c>
      <c r="K15" s="1">
        <v>45555</v>
      </c>
      <c r="L15" s="3" t="s">
        <v>4</v>
      </c>
    </row>
    <row r="16" spans="1:12" s="3" customFormat="1" x14ac:dyDescent="0.25">
      <c r="A16" s="1">
        <v>45555</v>
      </c>
      <c r="B16" s="2">
        <v>-1300000</v>
      </c>
      <c r="C16" s="3">
        <v>2024</v>
      </c>
      <c r="D16" s="3">
        <v>5835</v>
      </c>
      <c r="E16" s="3">
        <v>361151</v>
      </c>
      <c r="F16" s="3" t="s">
        <v>0</v>
      </c>
      <c r="G16" s="3">
        <v>201</v>
      </c>
      <c r="H16" s="3" t="s">
        <v>1</v>
      </c>
      <c r="I16" s="3" t="s">
        <v>5</v>
      </c>
      <c r="J16" s="3" t="s">
        <v>6</v>
      </c>
      <c r="K16" s="1">
        <v>45555</v>
      </c>
      <c r="L16" s="3" t="s">
        <v>4</v>
      </c>
    </row>
    <row r="17" spans="1:12" s="3" customFormat="1" x14ac:dyDescent="0.25">
      <c r="A17" s="1">
        <v>45555</v>
      </c>
      <c r="B17" s="2">
        <v>2600000</v>
      </c>
      <c r="C17" s="3">
        <v>2024</v>
      </c>
      <c r="D17" s="3">
        <v>5836</v>
      </c>
      <c r="E17" s="3">
        <v>360776</v>
      </c>
      <c r="F17" s="3" t="s">
        <v>0</v>
      </c>
      <c r="G17" s="3">
        <v>201</v>
      </c>
      <c r="H17" s="3" t="s">
        <v>1</v>
      </c>
      <c r="I17" s="3" t="s">
        <v>2</v>
      </c>
      <c r="J17" s="3" t="s">
        <v>3</v>
      </c>
      <c r="K17" s="1">
        <v>45555</v>
      </c>
      <c r="L17" s="3" t="s">
        <v>4</v>
      </c>
    </row>
    <row r="18" spans="1:12" s="3" customFormat="1" x14ac:dyDescent="0.25">
      <c r="A18" s="1">
        <v>45555</v>
      </c>
      <c r="B18" s="2">
        <v>-2600000</v>
      </c>
      <c r="C18" s="3">
        <v>2024</v>
      </c>
      <c r="D18" s="3">
        <v>5836</v>
      </c>
      <c r="E18" s="3">
        <v>360776</v>
      </c>
      <c r="F18" s="3" t="s">
        <v>0</v>
      </c>
      <c r="G18" s="3">
        <v>201</v>
      </c>
      <c r="H18" s="3" t="s">
        <v>1</v>
      </c>
      <c r="I18" s="3" t="s">
        <v>5</v>
      </c>
      <c r="J18" s="3" t="s">
        <v>6</v>
      </c>
      <c r="K18" s="1">
        <v>45555</v>
      </c>
      <c r="L18" s="3" t="s">
        <v>4</v>
      </c>
    </row>
    <row r="19" spans="1:12" s="3" customFormat="1" x14ac:dyDescent="0.25">
      <c r="A19" s="1">
        <v>45555</v>
      </c>
      <c r="B19" s="2">
        <v>3900000</v>
      </c>
      <c r="C19" s="3">
        <v>2024</v>
      </c>
      <c r="D19" s="3">
        <v>5837</v>
      </c>
      <c r="E19" s="3">
        <v>360746</v>
      </c>
      <c r="F19" s="3" t="s">
        <v>0</v>
      </c>
      <c r="G19" s="3">
        <v>201</v>
      </c>
      <c r="H19" s="3" t="s">
        <v>1</v>
      </c>
      <c r="I19" s="3" t="s">
        <v>2</v>
      </c>
      <c r="J19" s="3" t="s">
        <v>7</v>
      </c>
      <c r="K19" s="1">
        <v>45555</v>
      </c>
      <c r="L19" s="3" t="s">
        <v>4</v>
      </c>
    </row>
    <row r="20" spans="1:12" s="3" customFormat="1" x14ac:dyDescent="0.25">
      <c r="A20" s="1">
        <v>45555</v>
      </c>
      <c r="B20" s="2">
        <v>-3900000</v>
      </c>
      <c r="C20" s="3">
        <v>2024</v>
      </c>
      <c r="D20" s="3">
        <v>5837</v>
      </c>
      <c r="E20" s="3">
        <v>360746</v>
      </c>
      <c r="F20" s="3" t="s">
        <v>0</v>
      </c>
      <c r="G20" s="3">
        <v>201</v>
      </c>
      <c r="H20" s="3" t="s">
        <v>1</v>
      </c>
      <c r="I20" s="3" t="s">
        <v>5</v>
      </c>
      <c r="J20" s="3" t="s">
        <v>8</v>
      </c>
      <c r="K20" s="1">
        <v>45555</v>
      </c>
      <c r="L20" s="3" t="s">
        <v>4</v>
      </c>
    </row>
    <row r="21" spans="1:12" s="3" customFormat="1" x14ac:dyDescent="0.25">
      <c r="A21" s="1">
        <v>45555</v>
      </c>
      <c r="B21" s="2">
        <v>1300000</v>
      </c>
      <c r="C21" s="3">
        <v>2024</v>
      </c>
      <c r="D21" s="3">
        <v>5838</v>
      </c>
      <c r="E21" s="3">
        <v>360964</v>
      </c>
      <c r="F21" s="3" t="s">
        <v>0</v>
      </c>
      <c r="G21" s="3">
        <v>201</v>
      </c>
      <c r="H21" s="3" t="s">
        <v>1</v>
      </c>
      <c r="I21" s="3" t="s">
        <v>2</v>
      </c>
      <c r="J21" s="3" t="s">
        <v>3</v>
      </c>
      <c r="K21" s="1">
        <v>45555</v>
      </c>
      <c r="L21" s="3" t="s">
        <v>4</v>
      </c>
    </row>
    <row r="22" spans="1:12" s="3" customFormat="1" x14ac:dyDescent="0.25">
      <c r="A22" s="1">
        <v>45555</v>
      </c>
      <c r="B22" s="2">
        <v>-1300000</v>
      </c>
      <c r="C22" s="3">
        <v>2024</v>
      </c>
      <c r="D22" s="3">
        <v>5838</v>
      </c>
      <c r="E22" s="3">
        <v>360964</v>
      </c>
      <c r="F22" s="3" t="s">
        <v>0</v>
      </c>
      <c r="G22" s="3">
        <v>201</v>
      </c>
      <c r="H22" s="3" t="s">
        <v>1</v>
      </c>
      <c r="I22" s="3" t="s">
        <v>5</v>
      </c>
      <c r="J22" s="3" t="s">
        <v>6</v>
      </c>
      <c r="K22" s="1">
        <v>45555</v>
      </c>
      <c r="L22" s="3" t="s">
        <v>4</v>
      </c>
    </row>
    <row r="23" spans="1:12" s="3" customFormat="1" x14ac:dyDescent="0.25">
      <c r="A23" s="1">
        <v>45555</v>
      </c>
      <c r="B23" s="2">
        <v>1160000</v>
      </c>
      <c r="C23" s="3">
        <v>2024</v>
      </c>
      <c r="D23" s="3">
        <v>5839</v>
      </c>
      <c r="E23" s="3">
        <v>360891</v>
      </c>
      <c r="F23" s="3" t="s">
        <v>0</v>
      </c>
      <c r="G23" s="3">
        <v>201</v>
      </c>
      <c r="H23" s="3" t="s">
        <v>1</v>
      </c>
      <c r="I23" s="3" t="s">
        <v>2</v>
      </c>
      <c r="J23" s="3" t="s">
        <v>3</v>
      </c>
      <c r="K23" s="1">
        <v>45555</v>
      </c>
      <c r="L23" s="3" t="s">
        <v>4</v>
      </c>
    </row>
    <row r="24" spans="1:12" s="3" customFormat="1" x14ac:dyDescent="0.25">
      <c r="A24" s="1">
        <v>45555</v>
      </c>
      <c r="B24" s="2">
        <v>-1160000</v>
      </c>
      <c r="C24" s="3">
        <v>2024</v>
      </c>
      <c r="D24" s="3">
        <v>5839</v>
      </c>
      <c r="E24" s="3">
        <v>360891</v>
      </c>
      <c r="F24" s="3" t="s">
        <v>0</v>
      </c>
      <c r="G24" s="3">
        <v>201</v>
      </c>
      <c r="H24" s="3" t="s">
        <v>1</v>
      </c>
      <c r="I24" s="3" t="s">
        <v>5</v>
      </c>
      <c r="J24" s="3" t="s">
        <v>6</v>
      </c>
      <c r="K24" s="1">
        <v>45555</v>
      </c>
      <c r="L24" s="3" t="s">
        <v>4</v>
      </c>
    </row>
    <row r="25" spans="1:12" s="3" customFormat="1" x14ac:dyDescent="0.25">
      <c r="A25" s="1">
        <v>45555</v>
      </c>
      <c r="B25" s="2">
        <v>3900000</v>
      </c>
      <c r="C25" s="3">
        <v>2024</v>
      </c>
      <c r="D25" s="3">
        <v>5840</v>
      </c>
      <c r="E25" s="3">
        <v>361042</v>
      </c>
      <c r="F25" s="3" t="s">
        <v>0</v>
      </c>
      <c r="G25" s="3">
        <v>201</v>
      </c>
      <c r="H25" s="3" t="s">
        <v>1</v>
      </c>
      <c r="I25" s="3" t="s">
        <v>2</v>
      </c>
      <c r="J25" s="3" t="s">
        <v>7</v>
      </c>
      <c r="K25" s="1">
        <v>45555</v>
      </c>
      <c r="L25" s="3" t="s">
        <v>4</v>
      </c>
    </row>
    <row r="26" spans="1:12" s="3" customFormat="1" x14ac:dyDescent="0.25">
      <c r="A26" s="1">
        <v>45555</v>
      </c>
      <c r="B26" s="2">
        <v>-3900000</v>
      </c>
      <c r="C26" s="3">
        <v>2024</v>
      </c>
      <c r="D26" s="3">
        <v>5840</v>
      </c>
      <c r="E26" s="3">
        <v>361042</v>
      </c>
      <c r="F26" s="3" t="s">
        <v>0</v>
      </c>
      <c r="G26" s="3">
        <v>201</v>
      </c>
      <c r="H26" s="3" t="s">
        <v>1</v>
      </c>
      <c r="I26" s="3" t="s">
        <v>5</v>
      </c>
      <c r="J26" s="3" t="s">
        <v>8</v>
      </c>
      <c r="K26" s="1">
        <v>45555</v>
      </c>
      <c r="L26" s="3" t="s">
        <v>4</v>
      </c>
    </row>
    <row r="27" spans="1:12" s="3" customFormat="1" x14ac:dyDescent="0.25">
      <c r="A27" s="1">
        <v>45555</v>
      </c>
      <c r="B27" s="2">
        <v>1300000</v>
      </c>
      <c r="C27" s="3">
        <v>2024</v>
      </c>
      <c r="D27" s="3">
        <v>5841</v>
      </c>
      <c r="E27" s="3">
        <v>361248</v>
      </c>
      <c r="F27" s="3" t="s">
        <v>0</v>
      </c>
      <c r="G27" s="3">
        <v>201</v>
      </c>
      <c r="H27" s="3" t="s">
        <v>1</v>
      </c>
      <c r="I27" s="3" t="s">
        <v>2</v>
      </c>
      <c r="J27" s="3" t="s">
        <v>3</v>
      </c>
      <c r="K27" s="1">
        <v>45555</v>
      </c>
      <c r="L27" s="3" t="s">
        <v>4</v>
      </c>
    </row>
    <row r="28" spans="1:12" s="3" customFormat="1" x14ac:dyDescent="0.25">
      <c r="A28" s="1">
        <v>45555</v>
      </c>
      <c r="B28" s="2">
        <v>-1300000</v>
      </c>
      <c r="C28" s="3">
        <v>2024</v>
      </c>
      <c r="D28" s="3">
        <v>5841</v>
      </c>
      <c r="E28" s="3">
        <v>361248</v>
      </c>
      <c r="F28" s="3" t="s">
        <v>0</v>
      </c>
      <c r="G28" s="3">
        <v>201</v>
      </c>
      <c r="H28" s="3" t="s">
        <v>1</v>
      </c>
      <c r="I28" s="3" t="s">
        <v>5</v>
      </c>
      <c r="J28" s="3" t="s">
        <v>6</v>
      </c>
      <c r="K28" s="1">
        <v>45555</v>
      </c>
      <c r="L28" s="3" t="s">
        <v>4</v>
      </c>
    </row>
    <row r="29" spans="1:12" s="3" customFormat="1" x14ac:dyDescent="0.25">
      <c r="A29" s="1">
        <v>45555</v>
      </c>
      <c r="B29" s="2">
        <v>2600000</v>
      </c>
      <c r="C29" s="3">
        <v>2024</v>
      </c>
      <c r="D29" s="3">
        <v>5842</v>
      </c>
      <c r="E29" s="3">
        <v>361568</v>
      </c>
      <c r="F29" s="3" t="s">
        <v>0</v>
      </c>
      <c r="G29" s="3">
        <v>201</v>
      </c>
      <c r="H29" s="3" t="s">
        <v>1</v>
      </c>
      <c r="I29" s="3" t="s">
        <v>2</v>
      </c>
      <c r="J29" s="3" t="s">
        <v>3</v>
      </c>
      <c r="K29" s="1">
        <v>45555</v>
      </c>
      <c r="L29" s="3" t="s">
        <v>4</v>
      </c>
    </row>
    <row r="30" spans="1:12" s="3" customFormat="1" x14ac:dyDescent="0.25">
      <c r="A30" s="1">
        <v>45555</v>
      </c>
      <c r="B30" s="2">
        <v>-2600000</v>
      </c>
      <c r="C30" s="3">
        <v>2024</v>
      </c>
      <c r="D30" s="3">
        <v>5842</v>
      </c>
      <c r="E30" s="3">
        <v>361568</v>
      </c>
      <c r="F30" s="3" t="s">
        <v>0</v>
      </c>
      <c r="G30" s="3">
        <v>201</v>
      </c>
      <c r="H30" s="3" t="s">
        <v>1</v>
      </c>
      <c r="I30" s="3" t="s">
        <v>5</v>
      </c>
      <c r="J30" s="3" t="s">
        <v>6</v>
      </c>
      <c r="K30" s="1">
        <v>45555</v>
      </c>
      <c r="L30" s="3" t="s">
        <v>4</v>
      </c>
    </row>
    <row r="31" spans="1:12" s="3" customFormat="1" x14ac:dyDescent="0.25">
      <c r="A31" s="1">
        <v>45555</v>
      </c>
      <c r="B31" s="2">
        <v>3900000</v>
      </c>
      <c r="C31" s="3">
        <v>2024</v>
      </c>
      <c r="D31" s="3">
        <v>5843</v>
      </c>
      <c r="E31" s="3">
        <v>361021</v>
      </c>
      <c r="F31" s="3" t="s">
        <v>0</v>
      </c>
      <c r="G31" s="3">
        <v>201</v>
      </c>
      <c r="H31" s="3" t="s">
        <v>1</v>
      </c>
      <c r="I31" s="3" t="s">
        <v>2</v>
      </c>
      <c r="J31" s="3" t="s">
        <v>3</v>
      </c>
      <c r="K31" s="1">
        <v>45555</v>
      </c>
      <c r="L31" s="3" t="s">
        <v>4</v>
      </c>
    </row>
    <row r="32" spans="1:12" s="3" customFormat="1" x14ac:dyDescent="0.25">
      <c r="A32" s="1">
        <v>45555</v>
      </c>
      <c r="B32" s="2">
        <v>-3900000</v>
      </c>
      <c r="C32" s="3">
        <v>2024</v>
      </c>
      <c r="D32" s="3">
        <v>5843</v>
      </c>
      <c r="E32" s="3">
        <v>361021</v>
      </c>
      <c r="F32" s="3" t="s">
        <v>0</v>
      </c>
      <c r="G32" s="3">
        <v>201</v>
      </c>
      <c r="H32" s="3" t="s">
        <v>1</v>
      </c>
      <c r="I32" s="3" t="s">
        <v>5</v>
      </c>
      <c r="J32" s="3" t="s">
        <v>6</v>
      </c>
      <c r="K32" s="1">
        <v>45555</v>
      </c>
      <c r="L32" s="3" t="s">
        <v>4</v>
      </c>
    </row>
    <row r="33" spans="1:12" s="3" customFormat="1" x14ac:dyDescent="0.25">
      <c r="A33" s="1">
        <v>45555</v>
      </c>
      <c r="B33" s="2">
        <v>5200000</v>
      </c>
      <c r="C33" s="3">
        <v>2024</v>
      </c>
      <c r="D33" s="3">
        <v>5844</v>
      </c>
      <c r="E33" s="3">
        <v>361441</v>
      </c>
      <c r="F33" s="3" t="s">
        <v>0</v>
      </c>
      <c r="G33" s="3">
        <v>201</v>
      </c>
      <c r="H33" s="3" t="s">
        <v>1</v>
      </c>
      <c r="I33" s="3" t="s">
        <v>2</v>
      </c>
      <c r="J33" s="3" t="s">
        <v>7</v>
      </c>
      <c r="K33" s="1">
        <v>45555</v>
      </c>
      <c r="L33" s="3" t="s">
        <v>4</v>
      </c>
    </row>
    <row r="34" spans="1:12" s="3" customFormat="1" x14ac:dyDescent="0.25">
      <c r="A34" s="1">
        <v>45555</v>
      </c>
      <c r="B34" s="2">
        <v>-5200000</v>
      </c>
      <c r="C34" s="3">
        <v>2024</v>
      </c>
      <c r="D34" s="3">
        <v>5844</v>
      </c>
      <c r="E34" s="3">
        <v>361441</v>
      </c>
      <c r="F34" s="3" t="s">
        <v>0</v>
      </c>
      <c r="G34" s="3">
        <v>201</v>
      </c>
      <c r="H34" s="3" t="s">
        <v>1</v>
      </c>
      <c r="I34" s="3" t="s">
        <v>5</v>
      </c>
      <c r="J34" s="3" t="s">
        <v>8</v>
      </c>
      <c r="K34" s="1">
        <v>45555</v>
      </c>
      <c r="L34" s="3" t="s">
        <v>4</v>
      </c>
    </row>
    <row r="35" spans="1:12" s="3" customFormat="1" x14ac:dyDescent="0.25">
      <c r="A35" s="1">
        <v>45555</v>
      </c>
      <c r="B35" s="2">
        <v>1300000</v>
      </c>
      <c r="C35" s="3">
        <v>2024</v>
      </c>
      <c r="D35" s="3">
        <v>5845</v>
      </c>
      <c r="E35" s="3">
        <v>360874</v>
      </c>
      <c r="F35" s="3" t="s">
        <v>0</v>
      </c>
      <c r="G35" s="3">
        <v>201</v>
      </c>
      <c r="H35" s="3" t="s">
        <v>1</v>
      </c>
      <c r="I35" s="3" t="s">
        <v>2</v>
      </c>
      <c r="J35" s="3" t="s">
        <v>3</v>
      </c>
      <c r="K35" s="1">
        <v>45555</v>
      </c>
      <c r="L35" s="3" t="s">
        <v>4</v>
      </c>
    </row>
    <row r="36" spans="1:12" s="3" customFormat="1" x14ac:dyDescent="0.25">
      <c r="A36" s="1">
        <v>45555</v>
      </c>
      <c r="B36" s="2">
        <v>-1300000</v>
      </c>
      <c r="C36" s="3">
        <v>2024</v>
      </c>
      <c r="D36" s="3">
        <v>5845</v>
      </c>
      <c r="E36" s="3">
        <v>360874</v>
      </c>
      <c r="F36" s="3" t="s">
        <v>0</v>
      </c>
      <c r="G36" s="3">
        <v>201</v>
      </c>
      <c r="H36" s="3" t="s">
        <v>1</v>
      </c>
      <c r="I36" s="3" t="s">
        <v>5</v>
      </c>
      <c r="J36" s="3" t="s">
        <v>6</v>
      </c>
      <c r="K36" s="1">
        <v>45555</v>
      </c>
      <c r="L36" s="3" t="s">
        <v>4</v>
      </c>
    </row>
    <row r="37" spans="1:12" s="3" customFormat="1" x14ac:dyDescent="0.25">
      <c r="A37" s="1">
        <v>45555</v>
      </c>
      <c r="B37" s="2">
        <v>1300000</v>
      </c>
      <c r="C37" s="3">
        <v>2024</v>
      </c>
      <c r="D37" s="3">
        <v>5846</v>
      </c>
      <c r="E37" s="3">
        <v>361668</v>
      </c>
      <c r="F37" s="3" t="s">
        <v>0</v>
      </c>
      <c r="G37" s="3">
        <v>201</v>
      </c>
      <c r="H37" s="3" t="s">
        <v>1</v>
      </c>
      <c r="I37" s="3" t="s">
        <v>2</v>
      </c>
      <c r="J37" s="3" t="s">
        <v>3</v>
      </c>
      <c r="K37" s="1">
        <v>45555</v>
      </c>
      <c r="L37" s="3" t="s">
        <v>4</v>
      </c>
    </row>
    <row r="38" spans="1:12" s="3" customFormat="1" x14ac:dyDescent="0.25">
      <c r="A38" s="1">
        <v>45555</v>
      </c>
      <c r="B38" s="2">
        <v>-1300000</v>
      </c>
      <c r="C38" s="3">
        <v>2024</v>
      </c>
      <c r="D38" s="3">
        <v>5846</v>
      </c>
      <c r="E38" s="3">
        <v>361668</v>
      </c>
      <c r="F38" s="3" t="s">
        <v>0</v>
      </c>
      <c r="G38" s="3">
        <v>201</v>
      </c>
      <c r="H38" s="3" t="s">
        <v>1</v>
      </c>
      <c r="I38" s="3" t="s">
        <v>5</v>
      </c>
      <c r="J38" s="3" t="s">
        <v>6</v>
      </c>
      <c r="K38" s="1">
        <v>45555</v>
      </c>
      <c r="L38" s="3" t="s">
        <v>4</v>
      </c>
    </row>
    <row r="39" spans="1:12" s="3" customFormat="1" x14ac:dyDescent="0.25">
      <c r="A39" s="1">
        <v>45555</v>
      </c>
      <c r="B39" s="2">
        <v>1300000</v>
      </c>
      <c r="C39" s="3">
        <v>2024</v>
      </c>
      <c r="D39" s="3">
        <v>5847</v>
      </c>
      <c r="E39" s="3">
        <v>360481</v>
      </c>
      <c r="F39" s="3" t="s">
        <v>0</v>
      </c>
      <c r="G39" s="3">
        <v>201</v>
      </c>
      <c r="H39" s="3" t="s">
        <v>1</v>
      </c>
      <c r="I39" s="3" t="s">
        <v>2</v>
      </c>
      <c r="J39" s="3" t="s">
        <v>3</v>
      </c>
      <c r="K39" s="1">
        <v>45555</v>
      </c>
      <c r="L39" s="3" t="s">
        <v>4</v>
      </c>
    </row>
    <row r="40" spans="1:12" s="3" customFormat="1" x14ac:dyDescent="0.25">
      <c r="A40" s="1">
        <v>45555</v>
      </c>
      <c r="B40" s="2">
        <v>-1300000</v>
      </c>
      <c r="C40" s="3">
        <v>2024</v>
      </c>
      <c r="D40" s="3">
        <v>5847</v>
      </c>
      <c r="E40" s="3">
        <v>360481</v>
      </c>
      <c r="F40" s="3" t="s">
        <v>0</v>
      </c>
      <c r="G40" s="3">
        <v>201</v>
      </c>
      <c r="H40" s="3" t="s">
        <v>1</v>
      </c>
      <c r="I40" s="3" t="s">
        <v>5</v>
      </c>
      <c r="J40" s="3" t="s">
        <v>6</v>
      </c>
      <c r="K40" s="1">
        <v>45555</v>
      </c>
      <c r="L40" s="3" t="s">
        <v>4</v>
      </c>
    </row>
    <row r="41" spans="1:12" s="3" customFormat="1" x14ac:dyDescent="0.25">
      <c r="A41" s="1">
        <v>45555</v>
      </c>
      <c r="B41" s="2">
        <v>3480000</v>
      </c>
      <c r="C41" s="3">
        <v>2024</v>
      </c>
      <c r="D41" s="3">
        <v>5848</v>
      </c>
      <c r="E41" s="3">
        <v>360077</v>
      </c>
      <c r="F41" s="3" t="s">
        <v>0</v>
      </c>
      <c r="G41" s="3">
        <v>201</v>
      </c>
      <c r="H41" s="3" t="s">
        <v>1</v>
      </c>
      <c r="I41" s="3" t="s">
        <v>2</v>
      </c>
      <c r="J41" s="3" t="s">
        <v>3</v>
      </c>
      <c r="K41" s="1">
        <v>45555</v>
      </c>
      <c r="L41" s="3" t="s">
        <v>4</v>
      </c>
    </row>
    <row r="42" spans="1:12" s="3" customFormat="1" x14ac:dyDescent="0.25">
      <c r="A42" s="1">
        <v>45555</v>
      </c>
      <c r="B42" s="2">
        <v>-3480000</v>
      </c>
      <c r="C42" s="3">
        <v>2024</v>
      </c>
      <c r="D42" s="3">
        <v>5848</v>
      </c>
      <c r="E42" s="3">
        <v>360077</v>
      </c>
      <c r="F42" s="3" t="s">
        <v>0</v>
      </c>
      <c r="G42" s="3">
        <v>201</v>
      </c>
      <c r="H42" s="3" t="s">
        <v>1</v>
      </c>
      <c r="I42" s="3" t="s">
        <v>5</v>
      </c>
      <c r="J42" s="3" t="s">
        <v>6</v>
      </c>
      <c r="K42" s="1">
        <v>45555</v>
      </c>
      <c r="L42" s="3" t="s">
        <v>4</v>
      </c>
    </row>
    <row r="43" spans="1:12" s="3" customFormat="1" x14ac:dyDescent="0.25">
      <c r="A43" s="1">
        <v>45555</v>
      </c>
      <c r="B43" s="2">
        <v>4640000</v>
      </c>
      <c r="C43" s="3">
        <v>2024</v>
      </c>
      <c r="D43" s="3">
        <v>5849</v>
      </c>
      <c r="E43" s="3">
        <v>361008</v>
      </c>
      <c r="F43" s="3" t="s">
        <v>0</v>
      </c>
      <c r="G43" s="3">
        <v>201</v>
      </c>
      <c r="H43" s="3" t="s">
        <v>1</v>
      </c>
      <c r="I43" s="3" t="s">
        <v>2</v>
      </c>
      <c r="J43" s="3" t="s">
        <v>7</v>
      </c>
      <c r="K43" s="1">
        <v>45555</v>
      </c>
      <c r="L43" s="3" t="s">
        <v>4</v>
      </c>
    </row>
    <row r="44" spans="1:12" s="3" customFormat="1" x14ac:dyDescent="0.25">
      <c r="A44" s="1">
        <v>45555</v>
      </c>
      <c r="B44" s="2">
        <v>-4640000</v>
      </c>
      <c r="C44" s="3">
        <v>2024</v>
      </c>
      <c r="D44" s="3">
        <v>5849</v>
      </c>
      <c r="E44" s="3">
        <v>361008</v>
      </c>
      <c r="F44" s="3" t="s">
        <v>0</v>
      </c>
      <c r="G44" s="3">
        <v>201</v>
      </c>
      <c r="H44" s="3" t="s">
        <v>1</v>
      </c>
      <c r="I44" s="3" t="s">
        <v>5</v>
      </c>
      <c r="J44" s="3" t="s">
        <v>8</v>
      </c>
      <c r="K44" s="1">
        <v>45555</v>
      </c>
      <c r="L44" s="3" t="s">
        <v>4</v>
      </c>
    </row>
    <row r="45" spans="1:12" s="3" customFormat="1" x14ac:dyDescent="0.25">
      <c r="A45" s="1">
        <v>45555</v>
      </c>
      <c r="B45" s="2">
        <v>7800000</v>
      </c>
      <c r="C45" s="3">
        <v>2024</v>
      </c>
      <c r="D45" s="3">
        <v>5850</v>
      </c>
      <c r="E45" s="3">
        <v>360168</v>
      </c>
      <c r="F45" s="3" t="s">
        <v>0</v>
      </c>
      <c r="G45" s="3">
        <v>201</v>
      </c>
      <c r="H45" s="3" t="s">
        <v>1</v>
      </c>
      <c r="I45" s="3" t="s">
        <v>2</v>
      </c>
      <c r="J45" s="3" t="s">
        <v>7</v>
      </c>
      <c r="K45" s="1">
        <v>45555</v>
      </c>
      <c r="L45" s="3" t="s">
        <v>4</v>
      </c>
    </row>
    <row r="46" spans="1:12" s="3" customFormat="1" x14ac:dyDescent="0.25">
      <c r="A46" s="1">
        <v>45555</v>
      </c>
      <c r="B46" s="2">
        <v>-7800000</v>
      </c>
      <c r="C46" s="3">
        <v>2024</v>
      </c>
      <c r="D46" s="3">
        <v>5850</v>
      </c>
      <c r="E46" s="3">
        <v>360168</v>
      </c>
      <c r="F46" s="3" t="s">
        <v>0</v>
      </c>
      <c r="G46" s="3">
        <v>201</v>
      </c>
      <c r="H46" s="3" t="s">
        <v>1</v>
      </c>
      <c r="I46" s="3" t="s">
        <v>5</v>
      </c>
      <c r="J46" s="3" t="s">
        <v>8</v>
      </c>
      <c r="K46" s="1">
        <v>45555</v>
      </c>
      <c r="L46" s="3" t="s">
        <v>4</v>
      </c>
    </row>
    <row r="47" spans="1:12" s="3" customFormat="1" x14ac:dyDescent="0.25">
      <c r="A47" s="1">
        <v>45555</v>
      </c>
      <c r="B47" s="2">
        <v>3900000</v>
      </c>
      <c r="C47" s="3">
        <v>2024</v>
      </c>
      <c r="D47" s="3">
        <v>5851</v>
      </c>
      <c r="E47" s="3">
        <v>360193</v>
      </c>
      <c r="F47" s="3" t="s">
        <v>0</v>
      </c>
      <c r="G47" s="3">
        <v>201</v>
      </c>
      <c r="H47" s="3" t="s">
        <v>1</v>
      </c>
      <c r="I47" s="3" t="s">
        <v>2</v>
      </c>
      <c r="J47" s="3" t="s">
        <v>7</v>
      </c>
      <c r="K47" s="1">
        <v>45555</v>
      </c>
      <c r="L47" s="3" t="s">
        <v>4</v>
      </c>
    </row>
    <row r="48" spans="1:12" s="3" customFormat="1" x14ac:dyDescent="0.25">
      <c r="A48" s="1">
        <v>45555</v>
      </c>
      <c r="B48" s="2">
        <v>-3900000</v>
      </c>
      <c r="C48" s="3">
        <v>2024</v>
      </c>
      <c r="D48" s="3">
        <v>5851</v>
      </c>
      <c r="E48" s="3">
        <v>360193</v>
      </c>
      <c r="F48" s="3" t="s">
        <v>0</v>
      </c>
      <c r="G48" s="3">
        <v>201</v>
      </c>
      <c r="H48" s="3" t="s">
        <v>1</v>
      </c>
      <c r="I48" s="3" t="s">
        <v>5</v>
      </c>
      <c r="J48" s="3" t="s">
        <v>8</v>
      </c>
      <c r="K48" s="1">
        <v>45555</v>
      </c>
      <c r="L48" s="3" t="s">
        <v>4</v>
      </c>
    </row>
    <row r="49" spans="1:12" s="3" customFormat="1" x14ac:dyDescent="0.25">
      <c r="A49" s="1">
        <v>45555</v>
      </c>
      <c r="B49" s="2">
        <v>2600000</v>
      </c>
      <c r="C49" s="3">
        <v>2024</v>
      </c>
      <c r="D49" s="3">
        <v>5852</v>
      </c>
      <c r="E49" s="3">
        <v>361020</v>
      </c>
      <c r="F49" s="3" t="s">
        <v>0</v>
      </c>
      <c r="G49" s="3">
        <v>201</v>
      </c>
      <c r="H49" s="3" t="s">
        <v>1</v>
      </c>
      <c r="I49" s="3" t="s">
        <v>2</v>
      </c>
      <c r="J49" s="3" t="s">
        <v>3</v>
      </c>
      <c r="K49" s="1">
        <v>45555</v>
      </c>
      <c r="L49" s="3" t="s">
        <v>4</v>
      </c>
    </row>
    <row r="50" spans="1:12" s="3" customFormat="1" x14ac:dyDescent="0.25">
      <c r="A50" s="1">
        <v>45555</v>
      </c>
      <c r="B50" s="2">
        <v>-2600000</v>
      </c>
      <c r="C50" s="3">
        <v>2024</v>
      </c>
      <c r="D50" s="3">
        <v>5852</v>
      </c>
      <c r="E50" s="3">
        <v>361020</v>
      </c>
      <c r="F50" s="3" t="s">
        <v>0</v>
      </c>
      <c r="G50" s="3">
        <v>201</v>
      </c>
      <c r="H50" s="3" t="s">
        <v>1</v>
      </c>
      <c r="I50" s="3" t="s">
        <v>5</v>
      </c>
      <c r="J50" s="3" t="s">
        <v>6</v>
      </c>
      <c r="K50" s="1">
        <v>45555</v>
      </c>
      <c r="L50" s="3" t="s">
        <v>4</v>
      </c>
    </row>
    <row r="51" spans="1:12" s="3" customFormat="1" x14ac:dyDescent="0.25">
      <c r="A51" s="1">
        <v>45555</v>
      </c>
      <c r="B51" s="2">
        <v>3900000</v>
      </c>
      <c r="C51" s="3">
        <v>2024</v>
      </c>
      <c r="D51" s="3">
        <v>5853</v>
      </c>
      <c r="E51" s="3">
        <v>360319</v>
      </c>
      <c r="F51" s="3" t="s">
        <v>0</v>
      </c>
      <c r="G51" s="3">
        <v>201</v>
      </c>
      <c r="H51" s="3" t="s">
        <v>1</v>
      </c>
      <c r="I51" s="3" t="s">
        <v>2</v>
      </c>
      <c r="J51" s="3" t="s">
        <v>7</v>
      </c>
      <c r="K51" s="1">
        <v>45555</v>
      </c>
      <c r="L51" s="3" t="s">
        <v>4</v>
      </c>
    </row>
    <row r="52" spans="1:12" s="3" customFormat="1" x14ac:dyDescent="0.25">
      <c r="A52" s="1">
        <v>45555</v>
      </c>
      <c r="B52" s="2">
        <v>-3900000</v>
      </c>
      <c r="C52" s="3">
        <v>2024</v>
      </c>
      <c r="D52" s="3">
        <v>5853</v>
      </c>
      <c r="E52" s="3">
        <v>360319</v>
      </c>
      <c r="F52" s="3" t="s">
        <v>0</v>
      </c>
      <c r="G52" s="3">
        <v>201</v>
      </c>
      <c r="H52" s="3" t="s">
        <v>1</v>
      </c>
      <c r="I52" s="3" t="s">
        <v>5</v>
      </c>
      <c r="J52" s="3" t="s">
        <v>8</v>
      </c>
      <c r="K52" s="1">
        <v>45555</v>
      </c>
      <c r="L52" s="3" t="s">
        <v>4</v>
      </c>
    </row>
    <row r="53" spans="1:12" s="3" customFormat="1" x14ac:dyDescent="0.25">
      <c r="A53" s="1">
        <v>45555</v>
      </c>
      <c r="B53" s="2">
        <v>5200000</v>
      </c>
      <c r="C53" s="3">
        <v>2024</v>
      </c>
      <c r="D53" s="3">
        <v>5854</v>
      </c>
      <c r="E53" s="3">
        <v>360753</v>
      </c>
      <c r="F53" s="3" t="s">
        <v>0</v>
      </c>
      <c r="G53" s="3">
        <v>201</v>
      </c>
      <c r="H53" s="3" t="s">
        <v>1</v>
      </c>
      <c r="I53" s="3" t="s">
        <v>2</v>
      </c>
      <c r="J53" s="3" t="s">
        <v>7</v>
      </c>
      <c r="K53" s="1">
        <v>45555</v>
      </c>
      <c r="L53" s="3" t="s">
        <v>4</v>
      </c>
    </row>
    <row r="54" spans="1:12" s="3" customFormat="1" x14ac:dyDescent="0.25">
      <c r="A54" s="1">
        <v>45555</v>
      </c>
      <c r="B54" s="2">
        <v>-5200000</v>
      </c>
      <c r="C54" s="3">
        <v>2024</v>
      </c>
      <c r="D54" s="3">
        <v>5854</v>
      </c>
      <c r="E54" s="3">
        <v>360753</v>
      </c>
      <c r="F54" s="3" t="s">
        <v>0</v>
      </c>
      <c r="G54" s="3">
        <v>201</v>
      </c>
      <c r="H54" s="3" t="s">
        <v>1</v>
      </c>
      <c r="I54" s="3" t="s">
        <v>5</v>
      </c>
      <c r="J54" s="3" t="s">
        <v>8</v>
      </c>
      <c r="K54" s="1">
        <v>45555</v>
      </c>
      <c r="L54" s="3" t="s">
        <v>4</v>
      </c>
    </row>
    <row r="55" spans="1:12" s="3" customFormat="1" x14ac:dyDescent="0.25">
      <c r="A55" s="1">
        <v>45555</v>
      </c>
      <c r="B55" s="2">
        <v>1160000</v>
      </c>
      <c r="C55" s="3">
        <v>2024</v>
      </c>
      <c r="D55" s="3">
        <v>5855</v>
      </c>
      <c r="E55" s="3">
        <v>361406</v>
      </c>
      <c r="F55" s="3" t="s">
        <v>0</v>
      </c>
      <c r="G55" s="3">
        <v>201</v>
      </c>
      <c r="H55" s="3" t="s">
        <v>1</v>
      </c>
      <c r="I55" s="3" t="s">
        <v>2</v>
      </c>
      <c r="J55" s="3" t="s">
        <v>3</v>
      </c>
      <c r="K55" s="1">
        <v>45555</v>
      </c>
      <c r="L55" s="3" t="s">
        <v>4</v>
      </c>
    </row>
    <row r="56" spans="1:12" s="3" customFormat="1" x14ac:dyDescent="0.25">
      <c r="A56" s="1">
        <v>45555</v>
      </c>
      <c r="B56" s="2">
        <v>-1160000</v>
      </c>
      <c r="C56" s="3">
        <v>2024</v>
      </c>
      <c r="D56" s="3">
        <v>5855</v>
      </c>
      <c r="E56" s="3">
        <v>361406</v>
      </c>
      <c r="F56" s="3" t="s">
        <v>0</v>
      </c>
      <c r="G56" s="3">
        <v>201</v>
      </c>
      <c r="H56" s="3" t="s">
        <v>1</v>
      </c>
      <c r="I56" s="3" t="s">
        <v>5</v>
      </c>
      <c r="J56" s="3" t="s">
        <v>6</v>
      </c>
      <c r="K56" s="1">
        <v>45555</v>
      </c>
      <c r="L56" s="3" t="s">
        <v>4</v>
      </c>
    </row>
    <row r="57" spans="1:12" s="3" customFormat="1" x14ac:dyDescent="0.25">
      <c r="A57" s="1">
        <v>45555</v>
      </c>
      <c r="B57" s="2">
        <v>2600000</v>
      </c>
      <c r="C57" s="3">
        <v>2024</v>
      </c>
      <c r="D57" s="3">
        <v>5856</v>
      </c>
      <c r="E57" s="3">
        <v>361326</v>
      </c>
      <c r="F57" s="3" t="s">
        <v>0</v>
      </c>
      <c r="G57" s="3">
        <v>201</v>
      </c>
      <c r="H57" s="3" t="s">
        <v>1</v>
      </c>
      <c r="I57" s="3" t="s">
        <v>2</v>
      </c>
      <c r="J57" s="3" t="s">
        <v>7</v>
      </c>
      <c r="K57" s="1">
        <v>45555</v>
      </c>
      <c r="L57" s="3" t="s">
        <v>4</v>
      </c>
    </row>
    <row r="58" spans="1:12" s="3" customFormat="1" x14ac:dyDescent="0.25">
      <c r="A58" s="1">
        <v>45555</v>
      </c>
      <c r="B58" s="2">
        <v>-2600000</v>
      </c>
      <c r="C58" s="3">
        <v>2024</v>
      </c>
      <c r="D58" s="3">
        <v>5856</v>
      </c>
      <c r="E58" s="3">
        <v>361326</v>
      </c>
      <c r="F58" s="3" t="s">
        <v>0</v>
      </c>
      <c r="G58" s="3">
        <v>201</v>
      </c>
      <c r="H58" s="3" t="s">
        <v>1</v>
      </c>
      <c r="I58" s="3" t="s">
        <v>5</v>
      </c>
      <c r="J58" s="3" t="s">
        <v>8</v>
      </c>
      <c r="K58" s="1">
        <v>45555</v>
      </c>
      <c r="L58" s="3" t="s">
        <v>4</v>
      </c>
    </row>
    <row r="59" spans="1:12" s="3" customFormat="1" x14ac:dyDescent="0.25">
      <c r="A59" s="1">
        <v>45555</v>
      </c>
      <c r="B59" s="2">
        <v>2320000</v>
      </c>
      <c r="C59" s="3">
        <v>2024</v>
      </c>
      <c r="D59" s="3">
        <v>5857</v>
      </c>
      <c r="E59" s="3">
        <v>360912</v>
      </c>
      <c r="F59" s="3" t="s">
        <v>0</v>
      </c>
      <c r="G59" s="3">
        <v>201</v>
      </c>
      <c r="H59" s="3" t="s">
        <v>1</v>
      </c>
      <c r="I59" s="3" t="s">
        <v>2</v>
      </c>
      <c r="J59" s="3" t="s">
        <v>3</v>
      </c>
      <c r="K59" s="1">
        <v>45555</v>
      </c>
      <c r="L59" s="3" t="s">
        <v>4</v>
      </c>
    </row>
    <row r="60" spans="1:12" s="3" customFormat="1" x14ac:dyDescent="0.25">
      <c r="A60" s="1">
        <v>45555</v>
      </c>
      <c r="B60" s="2">
        <v>-2320000</v>
      </c>
      <c r="C60" s="3">
        <v>2024</v>
      </c>
      <c r="D60" s="3">
        <v>5857</v>
      </c>
      <c r="E60" s="3">
        <v>360912</v>
      </c>
      <c r="F60" s="3" t="s">
        <v>0</v>
      </c>
      <c r="G60" s="3">
        <v>201</v>
      </c>
      <c r="H60" s="3" t="s">
        <v>1</v>
      </c>
      <c r="I60" s="3" t="s">
        <v>5</v>
      </c>
      <c r="J60" s="3" t="s">
        <v>6</v>
      </c>
      <c r="K60" s="1">
        <v>45555</v>
      </c>
      <c r="L60" s="3" t="s">
        <v>4</v>
      </c>
    </row>
    <row r="61" spans="1:12" s="3" customFormat="1" x14ac:dyDescent="0.25">
      <c r="A61" s="1">
        <v>45555</v>
      </c>
      <c r="B61" s="2">
        <v>6500000</v>
      </c>
      <c r="C61" s="3">
        <v>2024</v>
      </c>
      <c r="D61" s="3">
        <v>5858</v>
      </c>
      <c r="E61" s="3">
        <v>360194</v>
      </c>
      <c r="F61" s="3" t="s">
        <v>0</v>
      </c>
      <c r="G61" s="3">
        <v>201</v>
      </c>
      <c r="H61" s="3" t="s">
        <v>1</v>
      </c>
      <c r="I61" s="3" t="s">
        <v>2</v>
      </c>
      <c r="J61" s="3" t="s">
        <v>7</v>
      </c>
      <c r="K61" s="1">
        <v>45555</v>
      </c>
      <c r="L61" s="3" t="s">
        <v>4</v>
      </c>
    </row>
    <row r="62" spans="1:12" s="3" customFormat="1" x14ac:dyDescent="0.25">
      <c r="A62" s="1">
        <v>45555</v>
      </c>
      <c r="B62" s="2">
        <v>-6500000</v>
      </c>
      <c r="C62" s="3">
        <v>2024</v>
      </c>
      <c r="D62" s="3">
        <v>5858</v>
      </c>
      <c r="E62" s="3">
        <v>360194</v>
      </c>
      <c r="F62" s="3" t="s">
        <v>0</v>
      </c>
      <c r="G62" s="3">
        <v>201</v>
      </c>
      <c r="H62" s="3" t="s">
        <v>1</v>
      </c>
      <c r="I62" s="3" t="s">
        <v>5</v>
      </c>
      <c r="J62" s="3" t="s">
        <v>8</v>
      </c>
      <c r="K62" s="1">
        <v>45555</v>
      </c>
      <c r="L62" s="3" t="s">
        <v>4</v>
      </c>
    </row>
    <row r="63" spans="1:12" s="3" customFormat="1" x14ac:dyDescent="0.25">
      <c r="A63" s="1">
        <v>45555</v>
      </c>
      <c r="B63" s="2">
        <v>2600000</v>
      </c>
      <c r="C63" s="3">
        <v>2024</v>
      </c>
      <c r="D63" s="3">
        <v>5859</v>
      </c>
      <c r="E63" s="3">
        <v>360755</v>
      </c>
      <c r="F63" s="3" t="s">
        <v>0</v>
      </c>
      <c r="G63" s="3">
        <v>201</v>
      </c>
      <c r="H63" s="3" t="s">
        <v>1</v>
      </c>
      <c r="I63" s="3" t="s">
        <v>2</v>
      </c>
      <c r="J63" s="3" t="s">
        <v>7</v>
      </c>
      <c r="K63" s="1">
        <v>45555</v>
      </c>
      <c r="L63" s="3" t="s">
        <v>4</v>
      </c>
    </row>
    <row r="64" spans="1:12" s="3" customFormat="1" x14ac:dyDescent="0.25">
      <c r="A64" s="1">
        <v>45555</v>
      </c>
      <c r="B64" s="2">
        <v>-2600000</v>
      </c>
      <c r="C64" s="3">
        <v>2024</v>
      </c>
      <c r="D64" s="3">
        <v>5859</v>
      </c>
      <c r="E64" s="3">
        <v>360755</v>
      </c>
      <c r="F64" s="3" t="s">
        <v>0</v>
      </c>
      <c r="G64" s="3">
        <v>201</v>
      </c>
      <c r="H64" s="3" t="s">
        <v>1</v>
      </c>
      <c r="I64" s="3" t="s">
        <v>5</v>
      </c>
      <c r="J64" s="3" t="s">
        <v>8</v>
      </c>
      <c r="K64" s="1">
        <v>45555</v>
      </c>
      <c r="L64" s="3" t="s">
        <v>4</v>
      </c>
    </row>
    <row r="65" spans="1:12" s="3" customFormat="1" x14ac:dyDescent="0.25">
      <c r="A65" s="1">
        <v>45555</v>
      </c>
      <c r="B65" s="2">
        <v>1300000</v>
      </c>
      <c r="C65" s="3">
        <v>2024</v>
      </c>
      <c r="D65" s="3">
        <v>5860</v>
      </c>
      <c r="E65" s="3">
        <v>360498</v>
      </c>
      <c r="F65" s="3" t="s">
        <v>0</v>
      </c>
      <c r="G65" s="3">
        <v>201</v>
      </c>
      <c r="H65" s="3" t="s">
        <v>1</v>
      </c>
      <c r="I65" s="3" t="s">
        <v>2</v>
      </c>
      <c r="J65" s="3" t="s">
        <v>3</v>
      </c>
      <c r="K65" s="1">
        <v>45555</v>
      </c>
      <c r="L65" s="3" t="s">
        <v>4</v>
      </c>
    </row>
    <row r="66" spans="1:12" s="3" customFormat="1" x14ac:dyDescent="0.25">
      <c r="A66" s="1">
        <v>45555</v>
      </c>
      <c r="B66" s="2">
        <v>-1300000</v>
      </c>
      <c r="C66" s="3">
        <v>2024</v>
      </c>
      <c r="D66" s="3">
        <v>5860</v>
      </c>
      <c r="E66" s="3">
        <v>360498</v>
      </c>
      <c r="F66" s="3" t="s">
        <v>0</v>
      </c>
      <c r="G66" s="3">
        <v>201</v>
      </c>
      <c r="H66" s="3" t="s">
        <v>1</v>
      </c>
      <c r="I66" s="3" t="s">
        <v>5</v>
      </c>
      <c r="J66" s="3" t="s">
        <v>6</v>
      </c>
      <c r="K66" s="1">
        <v>45555</v>
      </c>
      <c r="L66" s="3" t="s">
        <v>4</v>
      </c>
    </row>
    <row r="67" spans="1:12" s="3" customFormat="1" x14ac:dyDescent="0.25">
      <c r="A67" s="1">
        <v>45555</v>
      </c>
      <c r="B67" s="2">
        <v>1000000</v>
      </c>
      <c r="C67" s="3">
        <v>2024</v>
      </c>
      <c r="D67" s="3">
        <v>5861</v>
      </c>
      <c r="E67" s="3">
        <v>356607</v>
      </c>
      <c r="F67" s="3" t="s">
        <v>0</v>
      </c>
      <c r="G67" s="3">
        <v>201</v>
      </c>
      <c r="H67" s="3" t="s">
        <v>1</v>
      </c>
      <c r="I67" s="3" t="s">
        <v>2</v>
      </c>
      <c r="J67" s="3" t="s">
        <v>3</v>
      </c>
      <c r="K67" s="1">
        <v>45555</v>
      </c>
      <c r="L67" s="3" t="s">
        <v>4</v>
      </c>
    </row>
    <row r="68" spans="1:12" s="3" customFormat="1" x14ac:dyDescent="0.25">
      <c r="A68" s="1">
        <v>45555</v>
      </c>
      <c r="B68" s="2">
        <v>-1000000</v>
      </c>
      <c r="C68" s="3">
        <v>2024</v>
      </c>
      <c r="D68" s="3">
        <v>5861</v>
      </c>
      <c r="E68" s="3">
        <v>356607</v>
      </c>
      <c r="F68" s="3" t="s">
        <v>0</v>
      </c>
      <c r="G68" s="3">
        <v>201</v>
      </c>
      <c r="H68" s="3" t="s">
        <v>1</v>
      </c>
      <c r="I68" s="3" t="s">
        <v>5</v>
      </c>
      <c r="J68" s="3" t="s">
        <v>6</v>
      </c>
      <c r="K68" s="1">
        <v>45555</v>
      </c>
      <c r="L68" s="3" t="s">
        <v>4</v>
      </c>
    </row>
    <row r="69" spans="1:12" s="3" customFormat="1" x14ac:dyDescent="0.25">
      <c r="A69" s="1">
        <v>45555</v>
      </c>
      <c r="B69" s="2">
        <v>2000000</v>
      </c>
      <c r="C69" s="3">
        <v>2024</v>
      </c>
      <c r="D69" s="3">
        <v>5862</v>
      </c>
      <c r="E69" s="3">
        <v>356028</v>
      </c>
      <c r="F69" s="3" t="s">
        <v>0</v>
      </c>
      <c r="G69" s="3">
        <v>201</v>
      </c>
      <c r="H69" s="3" t="s">
        <v>1</v>
      </c>
      <c r="I69" s="3" t="s">
        <v>2</v>
      </c>
      <c r="J69" s="3" t="s">
        <v>7</v>
      </c>
      <c r="K69" s="1">
        <v>45555</v>
      </c>
      <c r="L69" s="3" t="s">
        <v>4</v>
      </c>
    </row>
    <row r="70" spans="1:12" s="3" customFormat="1" x14ac:dyDescent="0.25">
      <c r="A70" s="1">
        <v>45555</v>
      </c>
      <c r="B70" s="2">
        <v>-2000000</v>
      </c>
      <c r="C70" s="3">
        <v>2024</v>
      </c>
      <c r="D70" s="3">
        <v>5862</v>
      </c>
      <c r="E70" s="3">
        <v>356028</v>
      </c>
      <c r="F70" s="3" t="s">
        <v>0</v>
      </c>
      <c r="G70" s="3">
        <v>201</v>
      </c>
      <c r="H70" s="3" t="s">
        <v>1</v>
      </c>
      <c r="I70" s="3" t="s">
        <v>5</v>
      </c>
      <c r="J70" s="3" t="s">
        <v>8</v>
      </c>
      <c r="K70" s="1">
        <v>45555</v>
      </c>
      <c r="L70" s="3" t="s">
        <v>4</v>
      </c>
    </row>
    <row r="71" spans="1:12" s="3" customFormat="1" x14ac:dyDescent="0.25">
      <c r="A71" s="1">
        <v>45555</v>
      </c>
      <c r="B71" s="2">
        <v>1160000</v>
      </c>
      <c r="C71" s="3">
        <v>2024</v>
      </c>
      <c r="D71" s="3">
        <v>5863</v>
      </c>
      <c r="E71" s="3">
        <v>355513</v>
      </c>
      <c r="F71" s="3" t="s">
        <v>0</v>
      </c>
      <c r="G71" s="3">
        <v>201</v>
      </c>
      <c r="H71" s="3" t="s">
        <v>1</v>
      </c>
      <c r="I71" s="3" t="s">
        <v>2</v>
      </c>
      <c r="J71" s="3" t="s">
        <v>3</v>
      </c>
      <c r="K71" s="1">
        <v>45555</v>
      </c>
      <c r="L71" s="3" t="s">
        <v>4</v>
      </c>
    </row>
    <row r="72" spans="1:12" s="3" customFormat="1" x14ac:dyDescent="0.25">
      <c r="A72" s="1">
        <v>45555</v>
      </c>
      <c r="B72" s="2">
        <v>-1160000</v>
      </c>
      <c r="C72" s="3">
        <v>2024</v>
      </c>
      <c r="D72" s="3">
        <v>5863</v>
      </c>
      <c r="E72" s="3">
        <v>355513</v>
      </c>
      <c r="F72" s="3" t="s">
        <v>0</v>
      </c>
      <c r="G72" s="3">
        <v>201</v>
      </c>
      <c r="H72" s="3" t="s">
        <v>1</v>
      </c>
      <c r="I72" s="3" t="s">
        <v>5</v>
      </c>
      <c r="J72" s="3" t="s">
        <v>6</v>
      </c>
      <c r="K72" s="1">
        <v>45555</v>
      </c>
      <c r="L72" s="3" t="s">
        <v>4</v>
      </c>
    </row>
    <row r="73" spans="1:12" s="3" customFormat="1" x14ac:dyDescent="0.25">
      <c r="A73" s="1">
        <v>45555</v>
      </c>
      <c r="B73" s="2">
        <v>737717</v>
      </c>
      <c r="C73" s="3">
        <v>2024</v>
      </c>
      <c r="D73" s="3">
        <v>5864</v>
      </c>
      <c r="E73" s="3">
        <v>330404</v>
      </c>
      <c r="F73" s="3" t="s">
        <v>0</v>
      </c>
      <c r="G73" s="3">
        <v>201</v>
      </c>
      <c r="H73" s="3" t="s">
        <v>1</v>
      </c>
      <c r="I73" s="3" t="s">
        <v>2</v>
      </c>
      <c r="J73" s="3" t="s">
        <v>3</v>
      </c>
      <c r="K73" s="1">
        <v>45555</v>
      </c>
      <c r="L73" s="3" t="s">
        <v>4</v>
      </c>
    </row>
    <row r="74" spans="1:12" s="3" customFormat="1" x14ac:dyDescent="0.25">
      <c r="A74" s="1">
        <v>45555</v>
      </c>
      <c r="B74" s="2">
        <v>-737717</v>
      </c>
      <c r="C74" s="3">
        <v>2024</v>
      </c>
      <c r="D74" s="3">
        <v>5864</v>
      </c>
      <c r="E74" s="3">
        <v>330404</v>
      </c>
      <c r="F74" s="3" t="s">
        <v>0</v>
      </c>
      <c r="G74" s="3">
        <v>201</v>
      </c>
      <c r="H74" s="3" t="s">
        <v>1</v>
      </c>
      <c r="I74" s="3" t="s">
        <v>5</v>
      </c>
      <c r="J74" s="3" t="s">
        <v>6</v>
      </c>
      <c r="K74" s="1">
        <v>45555</v>
      </c>
      <c r="L74" s="3" t="s">
        <v>4</v>
      </c>
    </row>
    <row r="75" spans="1:12" s="3" customFormat="1" x14ac:dyDescent="0.25">
      <c r="A75" s="1">
        <v>45555</v>
      </c>
      <c r="B75" s="2">
        <v>2320000</v>
      </c>
      <c r="C75" s="3">
        <v>2024</v>
      </c>
      <c r="D75" s="3">
        <v>5865</v>
      </c>
      <c r="E75" s="3">
        <v>356084</v>
      </c>
      <c r="F75" s="3" t="s">
        <v>0</v>
      </c>
      <c r="G75" s="3">
        <v>201</v>
      </c>
      <c r="H75" s="3" t="s">
        <v>1</v>
      </c>
      <c r="I75" s="3" t="s">
        <v>2</v>
      </c>
      <c r="J75" s="3" t="s">
        <v>3</v>
      </c>
      <c r="K75" s="1">
        <v>45555</v>
      </c>
      <c r="L75" s="3" t="s">
        <v>4</v>
      </c>
    </row>
    <row r="76" spans="1:12" s="3" customFormat="1" x14ac:dyDescent="0.25">
      <c r="A76" s="1">
        <v>45555</v>
      </c>
      <c r="B76" s="2">
        <v>-2320000</v>
      </c>
      <c r="C76" s="3">
        <v>2024</v>
      </c>
      <c r="D76" s="3">
        <v>5865</v>
      </c>
      <c r="E76" s="3">
        <v>356084</v>
      </c>
      <c r="F76" s="3" t="s">
        <v>0</v>
      </c>
      <c r="G76" s="3">
        <v>201</v>
      </c>
      <c r="H76" s="3" t="s">
        <v>1</v>
      </c>
      <c r="I76" s="3" t="s">
        <v>5</v>
      </c>
      <c r="J76" s="3" t="s">
        <v>6</v>
      </c>
      <c r="K76" s="1">
        <v>45555</v>
      </c>
      <c r="L76" s="3" t="s">
        <v>4</v>
      </c>
    </row>
    <row r="77" spans="1:12" s="3" customFormat="1" x14ac:dyDescent="0.25">
      <c r="A77" s="1">
        <v>45555</v>
      </c>
      <c r="B77" s="2">
        <v>1160000</v>
      </c>
      <c r="C77" s="3">
        <v>2024</v>
      </c>
      <c r="D77" s="3">
        <v>5866</v>
      </c>
      <c r="E77" s="3">
        <v>355312</v>
      </c>
      <c r="F77" s="3" t="s">
        <v>0</v>
      </c>
      <c r="G77" s="3">
        <v>201</v>
      </c>
      <c r="H77" s="3" t="s">
        <v>1</v>
      </c>
      <c r="I77" s="3" t="s">
        <v>2</v>
      </c>
      <c r="J77" s="3" t="s">
        <v>3</v>
      </c>
      <c r="K77" s="1">
        <v>45555</v>
      </c>
      <c r="L77" s="3" t="s">
        <v>4</v>
      </c>
    </row>
    <row r="78" spans="1:12" s="3" customFormat="1" x14ac:dyDescent="0.25">
      <c r="A78" s="1">
        <v>45555</v>
      </c>
      <c r="B78" s="2">
        <v>-1160000</v>
      </c>
      <c r="C78" s="3">
        <v>2024</v>
      </c>
      <c r="D78" s="3">
        <v>5866</v>
      </c>
      <c r="E78" s="3">
        <v>355312</v>
      </c>
      <c r="F78" s="3" t="s">
        <v>0</v>
      </c>
      <c r="G78" s="3">
        <v>201</v>
      </c>
      <c r="H78" s="3" t="s">
        <v>1</v>
      </c>
      <c r="I78" s="3" t="s">
        <v>5</v>
      </c>
      <c r="J78" s="3" t="s">
        <v>6</v>
      </c>
      <c r="K78" s="1">
        <v>45555</v>
      </c>
      <c r="L78" s="3" t="s">
        <v>4</v>
      </c>
    </row>
    <row r="79" spans="1:12" s="3" customFormat="1" x14ac:dyDescent="0.25">
      <c r="A79" s="1">
        <v>45555</v>
      </c>
      <c r="B79" s="2">
        <v>666667</v>
      </c>
      <c r="C79" s="3">
        <v>2024</v>
      </c>
      <c r="D79" s="3">
        <v>5867</v>
      </c>
      <c r="E79" s="3">
        <v>350442</v>
      </c>
      <c r="F79" s="3" t="s">
        <v>0</v>
      </c>
      <c r="G79" s="3">
        <v>201</v>
      </c>
      <c r="H79" s="3" t="s">
        <v>1</v>
      </c>
      <c r="I79" s="3" t="s">
        <v>2</v>
      </c>
      <c r="J79" s="3" t="s">
        <v>3</v>
      </c>
      <c r="K79" s="1">
        <v>45555</v>
      </c>
      <c r="L79" s="3" t="s">
        <v>4</v>
      </c>
    </row>
    <row r="80" spans="1:12" s="3" customFormat="1" x14ac:dyDescent="0.25">
      <c r="A80" s="1">
        <v>45555</v>
      </c>
      <c r="B80" s="2">
        <v>-666667</v>
      </c>
      <c r="C80" s="3">
        <v>2024</v>
      </c>
      <c r="D80" s="3">
        <v>5867</v>
      </c>
      <c r="E80" s="3">
        <v>350442</v>
      </c>
      <c r="F80" s="3" t="s">
        <v>0</v>
      </c>
      <c r="G80" s="3">
        <v>201</v>
      </c>
      <c r="H80" s="3" t="s">
        <v>1</v>
      </c>
      <c r="I80" s="3" t="s">
        <v>5</v>
      </c>
      <c r="J80" s="3" t="s">
        <v>6</v>
      </c>
      <c r="K80" s="1">
        <v>45555</v>
      </c>
      <c r="L80" s="3" t="s">
        <v>4</v>
      </c>
    </row>
    <row r="81" spans="1:12" s="3" customFormat="1" x14ac:dyDescent="0.25">
      <c r="A81" s="1">
        <v>45555</v>
      </c>
      <c r="B81" s="2">
        <v>908526</v>
      </c>
      <c r="C81" s="3">
        <v>2024</v>
      </c>
      <c r="D81" s="3">
        <v>5868</v>
      </c>
      <c r="E81" s="3">
        <v>342615</v>
      </c>
      <c r="F81" s="3" t="s">
        <v>0</v>
      </c>
      <c r="G81" s="3">
        <v>201</v>
      </c>
      <c r="H81" s="3" t="s">
        <v>1</v>
      </c>
      <c r="I81" s="3" t="s">
        <v>2</v>
      </c>
      <c r="J81" s="3" t="s">
        <v>3</v>
      </c>
      <c r="K81" s="1">
        <v>45555</v>
      </c>
      <c r="L81" s="3" t="s">
        <v>4</v>
      </c>
    </row>
    <row r="82" spans="1:12" s="3" customFormat="1" x14ac:dyDescent="0.25">
      <c r="A82" s="1">
        <v>45555</v>
      </c>
      <c r="B82" s="2">
        <v>-908526</v>
      </c>
      <c r="C82" s="3">
        <v>2024</v>
      </c>
      <c r="D82" s="3">
        <v>5868</v>
      </c>
      <c r="E82" s="3">
        <v>342615</v>
      </c>
      <c r="F82" s="3" t="s">
        <v>0</v>
      </c>
      <c r="G82" s="3">
        <v>201</v>
      </c>
      <c r="H82" s="3" t="s">
        <v>1</v>
      </c>
      <c r="I82" s="3" t="s">
        <v>5</v>
      </c>
      <c r="J82" s="3" t="s">
        <v>6</v>
      </c>
      <c r="K82" s="1">
        <v>45555</v>
      </c>
      <c r="L82" s="3" t="s">
        <v>4</v>
      </c>
    </row>
    <row r="83" spans="1:12" s="3" customFormat="1" x14ac:dyDescent="0.25">
      <c r="A83" s="1">
        <v>45555</v>
      </c>
      <c r="B83" s="2">
        <v>3480000</v>
      </c>
      <c r="C83" s="3">
        <v>2024</v>
      </c>
      <c r="D83" s="3">
        <v>5869</v>
      </c>
      <c r="E83" s="3">
        <v>356777</v>
      </c>
      <c r="F83" s="3" t="s">
        <v>0</v>
      </c>
      <c r="G83" s="3">
        <v>201</v>
      </c>
      <c r="H83" s="3" t="s">
        <v>1</v>
      </c>
      <c r="I83" s="3" t="s">
        <v>2</v>
      </c>
      <c r="J83" s="3" t="s">
        <v>3</v>
      </c>
      <c r="K83" s="1">
        <v>45555</v>
      </c>
      <c r="L83" s="3" t="s">
        <v>4</v>
      </c>
    </row>
    <row r="84" spans="1:12" s="3" customFormat="1" x14ac:dyDescent="0.25">
      <c r="A84" s="1">
        <v>45555</v>
      </c>
      <c r="B84" s="2">
        <v>-3480000</v>
      </c>
      <c r="C84" s="3">
        <v>2024</v>
      </c>
      <c r="D84" s="3">
        <v>5869</v>
      </c>
      <c r="E84" s="3">
        <v>356777</v>
      </c>
      <c r="F84" s="3" t="s">
        <v>0</v>
      </c>
      <c r="G84" s="3">
        <v>201</v>
      </c>
      <c r="H84" s="3" t="s">
        <v>1</v>
      </c>
      <c r="I84" s="3" t="s">
        <v>5</v>
      </c>
      <c r="J84" s="3" t="s">
        <v>6</v>
      </c>
      <c r="K84" s="1">
        <v>45555</v>
      </c>
      <c r="L84" s="3" t="s">
        <v>4</v>
      </c>
    </row>
    <row r="85" spans="1:12" s="3" customFormat="1" x14ac:dyDescent="0.25">
      <c r="A85" s="1">
        <v>45555</v>
      </c>
      <c r="B85" s="2">
        <v>1817052</v>
      </c>
      <c r="C85" s="3">
        <v>2024</v>
      </c>
      <c r="D85" s="3">
        <v>5870</v>
      </c>
      <c r="E85" s="3">
        <v>346591</v>
      </c>
      <c r="F85" s="3" t="s">
        <v>0</v>
      </c>
      <c r="G85" s="3">
        <v>201</v>
      </c>
      <c r="H85" s="3" t="s">
        <v>1</v>
      </c>
      <c r="I85" s="3" t="s">
        <v>2</v>
      </c>
      <c r="J85" s="3" t="s">
        <v>3</v>
      </c>
      <c r="K85" s="1">
        <v>45555</v>
      </c>
      <c r="L85" s="3" t="s">
        <v>4</v>
      </c>
    </row>
    <row r="86" spans="1:12" s="3" customFormat="1" x14ac:dyDescent="0.25">
      <c r="A86" s="1">
        <v>45555</v>
      </c>
      <c r="B86" s="2">
        <v>-1817052</v>
      </c>
      <c r="C86" s="3">
        <v>2024</v>
      </c>
      <c r="D86" s="3">
        <v>5870</v>
      </c>
      <c r="E86" s="3">
        <v>346591</v>
      </c>
      <c r="F86" s="3" t="s">
        <v>0</v>
      </c>
      <c r="G86" s="3">
        <v>201</v>
      </c>
      <c r="H86" s="3" t="s">
        <v>1</v>
      </c>
      <c r="I86" s="3" t="s">
        <v>5</v>
      </c>
      <c r="J86" s="3" t="s">
        <v>6</v>
      </c>
      <c r="K86" s="1">
        <v>45555</v>
      </c>
      <c r="L86" s="3" t="s">
        <v>4</v>
      </c>
    </row>
    <row r="87" spans="1:12" s="3" customFormat="1" x14ac:dyDescent="0.25">
      <c r="A87" s="1">
        <v>45555</v>
      </c>
      <c r="B87" s="2">
        <v>1624000</v>
      </c>
      <c r="C87" s="3">
        <v>2024</v>
      </c>
      <c r="D87" s="3">
        <v>5871</v>
      </c>
      <c r="E87" s="3">
        <v>349692</v>
      </c>
      <c r="F87" s="3" t="s">
        <v>0</v>
      </c>
      <c r="G87" s="3">
        <v>201</v>
      </c>
      <c r="H87" s="3" t="s">
        <v>1</v>
      </c>
      <c r="I87" s="3" t="s">
        <v>2</v>
      </c>
      <c r="J87" s="3" t="s">
        <v>3</v>
      </c>
      <c r="K87" s="1">
        <v>45555</v>
      </c>
      <c r="L87" s="3" t="s">
        <v>4</v>
      </c>
    </row>
    <row r="88" spans="1:12" s="3" customFormat="1" x14ac:dyDescent="0.25">
      <c r="A88" s="1">
        <v>45555</v>
      </c>
      <c r="B88" s="2">
        <v>-1624000</v>
      </c>
      <c r="C88" s="3">
        <v>2024</v>
      </c>
      <c r="D88" s="3">
        <v>5871</v>
      </c>
      <c r="E88" s="3">
        <v>349692</v>
      </c>
      <c r="F88" s="3" t="s">
        <v>0</v>
      </c>
      <c r="G88" s="3">
        <v>201</v>
      </c>
      <c r="H88" s="3" t="s">
        <v>1</v>
      </c>
      <c r="I88" s="3" t="s">
        <v>5</v>
      </c>
      <c r="J88" s="3" t="s">
        <v>6</v>
      </c>
      <c r="K88" s="1">
        <v>45555</v>
      </c>
      <c r="L88" s="3" t="s">
        <v>4</v>
      </c>
    </row>
    <row r="89" spans="1:12" s="3" customFormat="1" x14ac:dyDescent="0.25">
      <c r="A89" s="1">
        <v>45555</v>
      </c>
      <c r="B89" s="2">
        <v>1160000</v>
      </c>
      <c r="C89" s="3">
        <v>2024</v>
      </c>
      <c r="D89" s="3">
        <v>5872</v>
      </c>
      <c r="E89" s="3">
        <v>353433</v>
      </c>
      <c r="F89" s="3" t="s">
        <v>0</v>
      </c>
      <c r="G89" s="3">
        <v>201</v>
      </c>
      <c r="H89" s="3" t="s">
        <v>1</v>
      </c>
      <c r="I89" s="3" t="s">
        <v>2</v>
      </c>
      <c r="J89" s="3" t="s">
        <v>3</v>
      </c>
      <c r="K89" s="1">
        <v>45555</v>
      </c>
      <c r="L89" s="3" t="s">
        <v>4</v>
      </c>
    </row>
    <row r="90" spans="1:12" s="3" customFormat="1" x14ac:dyDescent="0.25">
      <c r="A90" s="1">
        <v>45555</v>
      </c>
      <c r="B90" s="2">
        <v>-1160000</v>
      </c>
      <c r="C90" s="3">
        <v>2024</v>
      </c>
      <c r="D90" s="3">
        <v>5872</v>
      </c>
      <c r="E90" s="3">
        <v>353433</v>
      </c>
      <c r="F90" s="3" t="s">
        <v>0</v>
      </c>
      <c r="G90" s="3">
        <v>201</v>
      </c>
      <c r="H90" s="3" t="s">
        <v>1</v>
      </c>
      <c r="I90" s="3" t="s">
        <v>5</v>
      </c>
      <c r="J90" s="3" t="s">
        <v>6</v>
      </c>
      <c r="K90" s="1">
        <v>45555</v>
      </c>
      <c r="L90" s="3" t="s">
        <v>4</v>
      </c>
    </row>
    <row r="91" spans="1:12" s="3" customFormat="1" x14ac:dyDescent="0.25">
      <c r="A91" s="1">
        <v>45555</v>
      </c>
      <c r="B91" s="2">
        <v>3480000</v>
      </c>
      <c r="C91" s="3">
        <v>2024</v>
      </c>
      <c r="D91" s="3">
        <v>5873</v>
      </c>
      <c r="E91" s="3">
        <v>355560</v>
      </c>
      <c r="F91" s="3" t="s">
        <v>0</v>
      </c>
      <c r="G91" s="3">
        <v>201</v>
      </c>
      <c r="H91" s="3" t="s">
        <v>1</v>
      </c>
      <c r="I91" s="3" t="s">
        <v>2</v>
      </c>
      <c r="J91" s="3" t="s">
        <v>3</v>
      </c>
      <c r="K91" s="1">
        <v>45555</v>
      </c>
      <c r="L91" s="3" t="s">
        <v>4</v>
      </c>
    </row>
    <row r="92" spans="1:12" s="3" customFormat="1" x14ac:dyDescent="0.25">
      <c r="A92" s="1">
        <v>45555</v>
      </c>
      <c r="B92" s="2">
        <v>-3480000</v>
      </c>
      <c r="C92" s="3">
        <v>2024</v>
      </c>
      <c r="D92" s="3">
        <v>5873</v>
      </c>
      <c r="E92" s="3">
        <v>355560</v>
      </c>
      <c r="F92" s="3" t="s">
        <v>0</v>
      </c>
      <c r="G92" s="3">
        <v>201</v>
      </c>
      <c r="H92" s="3" t="s">
        <v>1</v>
      </c>
      <c r="I92" s="3" t="s">
        <v>5</v>
      </c>
      <c r="J92" s="3" t="s">
        <v>6</v>
      </c>
      <c r="K92" s="1">
        <v>45555</v>
      </c>
      <c r="L92" s="3" t="s">
        <v>4</v>
      </c>
    </row>
    <row r="93" spans="1:12" s="3" customFormat="1" x14ac:dyDescent="0.25">
      <c r="A93" s="1">
        <v>45555</v>
      </c>
      <c r="B93" s="2">
        <v>4640000</v>
      </c>
      <c r="C93" s="3">
        <v>2024</v>
      </c>
      <c r="D93" s="3">
        <v>5874</v>
      </c>
      <c r="E93" s="3">
        <v>355557</v>
      </c>
      <c r="F93" s="3" t="s">
        <v>0</v>
      </c>
      <c r="G93" s="3">
        <v>201</v>
      </c>
      <c r="H93" s="3" t="s">
        <v>1</v>
      </c>
      <c r="I93" s="3" t="s">
        <v>2</v>
      </c>
      <c r="J93" s="3" t="s">
        <v>3</v>
      </c>
      <c r="K93" s="1">
        <v>45555</v>
      </c>
      <c r="L93" s="3" t="s">
        <v>4</v>
      </c>
    </row>
    <row r="94" spans="1:12" s="3" customFormat="1" x14ac:dyDescent="0.25">
      <c r="A94" s="1">
        <v>45555</v>
      </c>
      <c r="B94" s="2">
        <v>-4640000</v>
      </c>
      <c r="C94" s="3">
        <v>2024</v>
      </c>
      <c r="D94" s="3">
        <v>5874</v>
      </c>
      <c r="E94" s="3">
        <v>355557</v>
      </c>
      <c r="F94" s="3" t="s">
        <v>0</v>
      </c>
      <c r="G94" s="3">
        <v>201</v>
      </c>
      <c r="H94" s="3" t="s">
        <v>1</v>
      </c>
      <c r="I94" s="3" t="s">
        <v>5</v>
      </c>
      <c r="J94" s="3" t="s">
        <v>6</v>
      </c>
      <c r="K94" s="1">
        <v>45555</v>
      </c>
      <c r="L94" s="3" t="s">
        <v>4</v>
      </c>
    </row>
    <row r="95" spans="1:12" s="3" customFormat="1" x14ac:dyDescent="0.25">
      <c r="A95" s="1">
        <v>45555</v>
      </c>
      <c r="B95" s="2">
        <v>3480000</v>
      </c>
      <c r="C95" s="3">
        <v>2024</v>
      </c>
      <c r="D95" s="3">
        <v>5875</v>
      </c>
      <c r="E95" s="3">
        <v>355559</v>
      </c>
      <c r="F95" s="3" t="s">
        <v>0</v>
      </c>
      <c r="G95" s="3">
        <v>201</v>
      </c>
      <c r="H95" s="3" t="s">
        <v>1</v>
      </c>
      <c r="I95" s="3" t="s">
        <v>2</v>
      </c>
      <c r="J95" s="3" t="s">
        <v>3</v>
      </c>
      <c r="K95" s="1">
        <v>45555</v>
      </c>
      <c r="L95" s="3" t="s">
        <v>4</v>
      </c>
    </row>
    <row r="96" spans="1:12" s="3" customFormat="1" x14ac:dyDescent="0.25">
      <c r="A96" s="1">
        <v>45555</v>
      </c>
      <c r="B96" s="2">
        <v>-3480000</v>
      </c>
      <c r="C96" s="3">
        <v>2024</v>
      </c>
      <c r="D96" s="3">
        <v>5875</v>
      </c>
      <c r="E96" s="3">
        <v>355559</v>
      </c>
      <c r="F96" s="3" t="s">
        <v>0</v>
      </c>
      <c r="G96" s="3">
        <v>201</v>
      </c>
      <c r="H96" s="3" t="s">
        <v>1</v>
      </c>
      <c r="I96" s="3" t="s">
        <v>5</v>
      </c>
      <c r="J96" s="3" t="s">
        <v>6</v>
      </c>
      <c r="K96" s="1">
        <v>45555</v>
      </c>
      <c r="L96" s="3" t="s">
        <v>4</v>
      </c>
    </row>
    <row r="97" spans="1:12" s="3" customFormat="1" x14ac:dyDescent="0.25">
      <c r="A97" s="1">
        <v>45555</v>
      </c>
      <c r="B97" s="2">
        <v>1160000</v>
      </c>
      <c r="C97" s="3">
        <v>2024</v>
      </c>
      <c r="D97" s="3">
        <v>5876</v>
      </c>
      <c r="E97" s="3">
        <v>355066</v>
      </c>
      <c r="F97" s="3" t="s">
        <v>0</v>
      </c>
      <c r="G97" s="3">
        <v>201</v>
      </c>
      <c r="H97" s="3" t="s">
        <v>1</v>
      </c>
      <c r="I97" s="3" t="s">
        <v>2</v>
      </c>
      <c r="J97" s="3" t="s">
        <v>3</v>
      </c>
      <c r="K97" s="1">
        <v>45555</v>
      </c>
      <c r="L97" s="3" t="s">
        <v>4</v>
      </c>
    </row>
    <row r="98" spans="1:12" s="3" customFormat="1" x14ac:dyDescent="0.25">
      <c r="A98" s="1">
        <v>45555</v>
      </c>
      <c r="B98" s="2">
        <v>-1160000</v>
      </c>
      <c r="C98" s="3">
        <v>2024</v>
      </c>
      <c r="D98" s="3">
        <v>5876</v>
      </c>
      <c r="E98" s="3">
        <v>355066</v>
      </c>
      <c r="F98" s="3" t="s">
        <v>0</v>
      </c>
      <c r="G98" s="3">
        <v>201</v>
      </c>
      <c r="H98" s="3" t="s">
        <v>1</v>
      </c>
      <c r="I98" s="3" t="s">
        <v>5</v>
      </c>
      <c r="J98" s="3" t="s">
        <v>6</v>
      </c>
      <c r="K98" s="1">
        <v>45555</v>
      </c>
      <c r="L98" s="3" t="s">
        <v>4</v>
      </c>
    </row>
    <row r="99" spans="1:12" s="3" customFormat="1" x14ac:dyDescent="0.25">
      <c r="A99" s="1">
        <v>45555</v>
      </c>
      <c r="B99" s="2">
        <v>2000000</v>
      </c>
      <c r="C99" s="3">
        <v>2024</v>
      </c>
      <c r="D99" s="3">
        <v>5877</v>
      </c>
      <c r="E99" s="3">
        <v>347098</v>
      </c>
      <c r="F99" s="3" t="s">
        <v>0</v>
      </c>
      <c r="G99" s="3">
        <v>201</v>
      </c>
      <c r="H99" s="3" t="s">
        <v>1</v>
      </c>
      <c r="I99" s="3" t="s">
        <v>2</v>
      </c>
      <c r="J99" s="3" t="s">
        <v>7</v>
      </c>
      <c r="K99" s="1">
        <v>45555</v>
      </c>
      <c r="L99" s="3" t="s">
        <v>4</v>
      </c>
    </row>
    <row r="100" spans="1:12" s="3" customFormat="1" x14ac:dyDescent="0.25">
      <c r="A100" s="1">
        <v>45555</v>
      </c>
      <c r="B100" s="2">
        <v>-2000000</v>
      </c>
      <c r="C100" s="3">
        <v>2024</v>
      </c>
      <c r="D100" s="3">
        <v>5877</v>
      </c>
      <c r="E100" s="3">
        <v>347098</v>
      </c>
      <c r="F100" s="3" t="s">
        <v>0</v>
      </c>
      <c r="G100" s="3">
        <v>201</v>
      </c>
      <c r="H100" s="3" t="s">
        <v>1</v>
      </c>
      <c r="I100" s="3" t="s">
        <v>5</v>
      </c>
      <c r="J100" s="3" t="s">
        <v>8</v>
      </c>
      <c r="K100" s="1">
        <v>45555</v>
      </c>
      <c r="L100" s="3" t="s">
        <v>4</v>
      </c>
    </row>
    <row r="101" spans="1:12" s="3" customFormat="1" x14ac:dyDescent="0.25">
      <c r="A101" s="1">
        <v>45555</v>
      </c>
      <c r="B101" s="2">
        <v>1000000</v>
      </c>
      <c r="C101" s="3">
        <v>2024</v>
      </c>
      <c r="D101" s="3">
        <v>5878</v>
      </c>
      <c r="E101" s="3">
        <v>348222</v>
      </c>
      <c r="F101" s="3" t="s">
        <v>0</v>
      </c>
      <c r="G101" s="3">
        <v>201</v>
      </c>
      <c r="H101" s="3" t="s">
        <v>1</v>
      </c>
      <c r="I101" s="3" t="s">
        <v>2</v>
      </c>
      <c r="J101" s="3" t="s">
        <v>3</v>
      </c>
      <c r="K101" s="1">
        <v>45555</v>
      </c>
      <c r="L101" s="3" t="s">
        <v>4</v>
      </c>
    </row>
    <row r="102" spans="1:12" s="3" customFormat="1" x14ac:dyDescent="0.25">
      <c r="A102" s="1">
        <v>45555</v>
      </c>
      <c r="B102" s="2">
        <v>-1000000</v>
      </c>
      <c r="C102" s="3">
        <v>2024</v>
      </c>
      <c r="D102" s="3">
        <v>5878</v>
      </c>
      <c r="E102" s="3">
        <v>348222</v>
      </c>
      <c r="F102" s="3" t="s">
        <v>0</v>
      </c>
      <c r="G102" s="3">
        <v>201</v>
      </c>
      <c r="H102" s="3" t="s">
        <v>1</v>
      </c>
      <c r="I102" s="3" t="s">
        <v>5</v>
      </c>
      <c r="J102" s="3" t="s">
        <v>6</v>
      </c>
      <c r="K102" s="1">
        <v>45555</v>
      </c>
      <c r="L102" s="3" t="s">
        <v>4</v>
      </c>
    </row>
    <row r="103" spans="1:12" s="3" customFormat="1" x14ac:dyDescent="0.25">
      <c r="A103" s="1">
        <v>45555</v>
      </c>
      <c r="B103" s="2">
        <v>1500000</v>
      </c>
      <c r="C103" s="3">
        <v>2024</v>
      </c>
      <c r="D103" s="3">
        <v>5879</v>
      </c>
      <c r="E103" s="3">
        <v>347568</v>
      </c>
      <c r="F103" s="3" t="s">
        <v>0</v>
      </c>
      <c r="G103" s="3">
        <v>201</v>
      </c>
      <c r="H103" s="3" t="s">
        <v>1</v>
      </c>
      <c r="I103" s="3" t="s">
        <v>2</v>
      </c>
      <c r="J103" s="3" t="s">
        <v>3</v>
      </c>
      <c r="K103" s="1">
        <v>45555</v>
      </c>
      <c r="L103" s="3" t="s">
        <v>4</v>
      </c>
    </row>
    <row r="104" spans="1:12" s="3" customFormat="1" x14ac:dyDescent="0.25">
      <c r="A104" s="1">
        <v>45555</v>
      </c>
      <c r="B104" s="2">
        <v>-1500000</v>
      </c>
      <c r="C104" s="3">
        <v>2024</v>
      </c>
      <c r="D104" s="3">
        <v>5879</v>
      </c>
      <c r="E104" s="3">
        <v>347568</v>
      </c>
      <c r="F104" s="3" t="s">
        <v>0</v>
      </c>
      <c r="G104" s="3">
        <v>201</v>
      </c>
      <c r="H104" s="3" t="s">
        <v>1</v>
      </c>
      <c r="I104" s="3" t="s">
        <v>5</v>
      </c>
      <c r="J104" s="3" t="s">
        <v>6</v>
      </c>
      <c r="K104" s="1">
        <v>45555</v>
      </c>
      <c r="L104" s="3" t="s">
        <v>4</v>
      </c>
    </row>
    <row r="105" spans="1:12" s="3" customFormat="1" x14ac:dyDescent="0.25">
      <c r="A105" s="1">
        <v>45555</v>
      </c>
      <c r="B105" s="2">
        <v>1500000</v>
      </c>
      <c r="C105" s="3">
        <v>2024</v>
      </c>
      <c r="D105" s="3">
        <v>5880</v>
      </c>
      <c r="E105" s="3">
        <v>342414</v>
      </c>
      <c r="F105" s="3" t="s">
        <v>0</v>
      </c>
      <c r="G105" s="3">
        <v>201</v>
      </c>
      <c r="H105" s="3" t="s">
        <v>1</v>
      </c>
      <c r="I105" s="3" t="s">
        <v>2</v>
      </c>
      <c r="J105" s="3" t="s">
        <v>3</v>
      </c>
      <c r="K105" s="1">
        <v>45555</v>
      </c>
      <c r="L105" s="3" t="s">
        <v>4</v>
      </c>
    </row>
    <row r="106" spans="1:12" s="3" customFormat="1" x14ac:dyDescent="0.25">
      <c r="A106" s="1">
        <v>45555</v>
      </c>
      <c r="B106" s="2">
        <v>-1500000</v>
      </c>
      <c r="C106" s="3">
        <v>2024</v>
      </c>
      <c r="D106" s="3">
        <v>5880</v>
      </c>
      <c r="E106" s="3">
        <v>342414</v>
      </c>
      <c r="F106" s="3" t="s">
        <v>0</v>
      </c>
      <c r="G106" s="3">
        <v>201</v>
      </c>
      <c r="H106" s="3" t="s">
        <v>1</v>
      </c>
      <c r="I106" s="3" t="s">
        <v>5</v>
      </c>
      <c r="J106" s="3" t="s">
        <v>6</v>
      </c>
      <c r="K106" s="1">
        <v>45555</v>
      </c>
      <c r="L106" s="3" t="s">
        <v>4</v>
      </c>
    </row>
    <row r="107" spans="1:12" s="3" customFormat="1" x14ac:dyDescent="0.25">
      <c r="A107" s="1">
        <v>45555</v>
      </c>
      <c r="B107" s="2">
        <v>1160000</v>
      </c>
      <c r="C107" s="3">
        <v>2024</v>
      </c>
      <c r="D107" s="3">
        <v>5881</v>
      </c>
      <c r="E107" s="3">
        <v>353720</v>
      </c>
      <c r="F107" s="3" t="s">
        <v>0</v>
      </c>
      <c r="G107" s="3">
        <v>201</v>
      </c>
      <c r="H107" s="3" t="s">
        <v>1</v>
      </c>
      <c r="I107" s="3" t="s">
        <v>2</v>
      </c>
      <c r="J107" s="3" t="s">
        <v>3</v>
      </c>
      <c r="K107" s="1">
        <v>45555</v>
      </c>
      <c r="L107" s="3" t="s">
        <v>4</v>
      </c>
    </row>
    <row r="108" spans="1:12" s="3" customFormat="1" x14ac:dyDescent="0.25">
      <c r="A108" s="1">
        <v>45555</v>
      </c>
      <c r="B108" s="2">
        <v>-1160000</v>
      </c>
      <c r="C108" s="3">
        <v>2024</v>
      </c>
      <c r="D108" s="3">
        <v>5881</v>
      </c>
      <c r="E108" s="3">
        <v>353720</v>
      </c>
      <c r="F108" s="3" t="s">
        <v>0</v>
      </c>
      <c r="G108" s="3">
        <v>201</v>
      </c>
      <c r="H108" s="3" t="s">
        <v>1</v>
      </c>
      <c r="I108" s="3" t="s">
        <v>5</v>
      </c>
      <c r="J108" s="3" t="s">
        <v>6</v>
      </c>
      <c r="K108" s="1">
        <v>45555</v>
      </c>
      <c r="L108" s="3" t="s">
        <v>4</v>
      </c>
    </row>
    <row r="109" spans="1:12" s="3" customFormat="1" x14ac:dyDescent="0.25">
      <c r="A109" s="1">
        <v>45555</v>
      </c>
      <c r="B109" s="2">
        <v>1000000</v>
      </c>
      <c r="C109" s="3">
        <v>2024</v>
      </c>
      <c r="D109" s="3">
        <v>5882</v>
      </c>
      <c r="E109" s="3">
        <v>342420</v>
      </c>
      <c r="F109" s="3" t="s">
        <v>0</v>
      </c>
      <c r="G109" s="3">
        <v>201</v>
      </c>
      <c r="H109" s="3" t="s">
        <v>1</v>
      </c>
      <c r="I109" s="3" t="s">
        <v>2</v>
      </c>
      <c r="J109" s="3" t="s">
        <v>3</v>
      </c>
      <c r="K109" s="1">
        <v>45555</v>
      </c>
      <c r="L109" s="3" t="s">
        <v>4</v>
      </c>
    </row>
    <row r="110" spans="1:12" s="3" customFormat="1" x14ac:dyDescent="0.25">
      <c r="A110" s="1">
        <v>45555</v>
      </c>
      <c r="B110" s="2">
        <v>-1000000</v>
      </c>
      <c r="C110" s="3">
        <v>2024</v>
      </c>
      <c r="D110" s="3">
        <v>5882</v>
      </c>
      <c r="E110" s="3">
        <v>342420</v>
      </c>
      <c r="F110" s="3" t="s">
        <v>0</v>
      </c>
      <c r="G110" s="3">
        <v>201</v>
      </c>
      <c r="H110" s="3" t="s">
        <v>1</v>
      </c>
      <c r="I110" s="3" t="s">
        <v>5</v>
      </c>
      <c r="J110" s="3" t="s">
        <v>6</v>
      </c>
      <c r="K110" s="1">
        <v>45555</v>
      </c>
      <c r="L110" s="3" t="s">
        <v>4</v>
      </c>
    </row>
    <row r="111" spans="1:12" s="3" customFormat="1" x14ac:dyDescent="0.25">
      <c r="A111" s="1">
        <v>45555</v>
      </c>
      <c r="B111" s="2">
        <v>1000000</v>
      </c>
      <c r="C111" s="3">
        <v>2024</v>
      </c>
      <c r="D111" s="3">
        <v>5883</v>
      </c>
      <c r="E111" s="3">
        <v>342628</v>
      </c>
      <c r="F111" s="3" t="s">
        <v>0</v>
      </c>
      <c r="G111" s="3">
        <v>201</v>
      </c>
      <c r="H111" s="3" t="s">
        <v>1</v>
      </c>
      <c r="I111" s="3" t="s">
        <v>2</v>
      </c>
      <c r="J111" s="3" t="s">
        <v>3</v>
      </c>
      <c r="K111" s="1">
        <v>45555</v>
      </c>
      <c r="L111" s="3" t="s">
        <v>4</v>
      </c>
    </row>
    <row r="112" spans="1:12" s="3" customFormat="1" x14ac:dyDescent="0.25">
      <c r="A112" s="1">
        <v>45555</v>
      </c>
      <c r="B112" s="2">
        <v>-1000000</v>
      </c>
      <c r="C112" s="3">
        <v>2024</v>
      </c>
      <c r="D112" s="3">
        <v>5883</v>
      </c>
      <c r="E112" s="3">
        <v>342628</v>
      </c>
      <c r="F112" s="3" t="s">
        <v>0</v>
      </c>
      <c r="G112" s="3">
        <v>201</v>
      </c>
      <c r="H112" s="3" t="s">
        <v>1</v>
      </c>
      <c r="I112" s="3" t="s">
        <v>5</v>
      </c>
      <c r="J112" s="3" t="s">
        <v>6</v>
      </c>
      <c r="K112" s="1">
        <v>45555</v>
      </c>
      <c r="L112" s="3" t="s">
        <v>4</v>
      </c>
    </row>
    <row r="113" spans="1:12" s="3" customFormat="1" x14ac:dyDescent="0.25">
      <c r="A113" s="1">
        <v>45555</v>
      </c>
      <c r="B113" s="2">
        <v>3480000</v>
      </c>
      <c r="C113" s="3">
        <v>2024</v>
      </c>
      <c r="D113" s="3">
        <v>5884</v>
      </c>
      <c r="E113" s="3">
        <v>353282</v>
      </c>
      <c r="F113" s="3" t="s">
        <v>0</v>
      </c>
      <c r="G113" s="3">
        <v>201</v>
      </c>
      <c r="H113" s="3" t="s">
        <v>1</v>
      </c>
      <c r="I113" s="3" t="s">
        <v>2</v>
      </c>
      <c r="J113" s="3" t="s">
        <v>3</v>
      </c>
      <c r="K113" s="1">
        <v>45555</v>
      </c>
      <c r="L113" s="3" t="s">
        <v>4</v>
      </c>
    </row>
    <row r="114" spans="1:12" s="3" customFormat="1" x14ac:dyDescent="0.25">
      <c r="A114" s="1">
        <v>45555</v>
      </c>
      <c r="B114" s="2">
        <v>-3480000</v>
      </c>
      <c r="C114" s="3">
        <v>2024</v>
      </c>
      <c r="D114" s="3">
        <v>5884</v>
      </c>
      <c r="E114" s="3">
        <v>353282</v>
      </c>
      <c r="F114" s="3" t="s">
        <v>0</v>
      </c>
      <c r="G114" s="3">
        <v>201</v>
      </c>
      <c r="H114" s="3" t="s">
        <v>1</v>
      </c>
      <c r="I114" s="3" t="s">
        <v>5</v>
      </c>
      <c r="J114" s="3" t="s">
        <v>6</v>
      </c>
      <c r="K114" s="1">
        <v>45555</v>
      </c>
      <c r="L114" s="3" t="s">
        <v>4</v>
      </c>
    </row>
    <row r="115" spans="1:12" s="3" customFormat="1" x14ac:dyDescent="0.25">
      <c r="A115" s="1">
        <v>45555</v>
      </c>
      <c r="B115" s="2">
        <v>2320000</v>
      </c>
      <c r="C115" s="3">
        <v>2024</v>
      </c>
      <c r="D115" s="3">
        <v>5885</v>
      </c>
      <c r="E115" s="3">
        <v>356929</v>
      </c>
      <c r="F115" s="3" t="s">
        <v>0</v>
      </c>
      <c r="G115" s="3">
        <v>201</v>
      </c>
      <c r="H115" s="3" t="s">
        <v>1</v>
      </c>
      <c r="I115" s="3" t="s">
        <v>2</v>
      </c>
      <c r="J115" s="3" t="s">
        <v>3</v>
      </c>
      <c r="K115" s="1">
        <v>45555</v>
      </c>
      <c r="L115" s="3" t="s">
        <v>4</v>
      </c>
    </row>
    <row r="116" spans="1:12" s="3" customFormat="1" x14ac:dyDescent="0.25">
      <c r="A116" s="1">
        <v>45555</v>
      </c>
      <c r="B116" s="2">
        <v>-2320000</v>
      </c>
      <c r="C116" s="3">
        <v>2024</v>
      </c>
      <c r="D116" s="3">
        <v>5885</v>
      </c>
      <c r="E116" s="3">
        <v>356929</v>
      </c>
      <c r="F116" s="3" t="s">
        <v>0</v>
      </c>
      <c r="G116" s="3">
        <v>201</v>
      </c>
      <c r="H116" s="3" t="s">
        <v>1</v>
      </c>
      <c r="I116" s="3" t="s">
        <v>5</v>
      </c>
      <c r="J116" s="3" t="s">
        <v>6</v>
      </c>
      <c r="K116" s="1">
        <v>45555</v>
      </c>
      <c r="L116" s="3" t="s">
        <v>4</v>
      </c>
    </row>
    <row r="117" spans="1:12" s="3" customFormat="1" x14ac:dyDescent="0.25">
      <c r="A117" s="1">
        <v>45555</v>
      </c>
      <c r="B117" s="2">
        <v>1160000</v>
      </c>
      <c r="C117" s="3">
        <v>2024</v>
      </c>
      <c r="D117" s="3">
        <v>5886</v>
      </c>
      <c r="E117" s="3">
        <v>356874</v>
      </c>
      <c r="F117" s="3" t="s">
        <v>0</v>
      </c>
      <c r="G117" s="3">
        <v>201</v>
      </c>
      <c r="H117" s="3" t="s">
        <v>1</v>
      </c>
      <c r="I117" s="3" t="s">
        <v>2</v>
      </c>
      <c r="J117" s="3" t="s">
        <v>3</v>
      </c>
      <c r="K117" s="1">
        <v>45555</v>
      </c>
      <c r="L117" s="3" t="s">
        <v>4</v>
      </c>
    </row>
    <row r="118" spans="1:12" s="3" customFormat="1" x14ac:dyDescent="0.25">
      <c r="A118" s="1">
        <v>45555</v>
      </c>
      <c r="B118" s="2">
        <v>-1160000</v>
      </c>
      <c r="C118" s="3">
        <v>2024</v>
      </c>
      <c r="D118" s="3">
        <v>5886</v>
      </c>
      <c r="E118" s="3">
        <v>356874</v>
      </c>
      <c r="F118" s="3" t="s">
        <v>0</v>
      </c>
      <c r="G118" s="3">
        <v>201</v>
      </c>
      <c r="H118" s="3" t="s">
        <v>1</v>
      </c>
      <c r="I118" s="3" t="s">
        <v>5</v>
      </c>
      <c r="J118" s="3" t="s">
        <v>6</v>
      </c>
      <c r="K118" s="1">
        <v>45555</v>
      </c>
      <c r="L118" s="3" t="s">
        <v>4</v>
      </c>
    </row>
    <row r="119" spans="1:12" s="3" customFormat="1" x14ac:dyDescent="0.25">
      <c r="A119" s="1">
        <v>45555</v>
      </c>
      <c r="B119" s="2">
        <v>2000000</v>
      </c>
      <c r="C119" s="3">
        <v>2024</v>
      </c>
      <c r="D119" s="3">
        <v>5887</v>
      </c>
      <c r="E119" s="3">
        <v>342632</v>
      </c>
      <c r="F119" s="3" t="s">
        <v>0</v>
      </c>
      <c r="G119" s="3">
        <v>201</v>
      </c>
      <c r="H119" s="3" t="s">
        <v>1</v>
      </c>
      <c r="I119" s="3" t="s">
        <v>2</v>
      </c>
      <c r="J119" s="3" t="s">
        <v>3</v>
      </c>
      <c r="K119" s="1">
        <v>45555</v>
      </c>
      <c r="L119" s="3" t="s">
        <v>4</v>
      </c>
    </row>
    <row r="120" spans="1:12" s="3" customFormat="1" x14ac:dyDescent="0.25">
      <c r="A120" s="1">
        <v>45555</v>
      </c>
      <c r="B120" s="2">
        <v>-2000000</v>
      </c>
      <c r="C120" s="3">
        <v>2024</v>
      </c>
      <c r="D120" s="3">
        <v>5887</v>
      </c>
      <c r="E120" s="3">
        <v>342632</v>
      </c>
      <c r="F120" s="3" t="s">
        <v>0</v>
      </c>
      <c r="G120" s="3">
        <v>201</v>
      </c>
      <c r="H120" s="3" t="s">
        <v>1</v>
      </c>
      <c r="I120" s="3" t="s">
        <v>5</v>
      </c>
      <c r="J120" s="3" t="s">
        <v>6</v>
      </c>
      <c r="K120" s="1">
        <v>45555</v>
      </c>
      <c r="L120" s="3" t="s">
        <v>4</v>
      </c>
    </row>
    <row r="121" spans="1:12" s="3" customFormat="1" x14ac:dyDescent="0.25">
      <c r="A121" s="1">
        <v>45555</v>
      </c>
      <c r="B121" s="2">
        <v>3480000</v>
      </c>
      <c r="C121" s="3">
        <v>2024</v>
      </c>
      <c r="D121" s="3">
        <v>5888</v>
      </c>
      <c r="E121" s="3">
        <v>357574</v>
      </c>
      <c r="F121" s="3" t="s">
        <v>0</v>
      </c>
      <c r="G121" s="3">
        <v>201</v>
      </c>
      <c r="H121" s="3" t="s">
        <v>1</v>
      </c>
      <c r="I121" s="3" t="s">
        <v>2</v>
      </c>
      <c r="J121" s="3" t="s">
        <v>3</v>
      </c>
      <c r="K121" s="1">
        <v>45555</v>
      </c>
      <c r="L121" s="3" t="s">
        <v>4</v>
      </c>
    </row>
    <row r="122" spans="1:12" s="3" customFormat="1" x14ac:dyDescent="0.25">
      <c r="A122" s="1">
        <v>45555</v>
      </c>
      <c r="B122" s="2">
        <v>-3480000</v>
      </c>
      <c r="C122" s="3">
        <v>2024</v>
      </c>
      <c r="D122" s="3">
        <v>5888</v>
      </c>
      <c r="E122" s="3">
        <v>357574</v>
      </c>
      <c r="F122" s="3" t="s">
        <v>0</v>
      </c>
      <c r="G122" s="3">
        <v>201</v>
      </c>
      <c r="H122" s="3" t="s">
        <v>1</v>
      </c>
      <c r="I122" s="3" t="s">
        <v>5</v>
      </c>
      <c r="J122" s="3" t="s">
        <v>6</v>
      </c>
      <c r="K122" s="1">
        <v>45555</v>
      </c>
      <c r="L122" s="3" t="s">
        <v>4</v>
      </c>
    </row>
    <row r="123" spans="1:12" s="3" customFormat="1" x14ac:dyDescent="0.25">
      <c r="A123" s="1">
        <v>45555</v>
      </c>
      <c r="B123" s="2">
        <v>1000000</v>
      </c>
      <c r="C123" s="3">
        <v>2024</v>
      </c>
      <c r="D123" s="3">
        <v>5889</v>
      </c>
      <c r="E123" s="3">
        <v>342408</v>
      </c>
      <c r="F123" s="3" t="s">
        <v>0</v>
      </c>
      <c r="G123" s="3">
        <v>201</v>
      </c>
      <c r="H123" s="3" t="s">
        <v>1</v>
      </c>
      <c r="I123" s="3" t="s">
        <v>2</v>
      </c>
      <c r="J123" s="3" t="s">
        <v>3</v>
      </c>
      <c r="K123" s="1">
        <v>45555</v>
      </c>
      <c r="L123" s="3" t="s">
        <v>4</v>
      </c>
    </row>
    <row r="124" spans="1:12" s="3" customFormat="1" x14ac:dyDescent="0.25">
      <c r="A124" s="1">
        <v>45555</v>
      </c>
      <c r="B124" s="2">
        <v>-1000000</v>
      </c>
      <c r="C124" s="3">
        <v>2024</v>
      </c>
      <c r="D124" s="3">
        <v>5889</v>
      </c>
      <c r="E124" s="3">
        <v>342408</v>
      </c>
      <c r="F124" s="3" t="s">
        <v>0</v>
      </c>
      <c r="G124" s="3">
        <v>201</v>
      </c>
      <c r="H124" s="3" t="s">
        <v>1</v>
      </c>
      <c r="I124" s="3" t="s">
        <v>5</v>
      </c>
      <c r="J124" s="3" t="s">
        <v>6</v>
      </c>
      <c r="K124" s="1">
        <v>45555</v>
      </c>
      <c r="L124" s="3" t="s">
        <v>4</v>
      </c>
    </row>
    <row r="125" spans="1:12" s="3" customFormat="1" x14ac:dyDescent="0.25">
      <c r="A125" s="1">
        <v>45555</v>
      </c>
      <c r="B125" s="2">
        <v>1160000</v>
      </c>
      <c r="C125" s="3">
        <v>2024</v>
      </c>
      <c r="D125" s="3">
        <v>5890</v>
      </c>
      <c r="E125" s="3">
        <v>349003</v>
      </c>
      <c r="F125" s="3" t="s">
        <v>0</v>
      </c>
      <c r="G125" s="3">
        <v>201</v>
      </c>
      <c r="H125" s="3" t="s">
        <v>1</v>
      </c>
      <c r="I125" s="3" t="s">
        <v>2</v>
      </c>
      <c r="J125" s="3" t="s">
        <v>3</v>
      </c>
      <c r="K125" s="1">
        <v>45555</v>
      </c>
      <c r="L125" s="3" t="s">
        <v>4</v>
      </c>
    </row>
    <row r="126" spans="1:12" s="3" customFormat="1" x14ac:dyDescent="0.25">
      <c r="A126" s="1">
        <v>45555</v>
      </c>
      <c r="B126" s="2">
        <v>-1160000</v>
      </c>
      <c r="C126" s="3">
        <v>2024</v>
      </c>
      <c r="D126" s="3">
        <v>5890</v>
      </c>
      <c r="E126" s="3">
        <v>349003</v>
      </c>
      <c r="F126" s="3" t="s">
        <v>0</v>
      </c>
      <c r="G126" s="3">
        <v>201</v>
      </c>
      <c r="H126" s="3" t="s">
        <v>1</v>
      </c>
      <c r="I126" s="3" t="s">
        <v>5</v>
      </c>
      <c r="J126" s="3" t="s">
        <v>6</v>
      </c>
      <c r="K126" s="1">
        <v>45555</v>
      </c>
      <c r="L126" s="3" t="s">
        <v>4</v>
      </c>
    </row>
    <row r="127" spans="1:12" s="3" customFormat="1" x14ac:dyDescent="0.25">
      <c r="A127" s="1">
        <v>45555</v>
      </c>
      <c r="B127" s="2">
        <v>1000000</v>
      </c>
      <c r="C127" s="3">
        <v>2024</v>
      </c>
      <c r="D127" s="3">
        <v>5891</v>
      </c>
      <c r="E127" s="3">
        <v>342624</v>
      </c>
      <c r="F127" s="3" t="s">
        <v>0</v>
      </c>
      <c r="G127" s="3">
        <v>201</v>
      </c>
      <c r="H127" s="3" t="s">
        <v>1</v>
      </c>
      <c r="I127" s="3" t="s">
        <v>2</v>
      </c>
      <c r="J127" s="3" t="s">
        <v>3</v>
      </c>
      <c r="K127" s="1">
        <v>45555</v>
      </c>
      <c r="L127" s="3" t="s">
        <v>4</v>
      </c>
    </row>
    <row r="128" spans="1:12" s="3" customFormat="1" x14ac:dyDescent="0.25">
      <c r="A128" s="1">
        <v>45555</v>
      </c>
      <c r="B128" s="2">
        <v>-1000000</v>
      </c>
      <c r="C128" s="3">
        <v>2024</v>
      </c>
      <c r="D128" s="3">
        <v>5891</v>
      </c>
      <c r="E128" s="3">
        <v>342624</v>
      </c>
      <c r="F128" s="3" t="s">
        <v>0</v>
      </c>
      <c r="G128" s="3">
        <v>201</v>
      </c>
      <c r="H128" s="3" t="s">
        <v>1</v>
      </c>
      <c r="I128" s="3" t="s">
        <v>5</v>
      </c>
      <c r="J128" s="3" t="s">
        <v>6</v>
      </c>
      <c r="K128" s="1">
        <v>45555</v>
      </c>
      <c r="L128" s="3" t="s">
        <v>4</v>
      </c>
    </row>
    <row r="129" spans="1:12" s="3" customFormat="1" x14ac:dyDescent="0.25">
      <c r="A129" s="1">
        <v>45555</v>
      </c>
      <c r="B129" s="2">
        <v>2600000</v>
      </c>
      <c r="C129" s="3">
        <v>2024</v>
      </c>
      <c r="D129" s="3">
        <v>5892</v>
      </c>
      <c r="E129" s="3">
        <v>357570</v>
      </c>
      <c r="F129" s="3" t="s">
        <v>0</v>
      </c>
      <c r="G129" s="3">
        <v>201</v>
      </c>
      <c r="H129" s="3" t="s">
        <v>1</v>
      </c>
      <c r="I129" s="3" t="s">
        <v>2</v>
      </c>
      <c r="J129" s="3" t="s">
        <v>3</v>
      </c>
      <c r="K129" s="1">
        <v>45555</v>
      </c>
      <c r="L129" s="3" t="s">
        <v>4</v>
      </c>
    </row>
    <row r="130" spans="1:12" s="3" customFormat="1" x14ac:dyDescent="0.25">
      <c r="A130" s="1">
        <v>45555</v>
      </c>
      <c r="B130" s="2">
        <v>-2600000</v>
      </c>
      <c r="C130" s="3">
        <v>2024</v>
      </c>
      <c r="D130" s="3">
        <v>5892</v>
      </c>
      <c r="E130" s="3">
        <v>357570</v>
      </c>
      <c r="F130" s="3" t="s">
        <v>0</v>
      </c>
      <c r="G130" s="3">
        <v>201</v>
      </c>
      <c r="H130" s="3" t="s">
        <v>1</v>
      </c>
      <c r="I130" s="3" t="s">
        <v>5</v>
      </c>
      <c r="J130" s="3" t="s">
        <v>6</v>
      </c>
      <c r="K130" s="1">
        <v>45555</v>
      </c>
      <c r="L130" s="3" t="s">
        <v>4</v>
      </c>
    </row>
    <row r="131" spans="1:12" s="3" customFormat="1" x14ac:dyDescent="0.25">
      <c r="A131" s="1">
        <v>45555</v>
      </c>
      <c r="B131" s="2">
        <v>2320000</v>
      </c>
      <c r="C131" s="3">
        <v>2024</v>
      </c>
      <c r="D131" s="3">
        <v>5893</v>
      </c>
      <c r="E131" s="3">
        <v>356873</v>
      </c>
      <c r="F131" s="3" t="s">
        <v>0</v>
      </c>
      <c r="G131" s="3">
        <v>201</v>
      </c>
      <c r="H131" s="3" t="s">
        <v>1</v>
      </c>
      <c r="I131" s="3" t="s">
        <v>2</v>
      </c>
      <c r="J131" s="3" t="s">
        <v>3</v>
      </c>
      <c r="K131" s="1">
        <v>45555</v>
      </c>
      <c r="L131" s="3" t="s">
        <v>4</v>
      </c>
    </row>
    <row r="132" spans="1:12" s="3" customFormat="1" x14ac:dyDescent="0.25">
      <c r="A132" s="1">
        <v>45555</v>
      </c>
      <c r="B132" s="2">
        <v>-2320000</v>
      </c>
      <c r="C132" s="3">
        <v>2024</v>
      </c>
      <c r="D132" s="3">
        <v>5893</v>
      </c>
      <c r="E132" s="3">
        <v>356873</v>
      </c>
      <c r="F132" s="3" t="s">
        <v>0</v>
      </c>
      <c r="G132" s="3">
        <v>201</v>
      </c>
      <c r="H132" s="3" t="s">
        <v>1</v>
      </c>
      <c r="I132" s="3" t="s">
        <v>5</v>
      </c>
      <c r="J132" s="3" t="s">
        <v>6</v>
      </c>
      <c r="K132" s="1">
        <v>45555</v>
      </c>
      <c r="L132" s="3" t="s">
        <v>4</v>
      </c>
    </row>
    <row r="133" spans="1:12" s="3" customFormat="1" x14ac:dyDescent="0.25">
      <c r="A133" s="1">
        <v>45555</v>
      </c>
      <c r="B133" s="2">
        <v>1160000</v>
      </c>
      <c r="C133" s="3">
        <v>2024</v>
      </c>
      <c r="D133" s="3">
        <v>5894</v>
      </c>
      <c r="E133" s="3">
        <v>356275</v>
      </c>
      <c r="F133" s="3" t="s">
        <v>0</v>
      </c>
      <c r="G133" s="3">
        <v>201</v>
      </c>
      <c r="H133" s="3" t="s">
        <v>1</v>
      </c>
      <c r="I133" s="3" t="s">
        <v>2</v>
      </c>
      <c r="J133" s="3" t="s">
        <v>3</v>
      </c>
      <c r="K133" s="1">
        <v>45555</v>
      </c>
      <c r="L133" s="3" t="s">
        <v>4</v>
      </c>
    </row>
    <row r="134" spans="1:12" s="3" customFormat="1" x14ac:dyDescent="0.25">
      <c r="A134" s="1">
        <v>45555</v>
      </c>
      <c r="B134" s="2">
        <v>-1160000</v>
      </c>
      <c r="C134" s="3">
        <v>2024</v>
      </c>
      <c r="D134" s="3">
        <v>5894</v>
      </c>
      <c r="E134" s="3">
        <v>356275</v>
      </c>
      <c r="F134" s="3" t="s">
        <v>0</v>
      </c>
      <c r="G134" s="3">
        <v>201</v>
      </c>
      <c r="H134" s="3" t="s">
        <v>1</v>
      </c>
      <c r="I134" s="3" t="s">
        <v>5</v>
      </c>
      <c r="J134" s="3" t="s">
        <v>6</v>
      </c>
      <c r="K134" s="1">
        <v>45555</v>
      </c>
      <c r="L134" s="3" t="s">
        <v>4</v>
      </c>
    </row>
    <row r="135" spans="1:12" s="3" customFormat="1" x14ac:dyDescent="0.25">
      <c r="A135" s="1">
        <v>45555</v>
      </c>
      <c r="B135" s="2">
        <v>1160000</v>
      </c>
      <c r="C135" s="3">
        <v>2024</v>
      </c>
      <c r="D135" s="3">
        <v>5895</v>
      </c>
      <c r="E135" s="3">
        <v>357149</v>
      </c>
      <c r="F135" s="3" t="s">
        <v>0</v>
      </c>
      <c r="G135" s="3">
        <v>201</v>
      </c>
      <c r="H135" s="3" t="s">
        <v>1</v>
      </c>
      <c r="I135" s="3" t="s">
        <v>2</v>
      </c>
      <c r="J135" s="3" t="s">
        <v>3</v>
      </c>
      <c r="K135" s="1">
        <v>45555</v>
      </c>
      <c r="L135" s="3" t="s">
        <v>4</v>
      </c>
    </row>
    <row r="136" spans="1:12" s="3" customFormat="1" x14ac:dyDescent="0.25">
      <c r="A136" s="1">
        <v>45555</v>
      </c>
      <c r="B136" s="2">
        <v>-1160000</v>
      </c>
      <c r="C136" s="3">
        <v>2024</v>
      </c>
      <c r="D136" s="3">
        <v>5895</v>
      </c>
      <c r="E136" s="3">
        <v>357149</v>
      </c>
      <c r="F136" s="3" t="s">
        <v>0</v>
      </c>
      <c r="G136" s="3">
        <v>201</v>
      </c>
      <c r="H136" s="3" t="s">
        <v>1</v>
      </c>
      <c r="I136" s="3" t="s">
        <v>5</v>
      </c>
      <c r="J136" s="3" t="s">
        <v>6</v>
      </c>
      <c r="K136" s="1">
        <v>45555</v>
      </c>
      <c r="L136" s="3" t="s">
        <v>4</v>
      </c>
    </row>
    <row r="137" spans="1:12" s="3" customFormat="1" x14ac:dyDescent="0.25">
      <c r="A137" s="1">
        <v>45555</v>
      </c>
      <c r="B137" s="2">
        <v>1160000</v>
      </c>
      <c r="C137" s="3">
        <v>2024</v>
      </c>
      <c r="D137" s="3">
        <v>5896</v>
      </c>
      <c r="E137" s="3">
        <v>355496</v>
      </c>
      <c r="F137" s="3" t="s">
        <v>0</v>
      </c>
      <c r="G137" s="3">
        <v>201</v>
      </c>
      <c r="H137" s="3" t="s">
        <v>1</v>
      </c>
      <c r="I137" s="3" t="s">
        <v>2</v>
      </c>
      <c r="J137" s="3" t="s">
        <v>3</v>
      </c>
      <c r="K137" s="1">
        <v>45555</v>
      </c>
      <c r="L137" s="3" t="s">
        <v>4</v>
      </c>
    </row>
    <row r="138" spans="1:12" s="3" customFormat="1" x14ac:dyDescent="0.25">
      <c r="A138" s="1">
        <v>45555</v>
      </c>
      <c r="B138" s="2">
        <v>-1160000</v>
      </c>
      <c r="C138" s="3">
        <v>2024</v>
      </c>
      <c r="D138" s="3">
        <v>5896</v>
      </c>
      <c r="E138" s="3">
        <v>355496</v>
      </c>
      <c r="F138" s="3" t="s">
        <v>0</v>
      </c>
      <c r="G138" s="3">
        <v>201</v>
      </c>
      <c r="H138" s="3" t="s">
        <v>1</v>
      </c>
      <c r="I138" s="3" t="s">
        <v>5</v>
      </c>
      <c r="J138" s="3" t="s">
        <v>6</v>
      </c>
      <c r="K138" s="1">
        <v>45555</v>
      </c>
      <c r="L138" s="3" t="s">
        <v>4</v>
      </c>
    </row>
    <row r="139" spans="1:12" s="3" customFormat="1" x14ac:dyDescent="0.25">
      <c r="A139" s="1">
        <v>45555</v>
      </c>
      <c r="B139" s="2">
        <v>1160000</v>
      </c>
      <c r="C139" s="3">
        <v>2024</v>
      </c>
      <c r="D139" s="3">
        <v>5897</v>
      </c>
      <c r="E139" s="3">
        <v>349551</v>
      </c>
      <c r="F139" s="3" t="s">
        <v>0</v>
      </c>
      <c r="G139" s="3">
        <v>201</v>
      </c>
      <c r="H139" s="3" t="s">
        <v>1</v>
      </c>
      <c r="I139" s="3" t="s">
        <v>2</v>
      </c>
      <c r="J139" s="3" t="s">
        <v>3</v>
      </c>
      <c r="K139" s="1">
        <v>45555</v>
      </c>
      <c r="L139" s="3" t="s">
        <v>4</v>
      </c>
    </row>
    <row r="140" spans="1:12" s="3" customFormat="1" x14ac:dyDescent="0.25">
      <c r="A140" s="1">
        <v>45555</v>
      </c>
      <c r="B140" s="2">
        <v>-1160000</v>
      </c>
      <c r="C140" s="3">
        <v>2024</v>
      </c>
      <c r="D140" s="3">
        <v>5897</v>
      </c>
      <c r="E140" s="3">
        <v>349551</v>
      </c>
      <c r="F140" s="3" t="s">
        <v>0</v>
      </c>
      <c r="G140" s="3">
        <v>201</v>
      </c>
      <c r="H140" s="3" t="s">
        <v>1</v>
      </c>
      <c r="I140" s="3" t="s">
        <v>5</v>
      </c>
      <c r="J140" s="3" t="s">
        <v>6</v>
      </c>
      <c r="K140" s="1">
        <v>45555</v>
      </c>
      <c r="L140" s="3" t="s">
        <v>4</v>
      </c>
    </row>
    <row r="141" spans="1:12" s="3" customFormat="1" x14ac:dyDescent="0.25">
      <c r="A141" s="1">
        <v>45555</v>
      </c>
      <c r="B141" s="2">
        <v>1000000</v>
      </c>
      <c r="C141" s="3">
        <v>2024</v>
      </c>
      <c r="D141" s="3">
        <v>5898</v>
      </c>
      <c r="E141" s="3">
        <v>341655</v>
      </c>
      <c r="F141" s="3" t="s">
        <v>0</v>
      </c>
      <c r="G141" s="3">
        <v>201</v>
      </c>
      <c r="H141" s="3" t="s">
        <v>1</v>
      </c>
      <c r="I141" s="3" t="s">
        <v>2</v>
      </c>
      <c r="J141" s="3" t="s">
        <v>3</v>
      </c>
      <c r="K141" s="1">
        <v>45555</v>
      </c>
      <c r="L141" s="3" t="s">
        <v>4</v>
      </c>
    </row>
    <row r="142" spans="1:12" s="3" customFormat="1" x14ac:dyDescent="0.25">
      <c r="A142" s="1">
        <v>45555</v>
      </c>
      <c r="B142" s="2">
        <v>-1000000</v>
      </c>
      <c r="C142" s="3">
        <v>2024</v>
      </c>
      <c r="D142" s="3">
        <v>5898</v>
      </c>
      <c r="E142" s="3">
        <v>341655</v>
      </c>
      <c r="F142" s="3" t="s">
        <v>0</v>
      </c>
      <c r="G142" s="3">
        <v>201</v>
      </c>
      <c r="H142" s="3" t="s">
        <v>1</v>
      </c>
      <c r="I142" s="3" t="s">
        <v>5</v>
      </c>
      <c r="J142" s="3" t="s">
        <v>6</v>
      </c>
      <c r="K142" s="1">
        <v>45555</v>
      </c>
      <c r="L142" s="3" t="s">
        <v>4</v>
      </c>
    </row>
    <row r="143" spans="1:12" s="3" customFormat="1" x14ac:dyDescent="0.25">
      <c r="A143" s="1">
        <v>45555</v>
      </c>
      <c r="B143" s="2">
        <v>666660</v>
      </c>
      <c r="C143" s="3">
        <v>2024</v>
      </c>
      <c r="D143" s="3">
        <v>5899</v>
      </c>
      <c r="E143" s="3">
        <v>342623</v>
      </c>
      <c r="F143" s="3" t="s">
        <v>0</v>
      </c>
      <c r="G143" s="3">
        <v>201</v>
      </c>
      <c r="H143" s="3" t="s">
        <v>1</v>
      </c>
      <c r="I143" s="3" t="s">
        <v>2</v>
      </c>
      <c r="J143" s="3" t="s">
        <v>3</v>
      </c>
      <c r="K143" s="1">
        <v>45555</v>
      </c>
      <c r="L143" s="3" t="s">
        <v>4</v>
      </c>
    </row>
    <row r="144" spans="1:12" s="3" customFormat="1" x14ac:dyDescent="0.25">
      <c r="A144" s="1">
        <v>45555</v>
      </c>
      <c r="B144" s="2">
        <v>-666660</v>
      </c>
      <c r="C144" s="3">
        <v>2024</v>
      </c>
      <c r="D144" s="3">
        <v>5899</v>
      </c>
      <c r="E144" s="3">
        <v>342623</v>
      </c>
      <c r="F144" s="3" t="s">
        <v>0</v>
      </c>
      <c r="G144" s="3">
        <v>201</v>
      </c>
      <c r="H144" s="3" t="s">
        <v>1</v>
      </c>
      <c r="I144" s="3" t="s">
        <v>5</v>
      </c>
      <c r="J144" s="3" t="s">
        <v>6</v>
      </c>
      <c r="K144" s="1">
        <v>45555</v>
      </c>
      <c r="L144" s="3" t="s">
        <v>4</v>
      </c>
    </row>
    <row r="145" spans="1:12" s="3" customFormat="1" x14ac:dyDescent="0.25">
      <c r="A145" s="1">
        <v>45555</v>
      </c>
      <c r="B145" s="2">
        <v>500000</v>
      </c>
      <c r="C145" s="3">
        <v>2024</v>
      </c>
      <c r="D145" s="3">
        <v>5900</v>
      </c>
      <c r="E145" s="3">
        <v>342410</v>
      </c>
      <c r="F145" s="3" t="s">
        <v>0</v>
      </c>
      <c r="G145" s="3">
        <v>201</v>
      </c>
      <c r="H145" s="3" t="s">
        <v>1</v>
      </c>
      <c r="I145" s="3" t="s">
        <v>2</v>
      </c>
      <c r="J145" s="3" t="s">
        <v>3</v>
      </c>
      <c r="K145" s="1">
        <v>45555</v>
      </c>
      <c r="L145" s="3" t="s">
        <v>4</v>
      </c>
    </row>
    <row r="146" spans="1:12" s="3" customFormat="1" x14ac:dyDescent="0.25">
      <c r="A146" s="1">
        <v>45555</v>
      </c>
      <c r="B146" s="2">
        <v>-500000</v>
      </c>
      <c r="C146" s="3">
        <v>2024</v>
      </c>
      <c r="D146" s="3">
        <v>5900</v>
      </c>
      <c r="E146" s="3">
        <v>342410</v>
      </c>
      <c r="F146" s="3" t="s">
        <v>0</v>
      </c>
      <c r="G146" s="3">
        <v>201</v>
      </c>
      <c r="H146" s="3" t="s">
        <v>1</v>
      </c>
      <c r="I146" s="3" t="s">
        <v>5</v>
      </c>
      <c r="J146" s="3" t="s">
        <v>6</v>
      </c>
      <c r="K146" s="1">
        <v>45555</v>
      </c>
      <c r="L146" s="3" t="s">
        <v>4</v>
      </c>
    </row>
    <row r="147" spans="1:12" s="3" customFormat="1" x14ac:dyDescent="0.25">
      <c r="A147" s="1">
        <v>45555</v>
      </c>
      <c r="B147" s="2">
        <v>1160000</v>
      </c>
      <c r="C147" s="3">
        <v>2024</v>
      </c>
      <c r="D147" s="3">
        <v>5901</v>
      </c>
      <c r="E147" s="3">
        <v>351389</v>
      </c>
      <c r="F147" s="3" t="s">
        <v>0</v>
      </c>
      <c r="G147" s="3">
        <v>201</v>
      </c>
      <c r="H147" s="3" t="s">
        <v>1</v>
      </c>
      <c r="I147" s="3" t="s">
        <v>2</v>
      </c>
      <c r="J147" s="3" t="s">
        <v>3</v>
      </c>
      <c r="K147" s="1">
        <v>45555</v>
      </c>
      <c r="L147" s="3" t="s">
        <v>4</v>
      </c>
    </row>
    <row r="148" spans="1:12" s="3" customFormat="1" x14ac:dyDescent="0.25">
      <c r="A148" s="1">
        <v>45555</v>
      </c>
      <c r="B148" s="2">
        <v>-1160000</v>
      </c>
      <c r="C148" s="3">
        <v>2024</v>
      </c>
      <c r="D148" s="3">
        <v>5901</v>
      </c>
      <c r="E148" s="3">
        <v>351389</v>
      </c>
      <c r="F148" s="3" t="s">
        <v>0</v>
      </c>
      <c r="G148" s="3">
        <v>201</v>
      </c>
      <c r="H148" s="3" t="s">
        <v>1</v>
      </c>
      <c r="I148" s="3" t="s">
        <v>5</v>
      </c>
      <c r="J148" s="3" t="s">
        <v>6</v>
      </c>
      <c r="K148" s="1">
        <v>45555</v>
      </c>
      <c r="L148" s="3" t="s">
        <v>4</v>
      </c>
    </row>
    <row r="149" spans="1:12" s="3" customFormat="1" x14ac:dyDescent="0.25">
      <c r="A149" s="1">
        <v>45555</v>
      </c>
      <c r="B149" s="2">
        <v>1500000</v>
      </c>
      <c r="C149" s="3">
        <v>2024</v>
      </c>
      <c r="D149" s="3">
        <v>5902</v>
      </c>
      <c r="E149" s="3">
        <v>355841</v>
      </c>
      <c r="F149" s="3" t="s">
        <v>0</v>
      </c>
      <c r="G149" s="3">
        <v>201</v>
      </c>
      <c r="H149" s="3" t="s">
        <v>1</v>
      </c>
      <c r="I149" s="3" t="s">
        <v>2</v>
      </c>
      <c r="J149" s="3" t="s">
        <v>3</v>
      </c>
      <c r="K149" s="1">
        <v>45555</v>
      </c>
      <c r="L149" s="3" t="s">
        <v>4</v>
      </c>
    </row>
    <row r="150" spans="1:12" s="3" customFormat="1" x14ac:dyDescent="0.25">
      <c r="A150" s="1">
        <v>45555</v>
      </c>
      <c r="B150" s="2">
        <v>-1500000</v>
      </c>
      <c r="C150" s="3">
        <v>2024</v>
      </c>
      <c r="D150" s="3">
        <v>5902</v>
      </c>
      <c r="E150" s="3">
        <v>355841</v>
      </c>
      <c r="F150" s="3" t="s">
        <v>0</v>
      </c>
      <c r="G150" s="3">
        <v>201</v>
      </c>
      <c r="H150" s="3" t="s">
        <v>1</v>
      </c>
      <c r="I150" s="3" t="s">
        <v>5</v>
      </c>
      <c r="J150" s="3" t="s">
        <v>6</v>
      </c>
      <c r="K150" s="1">
        <v>45555</v>
      </c>
      <c r="L150" s="3" t="s">
        <v>4</v>
      </c>
    </row>
    <row r="151" spans="1:12" s="3" customFormat="1" x14ac:dyDescent="0.25">
      <c r="A151" s="1">
        <v>45555</v>
      </c>
      <c r="B151" s="2">
        <v>1000000</v>
      </c>
      <c r="C151" s="3">
        <v>2024</v>
      </c>
      <c r="D151" s="3">
        <v>5903</v>
      </c>
      <c r="E151" s="3">
        <v>342421</v>
      </c>
      <c r="F151" s="3" t="s">
        <v>0</v>
      </c>
      <c r="G151" s="3">
        <v>201</v>
      </c>
      <c r="H151" s="3" t="s">
        <v>1</v>
      </c>
      <c r="I151" s="3" t="s">
        <v>2</v>
      </c>
      <c r="J151" s="3" t="s">
        <v>3</v>
      </c>
      <c r="K151" s="1">
        <v>45555</v>
      </c>
      <c r="L151" s="3" t="s">
        <v>4</v>
      </c>
    </row>
    <row r="152" spans="1:12" s="3" customFormat="1" x14ac:dyDescent="0.25">
      <c r="A152" s="1">
        <v>45555</v>
      </c>
      <c r="B152" s="2">
        <v>-1000000</v>
      </c>
      <c r="C152" s="3">
        <v>2024</v>
      </c>
      <c r="D152" s="3">
        <v>5903</v>
      </c>
      <c r="E152" s="3">
        <v>342421</v>
      </c>
      <c r="F152" s="3" t="s">
        <v>0</v>
      </c>
      <c r="G152" s="3">
        <v>201</v>
      </c>
      <c r="H152" s="3" t="s">
        <v>1</v>
      </c>
      <c r="I152" s="3" t="s">
        <v>5</v>
      </c>
      <c r="J152" s="3" t="s">
        <v>6</v>
      </c>
      <c r="K152" s="1">
        <v>45555</v>
      </c>
      <c r="L152" s="3" t="s">
        <v>4</v>
      </c>
    </row>
    <row r="153" spans="1:12" s="3" customFormat="1" x14ac:dyDescent="0.25">
      <c r="A153" s="1">
        <v>45555</v>
      </c>
      <c r="B153" s="2">
        <v>1000000</v>
      </c>
      <c r="C153" s="3">
        <v>2024</v>
      </c>
      <c r="D153" s="3">
        <v>5904</v>
      </c>
      <c r="E153" s="3">
        <v>345540</v>
      </c>
      <c r="F153" s="3" t="s">
        <v>0</v>
      </c>
      <c r="G153" s="3">
        <v>201</v>
      </c>
      <c r="H153" s="3" t="s">
        <v>1</v>
      </c>
      <c r="I153" s="3" t="s">
        <v>2</v>
      </c>
      <c r="J153" s="3" t="s">
        <v>3</v>
      </c>
      <c r="K153" s="1">
        <v>45555</v>
      </c>
      <c r="L153" s="3" t="s">
        <v>4</v>
      </c>
    </row>
    <row r="154" spans="1:12" s="3" customFormat="1" x14ac:dyDescent="0.25">
      <c r="A154" s="1">
        <v>45555</v>
      </c>
      <c r="B154" s="2">
        <v>-1000000</v>
      </c>
      <c r="C154" s="3">
        <v>2024</v>
      </c>
      <c r="D154" s="3">
        <v>5904</v>
      </c>
      <c r="E154" s="3">
        <v>345540</v>
      </c>
      <c r="F154" s="3" t="s">
        <v>0</v>
      </c>
      <c r="G154" s="3">
        <v>201</v>
      </c>
      <c r="H154" s="3" t="s">
        <v>1</v>
      </c>
      <c r="I154" s="3" t="s">
        <v>5</v>
      </c>
      <c r="J154" s="3" t="s">
        <v>6</v>
      </c>
      <c r="K154" s="1">
        <v>45555</v>
      </c>
      <c r="L154" s="3" t="s">
        <v>4</v>
      </c>
    </row>
    <row r="155" spans="1:12" s="3" customFormat="1" x14ac:dyDescent="0.25">
      <c r="A155" s="1">
        <v>45555</v>
      </c>
      <c r="B155" s="2">
        <v>1000000</v>
      </c>
      <c r="C155" s="3">
        <v>2024</v>
      </c>
      <c r="D155" s="3">
        <v>5905</v>
      </c>
      <c r="E155" s="3">
        <v>342423</v>
      </c>
      <c r="F155" s="3" t="s">
        <v>0</v>
      </c>
      <c r="G155" s="3">
        <v>201</v>
      </c>
      <c r="H155" s="3" t="s">
        <v>1</v>
      </c>
      <c r="I155" s="3" t="s">
        <v>2</v>
      </c>
      <c r="J155" s="3" t="s">
        <v>3</v>
      </c>
      <c r="K155" s="1">
        <v>45555</v>
      </c>
      <c r="L155" s="3" t="s">
        <v>4</v>
      </c>
    </row>
    <row r="156" spans="1:12" s="3" customFormat="1" x14ac:dyDescent="0.25">
      <c r="A156" s="1">
        <v>45555</v>
      </c>
      <c r="B156" s="2">
        <v>-1000000</v>
      </c>
      <c r="C156" s="3">
        <v>2024</v>
      </c>
      <c r="D156" s="3">
        <v>5905</v>
      </c>
      <c r="E156" s="3">
        <v>342423</v>
      </c>
      <c r="F156" s="3" t="s">
        <v>0</v>
      </c>
      <c r="G156" s="3">
        <v>201</v>
      </c>
      <c r="H156" s="3" t="s">
        <v>1</v>
      </c>
      <c r="I156" s="3" t="s">
        <v>5</v>
      </c>
      <c r="J156" s="3" t="s">
        <v>6</v>
      </c>
      <c r="K156" s="1">
        <v>45555</v>
      </c>
      <c r="L156" s="3" t="s">
        <v>4</v>
      </c>
    </row>
    <row r="157" spans="1:12" s="3" customFormat="1" x14ac:dyDescent="0.25">
      <c r="A157" s="1">
        <v>45555</v>
      </c>
      <c r="B157" s="2">
        <v>666666</v>
      </c>
      <c r="C157" s="3">
        <v>2024</v>
      </c>
      <c r="D157" s="3">
        <v>5906</v>
      </c>
      <c r="E157" s="3">
        <v>342424</v>
      </c>
      <c r="F157" s="3" t="s">
        <v>0</v>
      </c>
      <c r="G157" s="3">
        <v>201</v>
      </c>
      <c r="H157" s="3" t="s">
        <v>1</v>
      </c>
      <c r="I157" s="3" t="s">
        <v>2</v>
      </c>
      <c r="J157" s="3" t="s">
        <v>3</v>
      </c>
      <c r="K157" s="1">
        <v>45555</v>
      </c>
      <c r="L157" s="3" t="s">
        <v>4</v>
      </c>
    </row>
    <row r="158" spans="1:12" s="3" customFormat="1" x14ac:dyDescent="0.25">
      <c r="A158" s="1">
        <v>45555</v>
      </c>
      <c r="B158" s="2">
        <v>-666666</v>
      </c>
      <c r="C158" s="3">
        <v>2024</v>
      </c>
      <c r="D158" s="3">
        <v>5906</v>
      </c>
      <c r="E158" s="3">
        <v>342424</v>
      </c>
      <c r="F158" s="3" t="s">
        <v>0</v>
      </c>
      <c r="G158" s="3">
        <v>201</v>
      </c>
      <c r="H158" s="3" t="s">
        <v>1</v>
      </c>
      <c r="I158" s="3" t="s">
        <v>5</v>
      </c>
      <c r="J158" s="3" t="s">
        <v>6</v>
      </c>
      <c r="K158" s="1">
        <v>45555</v>
      </c>
      <c r="L158" s="3" t="s">
        <v>4</v>
      </c>
    </row>
    <row r="159" spans="1:12" s="3" customFormat="1" x14ac:dyDescent="0.25">
      <c r="A159" s="1">
        <v>45555</v>
      </c>
      <c r="B159" s="2">
        <v>1000000</v>
      </c>
      <c r="C159" s="3">
        <v>2024</v>
      </c>
      <c r="D159" s="3">
        <v>5907</v>
      </c>
      <c r="E159" s="3">
        <v>345020</v>
      </c>
      <c r="F159" s="3" t="s">
        <v>0</v>
      </c>
      <c r="G159" s="3">
        <v>201</v>
      </c>
      <c r="H159" s="3" t="s">
        <v>1</v>
      </c>
      <c r="I159" s="3" t="s">
        <v>2</v>
      </c>
      <c r="J159" s="3" t="s">
        <v>3</v>
      </c>
      <c r="K159" s="1">
        <v>45555</v>
      </c>
      <c r="L159" s="3" t="s">
        <v>4</v>
      </c>
    </row>
    <row r="160" spans="1:12" s="3" customFormat="1" x14ac:dyDescent="0.25">
      <c r="A160" s="1">
        <v>45555</v>
      </c>
      <c r="B160" s="2">
        <v>-1000000</v>
      </c>
      <c r="C160" s="3">
        <v>2024</v>
      </c>
      <c r="D160" s="3">
        <v>5907</v>
      </c>
      <c r="E160" s="3">
        <v>345020</v>
      </c>
      <c r="F160" s="3" t="s">
        <v>0</v>
      </c>
      <c r="G160" s="3">
        <v>201</v>
      </c>
      <c r="H160" s="3" t="s">
        <v>1</v>
      </c>
      <c r="I160" s="3" t="s">
        <v>5</v>
      </c>
      <c r="J160" s="3" t="s">
        <v>6</v>
      </c>
      <c r="K160" s="1">
        <v>45555</v>
      </c>
      <c r="L160" s="3" t="s">
        <v>4</v>
      </c>
    </row>
    <row r="161" spans="1:12" s="3" customFormat="1" x14ac:dyDescent="0.25">
      <c r="A161" s="1">
        <v>45555</v>
      </c>
      <c r="B161" s="2">
        <v>500000</v>
      </c>
      <c r="C161" s="3">
        <v>2024</v>
      </c>
      <c r="D161" s="3">
        <v>5908</v>
      </c>
      <c r="E161" s="3">
        <v>340697</v>
      </c>
      <c r="F161" s="3" t="s">
        <v>0</v>
      </c>
      <c r="G161" s="3">
        <v>201</v>
      </c>
      <c r="H161" s="3" t="s">
        <v>1</v>
      </c>
      <c r="I161" s="3" t="s">
        <v>2</v>
      </c>
      <c r="J161" s="3" t="s">
        <v>3</v>
      </c>
      <c r="K161" s="1">
        <v>45555</v>
      </c>
      <c r="L161" s="3" t="s">
        <v>4</v>
      </c>
    </row>
    <row r="162" spans="1:12" s="3" customFormat="1" x14ac:dyDescent="0.25">
      <c r="A162" s="1">
        <v>45555</v>
      </c>
      <c r="B162" s="2">
        <v>-500000</v>
      </c>
      <c r="C162" s="3">
        <v>2024</v>
      </c>
      <c r="D162" s="3">
        <v>5908</v>
      </c>
      <c r="E162" s="3">
        <v>340697</v>
      </c>
      <c r="F162" s="3" t="s">
        <v>0</v>
      </c>
      <c r="G162" s="3">
        <v>201</v>
      </c>
      <c r="H162" s="3" t="s">
        <v>1</v>
      </c>
      <c r="I162" s="3" t="s">
        <v>5</v>
      </c>
      <c r="J162" s="3" t="s">
        <v>6</v>
      </c>
      <c r="K162" s="1">
        <v>45555</v>
      </c>
      <c r="L162" s="3" t="s">
        <v>4</v>
      </c>
    </row>
    <row r="163" spans="1:12" s="3" customFormat="1" x14ac:dyDescent="0.25">
      <c r="A163" s="1">
        <v>45555</v>
      </c>
      <c r="B163" s="2">
        <v>3000000</v>
      </c>
      <c r="C163" s="3">
        <v>2024</v>
      </c>
      <c r="D163" s="3">
        <v>5909</v>
      </c>
      <c r="E163" s="3">
        <v>351124</v>
      </c>
      <c r="F163" s="3" t="s">
        <v>0</v>
      </c>
      <c r="G163" s="3">
        <v>201</v>
      </c>
      <c r="H163" s="3" t="s">
        <v>1</v>
      </c>
      <c r="I163" s="3" t="s">
        <v>2</v>
      </c>
      <c r="J163" s="3" t="s">
        <v>7</v>
      </c>
      <c r="K163" s="1">
        <v>45555</v>
      </c>
      <c r="L163" s="3" t="s">
        <v>4</v>
      </c>
    </row>
    <row r="164" spans="1:12" s="3" customFormat="1" x14ac:dyDescent="0.25">
      <c r="A164" s="1">
        <v>45555</v>
      </c>
      <c r="B164" s="2">
        <v>-3000000</v>
      </c>
      <c r="C164" s="3">
        <v>2024</v>
      </c>
      <c r="D164" s="3">
        <v>5909</v>
      </c>
      <c r="E164" s="3">
        <v>351124</v>
      </c>
      <c r="F164" s="3" t="s">
        <v>0</v>
      </c>
      <c r="G164" s="3">
        <v>201</v>
      </c>
      <c r="H164" s="3" t="s">
        <v>1</v>
      </c>
      <c r="I164" s="3" t="s">
        <v>5</v>
      </c>
      <c r="J164" s="3" t="s">
        <v>8</v>
      </c>
      <c r="K164" s="1">
        <v>45555</v>
      </c>
      <c r="L164" s="3" t="s">
        <v>4</v>
      </c>
    </row>
    <row r="165" spans="1:12" s="3" customFormat="1" x14ac:dyDescent="0.25">
      <c r="A165" s="1">
        <v>45555</v>
      </c>
      <c r="B165" s="2">
        <v>2600000</v>
      </c>
      <c r="C165" s="3">
        <v>2024</v>
      </c>
      <c r="D165" s="3">
        <v>5910</v>
      </c>
      <c r="E165" s="3">
        <v>359470</v>
      </c>
      <c r="F165" s="3" t="s">
        <v>0</v>
      </c>
      <c r="G165" s="3">
        <v>201</v>
      </c>
      <c r="H165" s="3" t="s">
        <v>1</v>
      </c>
      <c r="I165" s="3" t="s">
        <v>2</v>
      </c>
      <c r="J165" s="3" t="s">
        <v>3</v>
      </c>
      <c r="K165" s="1">
        <v>45555</v>
      </c>
      <c r="L165" s="3" t="s">
        <v>4</v>
      </c>
    </row>
    <row r="166" spans="1:12" s="3" customFormat="1" x14ac:dyDescent="0.25">
      <c r="A166" s="1">
        <v>45555</v>
      </c>
      <c r="B166" s="2">
        <v>-2600000</v>
      </c>
      <c r="C166" s="3">
        <v>2024</v>
      </c>
      <c r="D166" s="3">
        <v>5910</v>
      </c>
      <c r="E166" s="3">
        <v>359470</v>
      </c>
      <c r="F166" s="3" t="s">
        <v>0</v>
      </c>
      <c r="G166" s="3">
        <v>201</v>
      </c>
      <c r="H166" s="3" t="s">
        <v>1</v>
      </c>
      <c r="I166" s="3" t="s">
        <v>5</v>
      </c>
      <c r="J166" s="3" t="s">
        <v>6</v>
      </c>
      <c r="K166" s="1">
        <v>45555</v>
      </c>
      <c r="L166" s="3" t="s">
        <v>4</v>
      </c>
    </row>
    <row r="167" spans="1:12" s="3" customFormat="1" x14ac:dyDescent="0.25">
      <c r="A167" s="1">
        <v>45555</v>
      </c>
      <c r="B167" s="2">
        <v>3900000</v>
      </c>
      <c r="C167" s="3">
        <v>2024</v>
      </c>
      <c r="D167" s="3">
        <v>5911</v>
      </c>
      <c r="E167" s="3">
        <v>359973</v>
      </c>
      <c r="F167" s="3" t="s">
        <v>0</v>
      </c>
      <c r="G167" s="3">
        <v>201</v>
      </c>
      <c r="H167" s="3" t="s">
        <v>1</v>
      </c>
      <c r="I167" s="3" t="s">
        <v>2</v>
      </c>
      <c r="J167" s="3" t="s">
        <v>7</v>
      </c>
      <c r="K167" s="1">
        <v>45555</v>
      </c>
      <c r="L167" s="3" t="s">
        <v>4</v>
      </c>
    </row>
    <row r="168" spans="1:12" s="3" customFormat="1" x14ac:dyDescent="0.25">
      <c r="A168" s="1">
        <v>45555</v>
      </c>
      <c r="B168" s="2">
        <v>-3900000</v>
      </c>
      <c r="C168" s="3">
        <v>2024</v>
      </c>
      <c r="D168" s="3">
        <v>5911</v>
      </c>
      <c r="E168" s="3">
        <v>359973</v>
      </c>
      <c r="F168" s="3" t="s">
        <v>0</v>
      </c>
      <c r="G168" s="3">
        <v>201</v>
      </c>
      <c r="H168" s="3" t="s">
        <v>1</v>
      </c>
      <c r="I168" s="3" t="s">
        <v>5</v>
      </c>
      <c r="J168" s="3" t="s">
        <v>8</v>
      </c>
      <c r="K168" s="1">
        <v>45555</v>
      </c>
      <c r="L168" s="3" t="s">
        <v>4</v>
      </c>
    </row>
    <row r="169" spans="1:12" s="3" customFormat="1" x14ac:dyDescent="0.25">
      <c r="A169" s="1">
        <v>45555</v>
      </c>
      <c r="B169" s="2">
        <v>2320000</v>
      </c>
      <c r="C169" s="3">
        <v>2024</v>
      </c>
      <c r="D169" s="3">
        <v>5912</v>
      </c>
      <c r="E169" s="3">
        <v>359575</v>
      </c>
      <c r="F169" s="3" t="s">
        <v>0</v>
      </c>
      <c r="G169" s="3">
        <v>201</v>
      </c>
      <c r="H169" s="3" t="s">
        <v>1</v>
      </c>
      <c r="I169" s="3" t="s">
        <v>2</v>
      </c>
      <c r="J169" s="3" t="s">
        <v>7</v>
      </c>
      <c r="K169" s="1">
        <v>45555</v>
      </c>
      <c r="L169" s="3" t="s">
        <v>4</v>
      </c>
    </row>
    <row r="170" spans="1:12" s="3" customFormat="1" x14ac:dyDescent="0.25">
      <c r="A170" s="1">
        <v>45555</v>
      </c>
      <c r="B170" s="2">
        <v>-2320000</v>
      </c>
      <c r="C170" s="3">
        <v>2024</v>
      </c>
      <c r="D170" s="3">
        <v>5912</v>
      </c>
      <c r="E170" s="3">
        <v>359575</v>
      </c>
      <c r="F170" s="3" t="s">
        <v>0</v>
      </c>
      <c r="G170" s="3">
        <v>201</v>
      </c>
      <c r="H170" s="3" t="s">
        <v>1</v>
      </c>
      <c r="I170" s="3" t="s">
        <v>5</v>
      </c>
      <c r="J170" s="3" t="s">
        <v>8</v>
      </c>
      <c r="K170" s="1">
        <v>45555</v>
      </c>
      <c r="L170" s="3" t="s">
        <v>4</v>
      </c>
    </row>
    <row r="171" spans="1:12" s="3" customFormat="1" x14ac:dyDescent="0.25">
      <c r="A171" s="1"/>
      <c r="B171" s="2"/>
      <c r="K171" s="1"/>
    </row>
    <row r="172" spans="1:12" s="3" customFormat="1" x14ac:dyDescent="0.25">
      <c r="A172" s="1"/>
      <c r="B172" s="2"/>
      <c r="K172" s="1"/>
    </row>
    <row r="173" spans="1:12" s="3" customFormat="1" x14ac:dyDescent="0.25">
      <c r="A173" s="1"/>
      <c r="B173" s="2"/>
      <c r="K173" s="1"/>
    </row>
    <row r="174" spans="1:12" s="3" customFormat="1" x14ac:dyDescent="0.25">
      <c r="A174" s="1"/>
      <c r="B174" s="2"/>
      <c r="K174" s="1"/>
    </row>
    <row r="175" spans="1:12" s="3" customFormat="1" x14ac:dyDescent="0.25">
      <c r="A175" s="1"/>
      <c r="B175" s="2"/>
      <c r="K175" s="1"/>
    </row>
    <row r="176" spans="1:12" s="3" customFormat="1" x14ac:dyDescent="0.25">
      <c r="A176" s="1"/>
      <c r="B176" s="2"/>
      <c r="K176" s="1"/>
    </row>
    <row r="177" spans="1:11" s="3" customFormat="1" x14ac:dyDescent="0.25">
      <c r="A177" s="1"/>
      <c r="B177" s="2"/>
      <c r="K177" s="1"/>
    </row>
    <row r="178" spans="1:11" s="3" customFormat="1" x14ac:dyDescent="0.25">
      <c r="A178" s="1"/>
      <c r="B178" s="2"/>
      <c r="K178" s="1"/>
    </row>
    <row r="179" spans="1:11" s="3" customFormat="1" x14ac:dyDescent="0.25">
      <c r="A179" s="1"/>
      <c r="B179" s="2"/>
      <c r="K179" s="1"/>
    </row>
    <row r="180" spans="1:11" s="3" customFormat="1" x14ac:dyDescent="0.25">
      <c r="A180" s="1"/>
      <c r="B180" s="2"/>
      <c r="K180" s="1"/>
    </row>
    <row r="181" spans="1:11" s="3" customFormat="1" x14ac:dyDescent="0.25">
      <c r="A181" s="1"/>
      <c r="B181" s="2"/>
      <c r="K181" s="1"/>
    </row>
    <row r="182" spans="1:11" s="3" customFormat="1" x14ac:dyDescent="0.25">
      <c r="A182" s="1"/>
      <c r="B182" s="2"/>
      <c r="K182" s="1"/>
    </row>
    <row r="183" spans="1:11" s="3" customFormat="1" x14ac:dyDescent="0.25">
      <c r="A183" s="1"/>
      <c r="B183" s="2"/>
      <c r="K183" s="1"/>
    </row>
    <row r="184" spans="1:11" s="3" customFormat="1" x14ac:dyDescent="0.25">
      <c r="A184" s="1"/>
      <c r="B184" s="2"/>
      <c r="K184" s="1"/>
    </row>
    <row r="185" spans="1:11" s="3" customFormat="1" x14ac:dyDescent="0.25">
      <c r="A185" s="1"/>
      <c r="B185" s="2"/>
      <c r="K185" s="1"/>
    </row>
    <row r="186" spans="1:11" s="3" customFormat="1" x14ac:dyDescent="0.25">
      <c r="A186" s="1"/>
      <c r="B186" s="2"/>
      <c r="K186" s="1"/>
    </row>
    <row r="187" spans="1:11" s="3" customFormat="1" x14ac:dyDescent="0.25">
      <c r="A187" s="1"/>
      <c r="B187" s="2"/>
      <c r="K187" s="1"/>
    </row>
    <row r="188" spans="1:11" s="3" customFormat="1" x14ac:dyDescent="0.25">
      <c r="A188" s="1"/>
      <c r="B188" s="2"/>
      <c r="K188" s="1"/>
    </row>
    <row r="189" spans="1:11" s="3" customFormat="1" x14ac:dyDescent="0.25">
      <c r="A189" s="1"/>
      <c r="B189" s="2"/>
      <c r="K189" s="1"/>
    </row>
    <row r="190" spans="1:11" s="3" customFormat="1" x14ac:dyDescent="0.25">
      <c r="A190" s="1"/>
      <c r="B190" s="2"/>
      <c r="K190" s="1"/>
    </row>
    <row r="191" spans="1:11" s="3" customFormat="1" x14ac:dyDescent="0.25">
      <c r="A191" s="1"/>
      <c r="B191" s="2"/>
      <c r="K191" s="1"/>
    </row>
    <row r="192" spans="1:11" s="3" customFormat="1" x14ac:dyDescent="0.25">
      <c r="A192" s="1"/>
      <c r="B192" s="2"/>
      <c r="K192" s="1"/>
    </row>
    <row r="193" spans="1:11" s="3" customFormat="1" x14ac:dyDescent="0.25">
      <c r="A193" s="1"/>
      <c r="B193" s="2"/>
      <c r="K193" s="1"/>
    </row>
    <row r="194" spans="1:11" s="3" customFormat="1" x14ac:dyDescent="0.25">
      <c r="A194" s="1"/>
      <c r="B194" s="2"/>
      <c r="K194" s="1"/>
    </row>
    <row r="195" spans="1:11" s="3" customFormat="1" x14ac:dyDescent="0.25">
      <c r="A195" s="1"/>
      <c r="B195" s="2"/>
      <c r="K195" s="1"/>
    </row>
    <row r="196" spans="1:11" s="3" customFormat="1" x14ac:dyDescent="0.25">
      <c r="A196" s="1"/>
      <c r="B196" s="2"/>
      <c r="K196" s="1"/>
    </row>
    <row r="197" spans="1:11" s="3" customFormat="1" x14ac:dyDescent="0.25">
      <c r="A197" s="1"/>
      <c r="B197" s="2"/>
      <c r="K197" s="1"/>
    </row>
    <row r="198" spans="1:11" s="3" customFormat="1" x14ac:dyDescent="0.25">
      <c r="A198" s="1"/>
      <c r="B198" s="2"/>
      <c r="K198" s="1"/>
    </row>
    <row r="199" spans="1:11" s="3" customFormat="1" x14ac:dyDescent="0.25">
      <c r="A199" s="1"/>
      <c r="B199" s="2"/>
      <c r="K199" s="1"/>
    </row>
    <row r="200" spans="1:11" s="3" customFormat="1" x14ac:dyDescent="0.25">
      <c r="A200" s="1"/>
      <c r="B200" s="2"/>
      <c r="K200" s="1"/>
    </row>
    <row r="201" spans="1:11" s="3" customFormat="1" x14ac:dyDescent="0.25">
      <c r="A201" s="1"/>
      <c r="B201" s="2"/>
      <c r="K201" s="1"/>
    </row>
    <row r="202" spans="1:11" s="3" customFormat="1" x14ac:dyDescent="0.25">
      <c r="A202" s="1"/>
      <c r="B202" s="2"/>
      <c r="K202" s="1"/>
    </row>
    <row r="203" spans="1:11" s="3" customFormat="1" x14ac:dyDescent="0.25">
      <c r="A203" s="1"/>
      <c r="B203" s="2"/>
      <c r="K203" s="1"/>
    </row>
    <row r="204" spans="1:11" s="3" customFormat="1" x14ac:dyDescent="0.25">
      <c r="A204" s="1"/>
      <c r="B204" s="2"/>
      <c r="K204" s="1"/>
    </row>
    <row r="205" spans="1:11" s="3" customFormat="1" x14ac:dyDescent="0.25">
      <c r="A205" s="1"/>
      <c r="B205" s="2"/>
      <c r="K205" s="1"/>
    </row>
    <row r="206" spans="1:11" s="3" customFormat="1" x14ac:dyDescent="0.25">
      <c r="A206" s="1"/>
      <c r="B206" s="2"/>
      <c r="K206" s="1"/>
    </row>
    <row r="207" spans="1:11" s="3" customFormat="1" x14ac:dyDescent="0.25">
      <c r="A207" s="1"/>
      <c r="B207" s="2"/>
      <c r="K207" s="1"/>
    </row>
    <row r="208" spans="1:11" s="3" customFormat="1" x14ac:dyDescent="0.25">
      <c r="A208" s="1"/>
      <c r="B208" s="2"/>
      <c r="K208" s="1"/>
    </row>
    <row r="209" spans="1:11" s="3" customFormat="1" x14ac:dyDescent="0.25">
      <c r="A209" s="1"/>
      <c r="B209" s="2"/>
      <c r="K209" s="1"/>
    </row>
    <row r="210" spans="1:11" s="3" customFormat="1" x14ac:dyDescent="0.25">
      <c r="A210" s="1"/>
      <c r="B210" s="2"/>
      <c r="K210" s="1"/>
    </row>
    <row r="211" spans="1:11" s="3" customFormat="1" x14ac:dyDescent="0.25">
      <c r="A211" s="1"/>
      <c r="B211" s="2"/>
      <c r="K211" s="1"/>
    </row>
    <row r="212" spans="1:11" s="3" customFormat="1" x14ac:dyDescent="0.25">
      <c r="A212" s="1"/>
      <c r="B212" s="2"/>
      <c r="K212" s="1"/>
    </row>
    <row r="213" spans="1:11" s="3" customFormat="1" x14ac:dyDescent="0.25">
      <c r="A213" s="1"/>
      <c r="B213" s="2"/>
      <c r="K213" s="1"/>
    </row>
    <row r="214" spans="1:11" s="3" customFormat="1" x14ac:dyDescent="0.25">
      <c r="A214" s="1"/>
      <c r="B214" s="2"/>
      <c r="K214" s="1"/>
    </row>
    <row r="215" spans="1:11" s="3" customFormat="1" x14ac:dyDescent="0.25">
      <c r="A215" s="1"/>
      <c r="B215" s="2"/>
      <c r="K215" s="1"/>
    </row>
    <row r="216" spans="1:11" s="3" customFormat="1" x14ac:dyDescent="0.25">
      <c r="A216" s="1"/>
      <c r="B216" s="2"/>
      <c r="K216" s="1"/>
    </row>
    <row r="217" spans="1:11" s="3" customFormat="1" x14ac:dyDescent="0.25">
      <c r="A217" s="1"/>
      <c r="B217" s="2"/>
      <c r="K217" s="1"/>
    </row>
    <row r="218" spans="1:11" s="3" customFormat="1" x14ac:dyDescent="0.25">
      <c r="A218" s="1"/>
      <c r="B218" s="2"/>
      <c r="K218" s="1"/>
    </row>
    <row r="219" spans="1:11" s="3" customFormat="1" x14ac:dyDescent="0.25">
      <c r="A219" s="1"/>
      <c r="B219" s="2"/>
      <c r="K219" s="1"/>
    </row>
    <row r="220" spans="1:11" s="3" customFormat="1" x14ac:dyDescent="0.25">
      <c r="A220" s="1"/>
      <c r="B220" s="2"/>
      <c r="K220" s="1"/>
    </row>
    <row r="221" spans="1:11" s="3" customFormat="1" x14ac:dyDescent="0.25">
      <c r="A221" s="1"/>
      <c r="B221" s="2"/>
      <c r="K221" s="1"/>
    </row>
    <row r="222" spans="1:11" s="3" customFormat="1" x14ac:dyDescent="0.25">
      <c r="A222" s="1"/>
      <c r="B222" s="2"/>
      <c r="K222" s="1"/>
    </row>
    <row r="223" spans="1:11" s="3" customFormat="1" x14ac:dyDescent="0.25">
      <c r="A223" s="1"/>
      <c r="B223" s="2"/>
      <c r="K223" s="1"/>
    </row>
    <row r="224" spans="1:11" s="3" customFormat="1" x14ac:dyDescent="0.25">
      <c r="A224" s="1"/>
      <c r="B224" s="2"/>
      <c r="K224" s="1"/>
    </row>
    <row r="225" spans="1:11" s="3" customFormat="1" x14ac:dyDescent="0.25">
      <c r="A225" s="1"/>
      <c r="B225" s="2"/>
      <c r="K225" s="1"/>
    </row>
    <row r="226" spans="1:11" s="3" customFormat="1" x14ac:dyDescent="0.25">
      <c r="A226" s="1"/>
      <c r="B226" s="2"/>
      <c r="K226" s="1"/>
    </row>
    <row r="227" spans="1:11" s="3" customFormat="1" x14ac:dyDescent="0.25">
      <c r="A227" s="1"/>
      <c r="B227" s="2"/>
      <c r="K227" s="1"/>
    </row>
    <row r="228" spans="1:11" s="3" customFormat="1" x14ac:dyDescent="0.25">
      <c r="A228" s="1"/>
      <c r="B228" s="2"/>
      <c r="K228" s="1"/>
    </row>
    <row r="229" spans="1:11" s="3" customFormat="1" x14ac:dyDescent="0.25">
      <c r="A229" s="1"/>
      <c r="B229" s="2"/>
      <c r="K229" s="1"/>
    </row>
    <row r="230" spans="1:11" s="3" customFormat="1" x14ac:dyDescent="0.25">
      <c r="A230" s="1"/>
      <c r="B230" s="2"/>
      <c r="K230" s="1"/>
    </row>
    <row r="231" spans="1:11" s="3" customFormat="1" x14ac:dyDescent="0.25">
      <c r="A231" s="1"/>
      <c r="B231" s="2"/>
      <c r="K231" s="1"/>
    </row>
    <row r="232" spans="1:11" s="3" customFormat="1" x14ac:dyDescent="0.25">
      <c r="A232" s="1"/>
      <c r="B232" s="2"/>
      <c r="K232" s="1"/>
    </row>
    <row r="233" spans="1:11" s="3" customFormat="1" x14ac:dyDescent="0.25">
      <c r="A233" s="1"/>
      <c r="B233" s="2"/>
      <c r="K233" s="1"/>
    </row>
    <row r="234" spans="1:11" s="3" customFormat="1" x14ac:dyDescent="0.25">
      <c r="A234" s="1"/>
      <c r="B234" s="2"/>
      <c r="K234" s="1"/>
    </row>
    <row r="235" spans="1:11" s="3" customFormat="1" x14ac:dyDescent="0.25">
      <c r="A235" s="1"/>
      <c r="B235" s="2"/>
      <c r="K235" s="1"/>
    </row>
    <row r="236" spans="1:11" s="3" customFormat="1" x14ac:dyDescent="0.25">
      <c r="A236" s="1"/>
      <c r="B236" s="2"/>
      <c r="K236" s="1"/>
    </row>
    <row r="237" spans="1:11" s="3" customFormat="1" x14ac:dyDescent="0.25">
      <c r="A237" s="1"/>
      <c r="B237" s="2"/>
      <c r="K237" s="1"/>
    </row>
    <row r="238" spans="1:11" s="3" customFormat="1" x14ac:dyDescent="0.25">
      <c r="A238" s="1"/>
      <c r="B238" s="2"/>
      <c r="K238" s="1"/>
    </row>
    <row r="239" spans="1:11" s="3" customFormat="1" x14ac:dyDescent="0.25">
      <c r="A239" s="1"/>
      <c r="B239" s="2"/>
      <c r="K239" s="1"/>
    </row>
    <row r="240" spans="1:11" s="3" customFormat="1" x14ac:dyDescent="0.25">
      <c r="A240" s="1"/>
      <c r="B240" s="2"/>
      <c r="K240" s="1"/>
    </row>
    <row r="241" spans="1:11" s="3" customFormat="1" x14ac:dyDescent="0.25">
      <c r="A241" s="1"/>
      <c r="B241" s="2"/>
      <c r="K241" s="1"/>
    </row>
    <row r="242" spans="1:11" s="3" customFormat="1" x14ac:dyDescent="0.25">
      <c r="A242" s="1"/>
      <c r="B242" s="2"/>
      <c r="K242" s="1"/>
    </row>
    <row r="243" spans="1:11" s="3" customFormat="1" x14ac:dyDescent="0.25">
      <c r="A243" s="1"/>
      <c r="B243" s="2"/>
      <c r="K243" s="1"/>
    </row>
    <row r="244" spans="1:11" s="3" customFormat="1" x14ac:dyDescent="0.25">
      <c r="A244" s="1"/>
      <c r="B244" s="2"/>
      <c r="K244" s="1"/>
    </row>
    <row r="245" spans="1:11" s="3" customFormat="1" x14ac:dyDescent="0.25">
      <c r="A245" s="1"/>
      <c r="B245" s="2"/>
      <c r="K245" s="1"/>
    </row>
    <row r="246" spans="1:11" s="3" customFormat="1" x14ac:dyDescent="0.25">
      <c r="A246" s="1"/>
      <c r="B246" s="2"/>
      <c r="K246" s="1"/>
    </row>
    <row r="247" spans="1:11" s="3" customFormat="1" x14ac:dyDescent="0.25">
      <c r="A247" s="1"/>
      <c r="B247" s="2"/>
      <c r="K247" s="1"/>
    </row>
    <row r="248" spans="1:11" s="3" customFormat="1" x14ac:dyDescent="0.25">
      <c r="A248" s="1"/>
      <c r="B248" s="2"/>
      <c r="K248" s="1"/>
    </row>
    <row r="249" spans="1:11" s="3" customFormat="1" x14ac:dyDescent="0.25">
      <c r="A249" s="1"/>
      <c r="B249" s="2"/>
      <c r="K249" s="1"/>
    </row>
    <row r="250" spans="1:11" s="3" customFormat="1" x14ac:dyDescent="0.25">
      <c r="A250" s="1"/>
      <c r="B250" s="2"/>
      <c r="K250" s="1"/>
    </row>
    <row r="251" spans="1:11" s="3" customFormat="1" x14ac:dyDescent="0.25">
      <c r="A251" s="1"/>
      <c r="B251" s="2"/>
      <c r="K251" s="1"/>
    </row>
    <row r="252" spans="1:11" s="3" customFormat="1" x14ac:dyDescent="0.25">
      <c r="A252" s="1"/>
      <c r="B252" s="2"/>
      <c r="K252" s="1"/>
    </row>
    <row r="253" spans="1:11" s="3" customFormat="1" x14ac:dyDescent="0.25">
      <c r="A253" s="1"/>
      <c r="B253" s="2"/>
      <c r="K253" s="1"/>
    </row>
    <row r="254" spans="1:11" s="3" customFormat="1" x14ac:dyDescent="0.25">
      <c r="A254" s="1"/>
      <c r="B254" s="2"/>
      <c r="K254" s="1"/>
    </row>
    <row r="255" spans="1:11" s="3" customFormat="1" x14ac:dyDescent="0.25">
      <c r="A255" s="1"/>
      <c r="B255" s="2"/>
      <c r="K255" s="1"/>
    </row>
    <row r="256" spans="1:11" s="3" customFormat="1" x14ac:dyDescent="0.25">
      <c r="A256" s="1"/>
      <c r="B256" s="2"/>
      <c r="K256" s="1"/>
    </row>
    <row r="257" spans="1:11" s="3" customFormat="1" x14ac:dyDescent="0.25">
      <c r="A257" s="1"/>
      <c r="B257" s="2"/>
      <c r="K257" s="1"/>
    </row>
    <row r="258" spans="1:11" s="3" customFormat="1" x14ac:dyDescent="0.25">
      <c r="A258" s="1"/>
      <c r="B258" s="2"/>
      <c r="K258" s="1"/>
    </row>
    <row r="259" spans="1:11" s="3" customFormat="1" x14ac:dyDescent="0.25">
      <c r="A259" s="1"/>
      <c r="B259" s="2"/>
      <c r="K259" s="1"/>
    </row>
    <row r="260" spans="1:11" s="3" customFormat="1" x14ac:dyDescent="0.25">
      <c r="A260" s="1"/>
      <c r="B260" s="2"/>
      <c r="K260" s="1"/>
    </row>
    <row r="261" spans="1:11" s="3" customFormat="1" x14ac:dyDescent="0.25">
      <c r="A261" s="1"/>
      <c r="B261" s="2"/>
      <c r="K261" s="1"/>
    </row>
    <row r="262" spans="1:11" s="3" customFormat="1" x14ac:dyDescent="0.25">
      <c r="A262" s="1"/>
      <c r="B262" s="2"/>
      <c r="K262" s="1"/>
    </row>
    <row r="263" spans="1:11" s="3" customFormat="1" x14ac:dyDescent="0.25">
      <c r="A263" s="1"/>
      <c r="B263" s="2"/>
      <c r="K263" s="1"/>
    </row>
    <row r="264" spans="1:11" s="3" customFormat="1" x14ac:dyDescent="0.25">
      <c r="A264" s="1"/>
      <c r="B264" s="2"/>
      <c r="K264" s="1"/>
    </row>
    <row r="265" spans="1:11" s="3" customFormat="1" x14ac:dyDescent="0.25">
      <c r="A265" s="1"/>
      <c r="B265" s="2"/>
      <c r="K265" s="1"/>
    </row>
    <row r="266" spans="1:11" s="3" customFormat="1" x14ac:dyDescent="0.25">
      <c r="A266" s="1"/>
      <c r="B266" s="2"/>
      <c r="K266" s="1"/>
    </row>
    <row r="267" spans="1:11" s="3" customFormat="1" x14ac:dyDescent="0.25">
      <c r="A267" s="1"/>
      <c r="B267" s="2"/>
      <c r="K267" s="1"/>
    </row>
    <row r="268" spans="1:11" s="3" customFormat="1" x14ac:dyDescent="0.25">
      <c r="A268" s="1"/>
      <c r="B268" s="2"/>
      <c r="K268" s="1"/>
    </row>
    <row r="269" spans="1:11" s="3" customFormat="1" x14ac:dyDescent="0.25">
      <c r="A269" s="1"/>
      <c r="B269" s="2"/>
      <c r="K269" s="1"/>
    </row>
    <row r="270" spans="1:11" s="3" customFormat="1" x14ac:dyDescent="0.25">
      <c r="A270" s="1"/>
      <c r="B270" s="2"/>
      <c r="K270" s="1"/>
    </row>
    <row r="271" spans="1:11" s="3" customFormat="1" x14ac:dyDescent="0.25">
      <c r="A271" s="1"/>
      <c r="B271" s="2"/>
      <c r="K271" s="1"/>
    </row>
    <row r="272" spans="1:11" s="3" customFormat="1" x14ac:dyDescent="0.25">
      <c r="A272" s="1"/>
      <c r="B272" s="2"/>
      <c r="K272" s="1"/>
    </row>
    <row r="273" spans="1:11" s="3" customFormat="1" x14ac:dyDescent="0.25">
      <c r="A273" s="1"/>
      <c r="B273" s="2"/>
      <c r="K273" s="1"/>
    </row>
    <row r="274" spans="1:11" s="3" customFormat="1" x14ac:dyDescent="0.25">
      <c r="A274" s="1"/>
      <c r="B274" s="2"/>
      <c r="K274" s="1"/>
    </row>
    <row r="275" spans="1:11" s="3" customFormat="1" x14ac:dyDescent="0.25">
      <c r="A275" s="1"/>
      <c r="B275" s="2"/>
      <c r="K275" s="1"/>
    </row>
    <row r="276" spans="1:11" s="3" customFormat="1" x14ac:dyDescent="0.25">
      <c r="A276" s="1"/>
      <c r="B276" s="2"/>
      <c r="K276" s="1"/>
    </row>
    <row r="277" spans="1:11" s="3" customFormat="1" x14ac:dyDescent="0.25">
      <c r="A277" s="1"/>
      <c r="B277" s="2"/>
      <c r="K277" s="1"/>
    </row>
    <row r="278" spans="1:11" s="3" customFormat="1" x14ac:dyDescent="0.25">
      <c r="A278" s="1"/>
      <c r="B278" s="2"/>
      <c r="K278" s="1"/>
    </row>
    <row r="279" spans="1:11" s="3" customFormat="1" x14ac:dyDescent="0.25">
      <c r="A279" s="1"/>
      <c r="B279" s="2"/>
      <c r="K279" s="1"/>
    </row>
    <row r="280" spans="1:11" s="3" customFormat="1" x14ac:dyDescent="0.25">
      <c r="A280" s="1"/>
      <c r="B280" s="2"/>
      <c r="K280" s="1"/>
    </row>
    <row r="281" spans="1:11" s="3" customFormat="1" x14ac:dyDescent="0.25">
      <c r="A281" s="1"/>
      <c r="B281" s="2"/>
      <c r="K281" s="1"/>
    </row>
    <row r="282" spans="1:11" s="3" customFormat="1" x14ac:dyDescent="0.25">
      <c r="A282" s="1"/>
      <c r="B282" s="2"/>
      <c r="K282" s="1"/>
    </row>
    <row r="283" spans="1:11" s="3" customFormat="1" x14ac:dyDescent="0.25">
      <c r="A283" s="1"/>
      <c r="B283" s="2"/>
      <c r="K283" s="1"/>
    </row>
    <row r="284" spans="1:11" s="3" customFormat="1" x14ac:dyDescent="0.25">
      <c r="A284" s="1"/>
      <c r="B284" s="2"/>
      <c r="K284" s="1"/>
    </row>
    <row r="285" spans="1:11" s="3" customFormat="1" x14ac:dyDescent="0.25">
      <c r="A285" s="1"/>
      <c r="B285" s="2"/>
      <c r="K285" s="1"/>
    </row>
    <row r="286" spans="1:11" s="3" customFormat="1" x14ac:dyDescent="0.25">
      <c r="A286" s="1"/>
      <c r="B286" s="2"/>
      <c r="K286" s="1"/>
    </row>
    <row r="287" spans="1:11" s="3" customFormat="1" x14ac:dyDescent="0.25">
      <c r="A287" s="1"/>
      <c r="B287" s="2"/>
      <c r="K287" s="1"/>
    </row>
    <row r="288" spans="1:11" s="3" customFormat="1" x14ac:dyDescent="0.25">
      <c r="A288" s="1"/>
      <c r="B288" s="2"/>
      <c r="K288" s="1"/>
    </row>
    <row r="289" spans="1:11" s="3" customFormat="1" x14ac:dyDescent="0.25">
      <c r="A289" s="1"/>
      <c r="B289" s="2"/>
      <c r="K289" s="1"/>
    </row>
    <row r="290" spans="1:11" s="3" customFormat="1" x14ac:dyDescent="0.25">
      <c r="A290" s="1"/>
      <c r="B290" s="2"/>
      <c r="K290" s="1"/>
    </row>
    <row r="291" spans="1:11" s="3" customFormat="1" x14ac:dyDescent="0.25">
      <c r="A291" s="1"/>
      <c r="B291" s="2"/>
      <c r="K291" s="1"/>
    </row>
    <row r="292" spans="1:11" s="3" customFormat="1" x14ac:dyDescent="0.25">
      <c r="A292" s="1"/>
      <c r="B292" s="2"/>
      <c r="K292" s="1"/>
    </row>
    <row r="293" spans="1:11" s="3" customFormat="1" x14ac:dyDescent="0.25">
      <c r="A293" s="1"/>
      <c r="B293" s="2"/>
      <c r="K293" s="1"/>
    </row>
    <row r="294" spans="1:11" s="3" customFormat="1" x14ac:dyDescent="0.25">
      <c r="A294" s="1"/>
      <c r="B294" s="2"/>
      <c r="K294" s="1"/>
    </row>
    <row r="295" spans="1:11" s="3" customFormat="1" x14ac:dyDescent="0.25">
      <c r="A295" s="1"/>
      <c r="B295" s="2"/>
      <c r="K295" s="1"/>
    </row>
    <row r="296" spans="1:11" s="3" customFormat="1" x14ac:dyDescent="0.25">
      <c r="A296" s="1"/>
      <c r="B296" s="2"/>
      <c r="K296" s="1"/>
    </row>
    <row r="297" spans="1:11" s="3" customFormat="1" x14ac:dyDescent="0.25">
      <c r="A297" s="1"/>
      <c r="B297" s="2"/>
      <c r="K297" s="1"/>
    </row>
    <row r="298" spans="1:11" s="3" customFormat="1" x14ac:dyDescent="0.25">
      <c r="A298" s="1"/>
      <c r="B298" s="2"/>
      <c r="K298" s="1"/>
    </row>
    <row r="299" spans="1:11" s="3" customFormat="1" x14ac:dyDescent="0.25">
      <c r="A299" s="1"/>
      <c r="B299" s="2"/>
      <c r="K299" s="1"/>
    </row>
    <row r="300" spans="1:11" s="3" customFormat="1" x14ac:dyDescent="0.25">
      <c r="A300" s="1"/>
      <c r="B300" s="2"/>
      <c r="K300" s="1"/>
    </row>
    <row r="301" spans="1:11" s="3" customFormat="1" x14ac:dyDescent="0.25">
      <c r="A301" s="1"/>
      <c r="B301" s="2"/>
      <c r="K301" s="1"/>
    </row>
    <row r="302" spans="1:11" s="3" customFormat="1" x14ac:dyDescent="0.25">
      <c r="A302" s="1"/>
      <c r="B302" s="2"/>
      <c r="K302" s="1"/>
    </row>
    <row r="303" spans="1:11" s="3" customFormat="1" x14ac:dyDescent="0.25">
      <c r="A303" s="1"/>
      <c r="B303" s="2"/>
      <c r="K303" s="1"/>
    </row>
    <row r="304" spans="1:11" s="3" customFormat="1" x14ac:dyDescent="0.25">
      <c r="A304" s="1"/>
      <c r="B304" s="2"/>
      <c r="K304" s="1"/>
    </row>
    <row r="305" spans="1:11" s="3" customFormat="1" x14ac:dyDescent="0.25">
      <c r="A305" s="1"/>
      <c r="B305" s="2"/>
      <c r="K305" s="1"/>
    </row>
    <row r="306" spans="1:11" s="3" customFormat="1" x14ac:dyDescent="0.25">
      <c r="A306" s="1"/>
      <c r="B306" s="2"/>
      <c r="K306" s="1"/>
    </row>
    <row r="307" spans="1:11" s="3" customFormat="1" x14ac:dyDescent="0.25">
      <c r="A307" s="1"/>
      <c r="B307" s="2"/>
      <c r="K307" s="1"/>
    </row>
    <row r="308" spans="1:11" s="3" customFormat="1" x14ac:dyDescent="0.25">
      <c r="A308" s="1"/>
      <c r="B308" s="2"/>
      <c r="K308" s="1"/>
    </row>
    <row r="309" spans="1:11" s="3" customFormat="1" x14ac:dyDescent="0.25">
      <c r="A309" s="1"/>
      <c r="B309" s="2"/>
      <c r="K309" s="1"/>
    </row>
    <row r="310" spans="1:11" s="3" customFormat="1" x14ac:dyDescent="0.25">
      <c r="A310" s="1"/>
      <c r="B310" s="2"/>
      <c r="K310" s="1"/>
    </row>
    <row r="311" spans="1:11" s="3" customFormat="1" x14ac:dyDescent="0.25">
      <c r="A311" s="1"/>
      <c r="B311" s="2"/>
      <c r="K311" s="1"/>
    </row>
    <row r="312" spans="1:11" s="3" customFormat="1" x14ac:dyDescent="0.25">
      <c r="A312" s="1"/>
      <c r="B312" s="2"/>
      <c r="K312" s="1"/>
    </row>
    <row r="313" spans="1:11" s="3" customFormat="1" x14ac:dyDescent="0.25">
      <c r="A313" s="1"/>
      <c r="B313" s="2"/>
      <c r="K313" s="1"/>
    </row>
    <row r="314" spans="1:11" s="3" customFormat="1" x14ac:dyDescent="0.25">
      <c r="A314" s="1"/>
      <c r="B314" s="2"/>
      <c r="K314" s="1"/>
    </row>
    <row r="315" spans="1:11" s="3" customFormat="1" x14ac:dyDescent="0.25">
      <c r="A315" s="1"/>
      <c r="B315" s="2"/>
      <c r="K315" s="1"/>
    </row>
    <row r="316" spans="1:11" s="3" customFormat="1" x14ac:dyDescent="0.25">
      <c r="A316" s="1"/>
      <c r="B316" s="2"/>
      <c r="K316" s="1"/>
    </row>
    <row r="317" spans="1:11" s="3" customFormat="1" x14ac:dyDescent="0.25">
      <c r="A317" s="1"/>
      <c r="B317" s="2"/>
      <c r="K317" s="1"/>
    </row>
    <row r="318" spans="1:11" s="3" customFormat="1" x14ac:dyDescent="0.25">
      <c r="A318" s="1"/>
      <c r="B318" s="2"/>
      <c r="K318" s="1"/>
    </row>
    <row r="319" spans="1:11" s="3" customFormat="1" x14ac:dyDescent="0.25">
      <c r="A319" s="1"/>
      <c r="B319" s="2"/>
      <c r="K319" s="1"/>
    </row>
    <row r="320" spans="1:11" s="3" customFormat="1" x14ac:dyDescent="0.25">
      <c r="A320" s="1"/>
      <c r="B320" s="2"/>
      <c r="K320" s="1"/>
    </row>
    <row r="321" spans="1:11" s="3" customFormat="1" x14ac:dyDescent="0.25">
      <c r="A321" s="1"/>
      <c r="B321" s="2"/>
      <c r="K321" s="1"/>
    </row>
    <row r="322" spans="1:11" s="3" customFormat="1" x14ac:dyDescent="0.25">
      <c r="A322" s="1"/>
      <c r="B322" s="2"/>
      <c r="K322" s="1"/>
    </row>
    <row r="323" spans="1:11" s="3" customFormat="1" x14ac:dyDescent="0.25">
      <c r="A323" s="1"/>
      <c r="B323" s="2"/>
      <c r="K323" s="1"/>
    </row>
    <row r="324" spans="1:11" s="3" customFormat="1" x14ac:dyDescent="0.25">
      <c r="A324" s="1"/>
      <c r="B324" s="2"/>
      <c r="K324" s="1"/>
    </row>
    <row r="325" spans="1:11" s="3" customFormat="1" x14ac:dyDescent="0.25">
      <c r="A325" s="1"/>
      <c r="B325" s="2"/>
      <c r="K325" s="1"/>
    </row>
    <row r="326" spans="1:11" s="3" customFormat="1" x14ac:dyDescent="0.25">
      <c r="A326" s="1"/>
      <c r="B326" s="2"/>
      <c r="K326" s="1"/>
    </row>
    <row r="327" spans="1:11" s="3" customFormat="1" x14ac:dyDescent="0.25">
      <c r="A327" s="1"/>
      <c r="B327" s="2"/>
      <c r="K327" s="1"/>
    </row>
    <row r="328" spans="1:11" s="3" customFormat="1" x14ac:dyDescent="0.25">
      <c r="A328" s="1"/>
      <c r="B328" s="2"/>
      <c r="K328" s="1"/>
    </row>
    <row r="329" spans="1:11" s="3" customFormat="1" x14ac:dyDescent="0.25">
      <c r="A329" s="1"/>
      <c r="B329" s="2"/>
      <c r="K329" s="1"/>
    </row>
    <row r="330" spans="1:11" s="3" customFormat="1" x14ac:dyDescent="0.25">
      <c r="A330" s="1"/>
      <c r="B330" s="2"/>
      <c r="K330" s="1"/>
    </row>
    <row r="331" spans="1:11" s="3" customFormat="1" x14ac:dyDescent="0.25">
      <c r="A331" s="1"/>
      <c r="B331" s="2"/>
      <c r="K331" s="1"/>
    </row>
    <row r="332" spans="1:11" s="3" customFormat="1" x14ac:dyDescent="0.25">
      <c r="A332" s="1"/>
      <c r="B332" s="2"/>
      <c r="K332" s="1"/>
    </row>
    <row r="333" spans="1:11" s="3" customFormat="1" x14ac:dyDescent="0.25">
      <c r="A333" s="1"/>
      <c r="B333" s="2"/>
      <c r="K333" s="1"/>
    </row>
    <row r="334" spans="1:11" s="3" customFormat="1" x14ac:dyDescent="0.25">
      <c r="A334" s="1"/>
      <c r="B334" s="2"/>
      <c r="K334" s="1"/>
    </row>
    <row r="335" spans="1:11" s="3" customFormat="1" x14ac:dyDescent="0.25">
      <c r="A335" s="1"/>
      <c r="B335" s="2"/>
      <c r="K335" s="1"/>
    </row>
    <row r="336" spans="1:11" s="3" customFormat="1" x14ac:dyDescent="0.25">
      <c r="A336" s="1"/>
      <c r="B336" s="2"/>
      <c r="K336" s="1"/>
    </row>
    <row r="337" spans="1:11" s="3" customFormat="1" x14ac:dyDescent="0.25">
      <c r="A337" s="1"/>
      <c r="B337" s="2"/>
      <c r="K337" s="1"/>
    </row>
    <row r="338" spans="1:11" s="3" customFormat="1" x14ac:dyDescent="0.25">
      <c r="A338" s="1"/>
      <c r="B338" s="2"/>
      <c r="K338" s="1"/>
    </row>
    <row r="339" spans="1:11" s="3" customFormat="1" x14ac:dyDescent="0.25">
      <c r="A339" s="1"/>
      <c r="B339" s="2"/>
      <c r="K339" s="1"/>
    </row>
    <row r="340" spans="1:11" s="3" customFormat="1" x14ac:dyDescent="0.25">
      <c r="A340" s="1"/>
      <c r="B340" s="2"/>
      <c r="K340" s="1"/>
    </row>
    <row r="341" spans="1:11" s="3" customFormat="1" x14ac:dyDescent="0.25">
      <c r="A341" s="1"/>
      <c r="B341" s="2"/>
      <c r="K341" s="1"/>
    </row>
    <row r="342" spans="1:11" s="3" customFormat="1" x14ac:dyDescent="0.25">
      <c r="A342" s="1"/>
      <c r="B342" s="2"/>
      <c r="K342" s="1"/>
    </row>
    <row r="343" spans="1:11" s="3" customFormat="1" x14ac:dyDescent="0.25">
      <c r="A343" s="1"/>
      <c r="B343" s="2"/>
      <c r="K343" s="1"/>
    </row>
    <row r="344" spans="1:11" s="3" customFormat="1" x14ac:dyDescent="0.25">
      <c r="A344" s="1"/>
      <c r="B344" s="2"/>
      <c r="K344" s="1"/>
    </row>
    <row r="345" spans="1:11" s="3" customFormat="1" x14ac:dyDescent="0.25">
      <c r="A345" s="1"/>
      <c r="B345" s="2"/>
      <c r="K345" s="1"/>
    </row>
    <row r="346" spans="1:11" s="3" customFormat="1" x14ac:dyDescent="0.25">
      <c r="A346" s="1"/>
      <c r="B346" s="2"/>
      <c r="K346" s="1"/>
    </row>
    <row r="347" spans="1:11" s="3" customFormat="1" x14ac:dyDescent="0.25">
      <c r="A347" s="1"/>
      <c r="B347" s="2"/>
      <c r="K347" s="1"/>
    </row>
    <row r="348" spans="1:11" s="3" customFormat="1" x14ac:dyDescent="0.25">
      <c r="A348" s="1"/>
      <c r="B348" s="2"/>
      <c r="K348" s="1"/>
    </row>
    <row r="349" spans="1:11" s="3" customFormat="1" x14ac:dyDescent="0.25">
      <c r="A349" s="1"/>
      <c r="B349" s="2"/>
      <c r="K349" s="1"/>
    </row>
    <row r="350" spans="1:11" s="3" customFormat="1" x14ac:dyDescent="0.25">
      <c r="A350" s="1"/>
      <c r="B350" s="2"/>
      <c r="K350" s="1"/>
    </row>
    <row r="351" spans="1:11" s="3" customFormat="1" x14ac:dyDescent="0.25">
      <c r="A351" s="1"/>
      <c r="B351" s="2"/>
      <c r="K351" s="1"/>
    </row>
    <row r="352" spans="1:11" s="3" customFormat="1" x14ac:dyDescent="0.25">
      <c r="A352" s="1"/>
      <c r="B352" s="2"/>
      <c r="K352" s="1"/>
    </row>
    <row r="353" spans="1:11" s="3" customFormat="1" x14ac:dyDescent="0.25">
      <c r="A353" s="1"/>
      <c r="B353" s="2"/>
      <c r="K353" s="1"/>
    </row>
    <row r="354" spans="1:11" s="3" customFormat="1" x14ac:dyDescent="0.25">
      <c r="A354" s="1"/>
      <c r="B354" s="2"/>
      <c r="K354" s="1"/>
    </row>
    <row r="355" spans="1:11" s="3" customFormat="1" x14ac:dyDescent="0.25">
      <c r="A355" s="1"/>
      <c r="B355" s="2"/>
      <c r="K355" s="1"/>
    </row>
    <row r="356" spans="1:11" s="3" customFormat="1" x14ac:dyDescent="0.25">
      <c r="A356" s="1"/>
      <c r="B356" s="2"/>
      <c r="K356" s="1"/>
    </row>
    <row r="357" spans="1:11" s="3" customFormat="1" x14ac:dyDescent="0.25">
      <c r="A357" s="1"/>
      <c r="B357" s="2"/>
      <c r="K357" s="1"/>
    </row>
    <row r="358" spans="1:11" s="3" customFormat="1" x14ac:dyDescent="0.25">
      <c r="A358" s="1"/>
      <c r="B358" s="2"/>
      <c r="K358" s="1"/>
    </row>
    <row r="359" spans="1:11" s="3" customFormat="1" x14ac:dyDescent="0.25">
      <c r="A359" s="1"/>
      <c r="B359" s="2"/>
      <c r="K359" s="1"/>
    </row>
    <row r="360" spans="1:11" s="3" customFormat="1" x14ac:dyDescent="0.25">
      <c r="A360" s="1"/>
      <c r="B360" s="2"/>
      <c r="K360" s="1"/>
    </row>
    <row r="361" spans="1:11" s="3" customFormat="1" x14ac:dyDescent="0.25">
      <c r="A361" s="1"/>
      <c r="B361" s="2"/>
      <c r="K361" s="1"/>
    </row>
    <row r="362" spans="1:11" s="3" customFormat="1" x14ac:dyDescent="0.25">
      <c r="A362" s="1"/>
      <c r="B362" s="2"/>
      <c r="K362" s="1"/>
    </row>
    <row r="363" spans="1:11" s="3" customFormat="1" x14ac:dyDescent="0.25">
      <c r="A363" s="1"/>
      <c r="B363" s="2"/>
      <c r="K363" s="1"/>
    </row>
    <row r="364" spans="1:11" s="3" customFormat="1" x14ac:dyDescent="0.25">
      <c r="A364" s="1"/>
      <c r="B364" s="2"/>
      <c r="K364" s="1"/>
    </row>
    <row r="365" spans="1:11" s="3" customFormat="1" x14ac:dyDescent="0.25">
      <c r="A365" s="1"/>
      <c r="B365" s="2"/>
      <c r="K365" s="1"/>
    </row>
    <row r="366" spans="1:11" s="3" customFormat="1" x14ac:dyDescent="0.25">
      <c r="A366" s="1"/>
      <c r="B366" s="2"/>
      <c r="K366" s="1"/>
    </row>
    <row r="367" spans="1:11" s="3" customFormat="1" x14ac:dyDescent="0.25">
      <c r="A367" s="1"/>
      <c r="B367" s="2"/>
      <c r="K367" s="1"/>
    </row>
    <row r="368" spans="1:11" s="3" customFormat="1" x14ac:dyDescent="0.25">
      <c r="A368" s="1"/>
      <c r="B368" s="2"/>
      <c r="K368" s="1"/>
    </row>
    <row r="369" spans="1:11" s="3" customFormat="1" x14ac:dyDescent="0.25">
      <c r="A369" s="1"/>
      <c r="B369" s="2"/>
      <c r="K369" s="1"/>
    </row>
    <row r="370" spans="1:11" s="3" customFormat="1" x14ac:dyDescent="0.25">
      <c r="A370" s="1"/>
      <c r="B370" s="2"/>
      <c r="K370" s="1"/>
    </row>
    <row r="371" spans="1:11" s="3" customFormat="1" x14ac:dyDescent="0.25">
      <c r="A371" s="1"/>
      <c r="B371" s="2"/>
      <c r="K371" s="1"/>
    </row>
    <row r="372" spans="1:11" s="3" customFormat="1" x14ac:dyDescent="0.25">
      <c r="A372" s="1"/>
      <c r="B372" s="2"/>
      <c r="K372" s="1"/>
    </row>
    <row r="373" spans="1:11" s="3" customFormat="1" x14ac:dyDescent="0.25">
      <c r="A373" s="1"/>
      <c r="B373" s="2"/>
      <c r="K373" s="1"/>
    </row>
    <row r="374" spans="1:11" s="3" customFormat="1" x14ac:dyDescent="0.25">
      <c r="A374" s="1"/>
      <c r="B374" s="2"/>
      <c r="K374" s="1"/>
    </row>
    <row r="375" spans="1:11" s="3" customFormat="1" x14ac:dyDescent="0.25">
      <c r="A375" s="1"/>
      <c r="B375" s="2"/>
      <c r="K375" s="1"/>
    </row>
    <row r="376" spans="1:11" s="3" customFormat="1" x14ac:dyDescent="0.25">
      <c r="A376" s="1"/>
      <c r="B376" s="2"/>
      <c r="K376" s="1"/>
    </row>
    <row r="377" spans="1:11" s="3" customFormat="1" x14ac:dyDescent="0.25">
      <c r="A377" s="1"/>
      <c r="B377" s="2"/>
      <c r="K377" s="1"/>
    </row>
    <row r="378" spans="1:11" s="3" customFormat="1" x14ac:dyDescent="0.25">
      <c r="A378" s="1"/>
      <c r="B378" s="2"/>
      <c r="K378" s="1"/>
    </row>
    <row r="379" spans="1:11" s="3" customFormat="1" x14ac:dyDescent="0.25">
      <c r="A379" s="1"/>
      <c r="B379" s="2"/>
      <c r="K379" s="1"/>
    </row>
    <row r="380" spans="1:11" s="3" customFormat="1" x14ac:dyDescent="0.25">
      <c r="A380" s="1"/>
      <c r="B380" s="2"/>
      <c r="K380" s="1"/>
    </row>
    <row r="381" spans="1:11" s="3" customFormat="1" x14ac:dyDescent="0.25">
      <c r="A381" s="1"/>
      <c r="B381" s="2"/>
      <c r="K381" s="1"/>
    </row>
    <row r="382" spans="1:11" s="3" customFormat="1" x14ac:dyDescent="0.25">
      <c r="A382" s="1"/>
      <c r="B382" s="2"/>
      <c r="K382" s="1"/>
    </row>
    <row r="383" spans="1:11" s="3" customFormat="1" x14ac:dyDescent="0.25">
      <c r="A383" s="1"/>
      <c r="B383" s="2"/>
      <c r="K383" s="1"/>
    </row>
    <row r="384" spans="1:11" s="3" customFormat="1" x14ac:dyDescent="0.25">
      <c r="A384" s="1"/>
      <c r="B384" s="2"/>
      <c r="K384" s="1"/>
    </row>
    <row r="385" spans="1:11" s="3" customFormat="1" x14ac:dyDescent="0.25">
      <c r="A385" s="1"/>
      <c r="B385" s="2"/>
      <c r="K385" s="1"/>
    </row>
    <row r="386" spans="1:11" s="3" customFormat="1" x14ac:dyDescent="0.25">
      <c r="A386" s="1"/>
      <c r="B386" s="2"/>
      <c r="K386" s="1"/>
    </row>
    <row r="387" spans="1:11" s="3" customFormat="1" x14ac:dyDescent="0.25">
      <c r="A387" s="1"/>
      <c r="B387" s="2"/>
      <c r="K387" s="1"/>
    </row>
    <row r="388" spans="1:11" s="3" customFormat="1" x14ac:dyDescent="0.25">
      <c r="A388" s="1"/>
      <c r="B388" s="2"/>
      <c r="K388" s="1"/>
    </row>
    <row r="389" spans="1:11" s="3" customFormat="1" x14ac:dyDescent="0.25">
      <c r="A389" s="1"/>
      <c r="B389" s="2"/>
      <c r="K389" s="1"/>
    </row>
    <row r="390" spans="1:11" s="3" customFormat="1" x14ac:dyDescent="0.25">
      <c r="A390" s="1"/>
      <c r="B390" s="2"/>
      <c r="K390" s="1"/>
    </row>
    <row r="391" spans="1:11" s="3" customFormat="1" x14ac:dyDescent="0.25">
      <c r="A391" s="1"/>
      <c r="B391" s="2"/>
      <c r="K391" s="1"/>
    </row>
    <row r="392" spans="1:11" s="3" customFormat="1" x14ac:dyDescent="0.25">
      <c r="A392" s="1"/>
      <c r="B392" s="2"/>
      <c r="K392" s="1"/>
    </row>
    <row r="393" spans="1:11" s="3" customFormat="1" x14ac:dyDescent="0.25">
      <c r="A393" s="1"/>
      <c r="B393" s="2"/>
      <c r="K393" s="1"/>
    </row>
    <row r="394" spans="1:11" s="3" customFormat="1" x14ac:dyDescent="0.25">
      <c r="A394" s="1"/>
      <c r="B394" s="2"/>
      <c r="K394" s="1"/>
    </row>
    <row r="395" spans="1:11" s="3" customFormat="1" x14ac:dyDescent="0.25">
      <c r="A395" s="1"/>
      <c r="B395" s="2"/>
      <c r="K395" s="1"/>
    </row>
    <row r="396" spans="1:11" s="3" customFormat="1" x14ac:dyDescent="0.25">
      <c r="A396" s="1"/>
      <c r="B396" s="2"/>
      <c r="K396" s="1"/>
    </row>
    <row r="397" spans="1:11" s="3" customFormat="1" x14ac:dyDescent="0.25">
      <c r="A397" s="1"/>
      <c r="B397" s="2"/>
      <c r="K397" s="1"/>
    </row>
    <row r="398" spans="1:11" s="3" customFormat="1" x14ac:dyDescent="0.25">
      <c r="A398" s="1"/>
      <c r="B398" s="2"/>
      <c r="K398" s="1"/>
    </row>
    <row r="399" spans="1:11" s="3" customFormat="1" x14ac:dyDescent="0.25">
      <c r="A399" s="1"/>
      <c r="B399" s="2"/>
      <c r="K399" s="1"/>
    </row>
    <row r="400" spans="1:11" s="3" customFormat="1" x14ac:dyDescent="0.25">
      <c r="A400" s="1"/>
      <c r="B400" s="2"/>
      <c r="K400" s="1"/>
    </row>
    <row r="401" spans="1:11" s="3" customFormat="1" x14ac:dyDescent="0.25">
      <c r="A401" s="1"/>
      <c r="B401" s="2"/>
      <c r="K401" s="1"/>
    </row>
    <row r="402" spans="1:11" s="3" customFormat="1" x14ac:dyDescent="0.25">
      <c r="A402" s="1"/>
      <c r="B402" s="2"/>
      <c r="K402" s="1"/>
    </row>
    <row r="403" spans="1:11" s="3" customFormat="1" x14ac:dyDescent="0.25">
      <c r="A403" s="1"/>
      <c r="B403" s="2"/>
      <c r="K403" s="1"/>
    </row>
    <row r="404" spans="1:11" s="3" customFormat="1" x14ac:dyDescent="0.25">
      <c r="A404" s="1"/>
      <c r="B404" s="2"/>
      <c r="K404" s="1"/>
    </row>
    <row r="405" spans="1:11" s="3" customFormat="1" x14ac:dyDescent="0.25">
      <c r="A405" s="1"/>
      <c r="B405" s="2"/>
      <c r="K405" s="1"/>
    </row>
    <row r="406" spans="1:11" s="3" customFormat="1" x14ac:dyDescent="0.25">
      <c r="A406" s="1"/>
      <c r="B406" s="2"/>
      <c r="K406" s="1"/>
    </row>
    <row r="407" spans="1:11" s="3" customFormat="1" x14ac:dyDescent="0.25">
      <c r="A407" s="1"/>
      <c r="B407" s="2"/>
      <c r="K407" s="1"/>
    </row>
    <row r="408" spans="1:11" s="3" customFormat="1" x14ac:dyDescent="0.25">
      <c r="A408" s="1"/>
      <c r="B408" s="2"/>
      <c r="K408" s="1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F6BCC941FEBD746B78356054F170DE0" ma:contentTypeVersion="19" ma:contentTypeDescription="Crear nuevo documento." ma:contentTypeScope="" ma:versionID="cc448041b507418b0e19da1eb7bf4539">
  <xsd:schema xmlns:xsd="http://www.w3.org/2001/XMLSchema" xmlns:xs="http://www.w3.org/2001/XMLSchema" xmlns:p="http://schemas.microsoft.com/office/2006/metadata/properties" xmlns:ns2="395bba97-8f54-4b88-8ec7-4ab3c878f9cc" xmlns:ns3="9ea556e2-1484-4316-b105-f861b1620661" targetNamespace="http://schemas.microsoft.com/office/2006/metadata/properties" ma:root="true" ma:fieldsID="9e88d81586eac22281e0f2417506ca07" ns2:_="" ns3:_="">
    <xsd:import namespace="395bba97-8f54-4b88-8ec7-4ab3c878f9cc"/>
    <xsd:import namespace="9ea556e2-1484-4316-b105-f861b162066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Descripcion" minOccurs="0"/>
                <xsd:element ref="ns2:Estado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5bba97-8f54-4b88-8ec7-4ab3c878f9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7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8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00797eea-8358-47d8-b969-3b387de3c5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Descripcion" ma:index="22" nillable="true" ma:displayName="Descripcion" ma:format="Dropdown" ma:internalName="Descripcion">
      <xsd:simpleType>
        <xsd:restriction base="dms:Text">
          <xsd:maxLength value="255"/>
        </xsd:restriction>
      </xsd:simpleType>
    </xsd:element>
    <xsd:element name="Estado" ma:index="23" nillable="true" ma:displayName="Estado" ma:default="1" ma:format="Dropdown" ma:internalName="Estado">
      <xsd:simpleType>
        <xsd:restriction base="dms:Boolean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a556e2-1484-4316-b105-f861b1620661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hidden="true" ma:internalName="SharedWithDetails" ma:readOnly="true">
      <xsd:simpleType>
        <xsd:restriction base="dms:Note"/>
      </xsd:simpleType>
    </xsd:element>
    <xsd:element name="TaxCatchAll" ma:index="18" nillable="true" ma:displayName="Taxonomy Catch All Column" ma:hidden="true" ma:list="{64e437e0-e050-4b6e-8bfa-ea5a4ddea89f}" ma:internalName="TaxCatchAll" ma:showField="CatchAllData" ma:web="9ea556e2-1484-4316-b105-f861b162066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Tipo de contenido"/>
        <xsd:element ref="dc:title" minOccurs="0" maxOccurs="1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95bba97-8f54-4b88-8ec7-4ab3c878f9cc">
      <Terms xmlns="http://schemas.microsoft.com/office/infopath/2007/PartnerControls"/>
    </lcf76f155ced4ddcb4097134ff3c332f>
    <Estado xmlns="395bba97-8f54-4b88-8ec7-4ab3c878f9cc">true</Estado>
    <TaxCatchAll xmlns="9ea556e2-1484-4316-b105-f861b1620661" xsi:nil="true"/>
    <Descripcion xmlns="395bba97-8f54-4b88-8ec7-4ab3c878f9cc" xsi:nil="true"/>
  </documentManagement>
</p:properties>
</file>

<file path=customXml/itemProps1.xml><?xml version="1.0" encoding="utf-8"?>
<ds:datastoreItem xmlns:ds="http://schemas.openxmlformats.org/officeDocument/2006/customXml" ds:itemID="{FFFF1ED5-317C-48C8-AA21-32C906F0A7C6}"/>
</file>

<file path=customXml/itemProps2.xml><?xml version="1.0" encoding="utf-8"?>
<ds:datastoreItem xmlns:ds="http://schemas.openxmlformats.org/officeDocument/2006/customXml" ds:itemID="{DE502175-527A-4FA7-B988-5DF9E3198B69}"/>
</file>

<file path=customXml/itemProps3.xml><?xml version="1.0" encoding="utf-8"?>
<ds:datastoreItem xmlns:ds="http://schemas.openxmlformats.org/officeDocument/2006/customXml" ds:itemID="{FA8C072B-A7A8-48B5-8945-42C2A2D0EB5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</vt:i4>
      </vt:variant>
    </vt:vector>
  </HeadingPairs>
  <TitlesOfParts>
    <vt:vector size="6" baseType="lpstr">
      <vt:lpstr>PLANO-CARGUE CORTE 31-08-2024</vt:lpstr>
      <vt:lpstr>PARAINGRESOS CORTE31-08-2024</vt:lpstr>
      <vt:lpstr>PARACONCILIACIÓNCORTE31-08-2024</vt:lpstr>
      <vt:lpstr>Avance Año 2024</vt:lpstr>
      <vt:lpstr>PLANO-CARGUE CORTE 31-08-20</vt:lpstr>
      <vt:lpstr>'Avance Año 2024'!Área_de_impresión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 Miguel, Prada Jimenez</dc:creator>
  <cp:lastModifiedBy>Angel Miguel, Prada Jimenez</cp:lastModifiedBy>
  <dcterms:created xsi:type="dcterms:W3CDTF">2024-09-18T21:13:14Z</dcterms:created>
  <dcterms:modified xsi:type="dcterms:W3CDTF">2024-11-13T22:36:32Z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0x0101009F6BCC941FEBD746B78356054F170DE0</vt:lpwstr>
  </property>
</Properties>
</file>